
<file path=[Content_Types].xml><?xml version="1.0" encoding="utf-8"?>
<Types xmlns="http://schemas.openxmlformats.org/package/2006/content-types">
  <Override PartName="/xl/queryTables/queryTable59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86.xml" ContentType="application/vnd.openxmlformats-officedocument.spreadsheetml.queryTable+xml"/>
  <Override PartName="/xl/styles.xml" ContentType="application/vnd.openxmlformats-officedocument.spreadsheetml.styles+xml"/>
  <Override PartName="/xl/queryTables/queryTable3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303.xml" ContentType="application/vnd.openxmlformats-officedocument.spreadsheetml.queryTable+xml"/>
  <Default Extension="xml" ContentType="application/xml"/>
  <Override PartName="/xl/queryTables/queryTable15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87.xml" ContentType="application/vnd.openxmlformats-officedocument.spreadsheetml.queryTable+xml"/>
  <Override PartName="/xl/worksheets/sheet3.xml" ContentType="application/vnd.openxmlformats-officedocument.spreadsheetml.worksheet+xml"/>
  <Override PartName="/xl/queryTables/queryTable4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300.xml" ContentType="application/vnd.openxmlformats-officedocument.spreadsheetml.queryTable+xml"/>
  <Override PartName="/docProps/app.xml" ContentType="application/vnd.openxmlformats-officedocument.extended-properties+xml"/>
  <Override PartName="/xl/queryTables/queryTable1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73.xml" ContentType="application/vnd.openxmlformats-officedocument.spreadsheetml.queryTable+xml"/>
  <Override PartName="/xl/calcChain.xml" ContentType="application/vnd.openxmlformats-officedocument.spreadsheetml.calcChain+xml"/>
  <Override PartName="/xl/queryTables/queryTable5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66.xml" ContentType="application/vnd.openxmlformats-officedocument.spreadsheetml.queryTable+xml"/>
  <Override PartName="/xl/tables/table2.xml" ContentType="application/vnd.openxmlformats-officedocument.spreadsheetml.table+xml"/>
  <Override PartName="/xl/queryTables/queryTable17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89.xml" ContentType="application/vnd.openxmlformats-officedocument.spreadsheetml.queryTable+xml"/>
  <Override PartName="/xl/worksheets/sheet5.xml" ContentType="application/vnd.openxmlformats-officedocument.spreadsheetml.worksheet+xml"/>
  <Override PartName="/xl/queryTables/queryTable4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267.xml" ContentType="application/vnd.openxmlformats-officedocument.spreadsheetml.queryTable+xml"/>
  <Override PartName="/xl/connections.xml" ContentType="application/vnd.openxmlformats-officedocument.spreadsheetml.connections+xml"/>
  <Override PartName="/xl/queryTables/queryTable31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74.xml" ContentType="application/vnd.openxmlformats-officedocument.spreadsheetml.queryTable+xml"/>
  <Override PartName="/xl/worksheets/sheet6.xml" ContentType="application/vnd.openxmlformats-officedocument.spreadsheetml.worksheet+xml"/>
  <Override PartName="/xl/queryTables/queryTable36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302.xml" ContentType="application/vnd.openxmlformats-officedocument.spreadsheetml.queryTable+xml"/>
  <Override PartName="/xl/worksheets/sheet2.xml" ContentType="application/vnd.openxmlformats-officedocument.spreadsheetml.worksheet+xml"/>
  <Override PartName="/xl/queryTables/queryTable2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93.xml" ContentType="application/vnd.openxmlformats-officedocument.spreadsheetml.queryTable+xml"/>
  <Override PartName="/xl/worksheets/sheet7.xml" ContentType="application/vnd.openxmlformats-officedocument.spreadsheetml.worksheet+xml"/>
  <Override PartName="/xl/queryTables/queryTable4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83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214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87.xml" ContentType="application/vnd.openxmlformats-officedocument.spreadsheetml.queryTable+xml"/>
  <Default Extension="bin" ContentType="application/vnd.openxmlformats-officedocument.spreadsheetml.printerSettings"/>
  <Override PartName="/xl/queryTables/queryTable38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299.xml" ContentType="application/vnd.openxmlformats-officedocument.spreadsheetml.queryTable+xml"/>
  <Override PartName="/xl/tables/table1.xml" ContentType="application/vnd.openxmlformats-officedocument.spreadsheetml.table+xml"/>
  <Override PartName="/xl/queryTables/queryTable1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304.xml" ContentType="application/vnd.openxmlformats-officedocument.spreadsheetml.queryTab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queryTables/queryTable52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222.xml" ContentType="application/vnd.openxmlformats-officedocument.spreadsheetml.queryTable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11.xml" ContentType="application/vnd.openxmlformats-officedocument.spreadsheetml.queryTable+xml"/>
  <Override PartName="/xl/theme/theme1.xml" ContentType="application/vnd.openxmlformats-officedocument.theme+xml"/>
  <Override PartName="/xl/queryTables/queryTable4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73.xml" ContentType="application/vnd.openxmlformats-officedocument.spreadsheetml.queryTable+xml"/>
  <Default Extension="rels" ContentType="application/vnd.openxmlformats-package.relationships+xml"/>
  <Override PartName="/xl/queryTables/queryTable24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85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216.xml" ContentType="application/vnd.openxmlformats-officedocument.spreadsheetml.queryTable+xml"/>
  <Override PartName="/xl/queryTables/queryTable263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en 4.1" sheetId="1" r:id="rId1"/>
    <sheet name="Hen 4.2" sheetId="2" r:id="rId2"/>
    <sheet name="Hen 4.3" sheetId="3" r:id="rId3"/>
    <sheet name="Hen 4.4" sheetId="4" r:id="rId4"/>
    <sheet name="Hen 4.5" sheetId="5" r:id="rId5"/>
    <sheet name="Hen 4.6" sheetId="6" r:id="rId6"/>
    <sheet name="Statistics" sheetId="7" r:id="rId7"/>
  </sheets>
  <definedNames>
    <definedName name="_41" localSheetId="0">'Hen 4.1'!$A$17:$Z$22</definedName>
    <definedName name="_41" localSheetId="5">'Hen 4.6'!#REF!</definedName>
    <definedName name="_41_1" localSheetId="0">'Hen 4.1'!$A$4:$Z$16</definedName>
    <definedName name="_41_1" localSheetId="1">'Hen 4.2'!#REF!</definedName>
    <definedName name="_41_10" localSheetId="0">'Hen 4.1'!$A$48:$Z$50</definedName>
    <definedName name="_41_11" localSheetId="0">'Hen 4.1'!$A$51:$Z$57</definedName>
    <definedName name="_41_12" localSheetId="0">'Hen 4.1'!#REF!</definedName>
    <definedName name="_41_13" localSheetId="0">'Hen 4.1'!$A$60:$Z$63</definedName>
    <definedName name="_41_14" localSheetId="0">'Hen 4.1'!$A$64:$Z$69</definedName>
    <definedName name="_41_15" localSheetId="0">'Hen 4.1'!$A$70:$Z$73</definedName>
    <definedName name="_41_16" localSheetId="0">'Hen 4.1'!$A$74:$Z$80</definedName>
    <definedName name="_41_17" localSheetId="0">'Hen 4.1'!$A$81:$A$82</definedName>
    <definedName name="_41_18" localSheetId="0">'Hen 4.1'!$B$81:$B$82</definedName>
    <definedName name="_41_19" localSheetId="0">'Hen 4.1'!$A$83:$Z$88</definedName>
    <definedName name="_41_2" localSheetId="0">'Hen 4.1'!$A$23:$Z$28</definedName>
    <definedName name="_41_2" localSheetId="1">'Hen 4.2'!$A$150:$Z$150</definedName>
    <definedName name="_41_20" localSheetId="0">'Hen 4.1'!$A$89:$Z$100</definedName>
    <definedName name="_41_21" localSheetId="0">'Hen 4.1'!$A$101:$Z$103</definedName>
    <definedName name="_41_22" localSheetId="0">'Hen 4.1'!$A$104:$Z$107</definedName>
    <definedName name="_41_23" localSheetId="0">'Hen 4.1'!$A$108:$Z$109</definedName>
    <definedName name="_41_24" localSheetId="0">'Hen 4.1'!$A$110:$Z$110</definedName>
    <definedName name="_41_25" localSheetId="0">'Hen 4.1'!$A$113:$Z$116</definedName>
    <definedName name="_41_26" localSheetId="0">'Hen 4.1'!$A$117:$Z$119</definedName>
    <definedName name="_41_27" localSheetId="0">'Hen 4.1'!$A$120:$Z$126</definedName>
    <definedName name="_41_28" localSheetId="0">'Hen 4.1'!$A$127:$Z$133</definedName>
    <definedName name="_41_29" localSheetId="0">'Hen 4.1'!$A$134:$Z$140</definedName>
    <definedName name="_41_3" localSheetId="0">'Hen 4.1'!$A$29:$Z$29</definedName>
    <definedName name="_41_30" localSheetId="0">'Hen 4.1'!#REF!</definedName>
    <definedName name="_41_31" localSheetId="0">'Hen 4.1'!$A$141:$Z$143</definedName>
    <definedName name="_41_32" localSheetId="0">'Hen 4.1'!$A$144:$Z$145</definedName>
    <definedName name="_41_33" localSheetId="0">'Hen 4.1'!$A$146:$Z$148</definedName>
    <definedName name="_41_34" localSheetId="0">'Hen 4.1'!$A$151:$Z$154</definedName>
    <definedName name="_41_35" localSheetId="0">'Hen 4.1'!$A$155:$Z$155</definedName>
    <definedName name="_41_36" localSheetId="0">'Hen 4.1'!$A$156:$Z$164</definedName>
    <definedName name="_41_37" localSheetId="0">'Hen 4.1'!$A$166:$Z$170</definedName>
    <definedName name="_41_38" localSheetId="0">'Hen 4.1'!$A$173:$Z$180</definedName>
    <definedName name="_41_39" localSheetId="0">'Hen 4.1'!$A$181:$Z$182</definedName>
    <definedName name="_41_4" localSheetId="0">'Hen 4.1'!$A$30:$Z$30</definedName>
    <definedName name="_41_40" localSheetId="0">'Hen 4.1'!$A$183:$Z$187</definedName>
    <definedName name="_41_41" localSheetId="0">'Hen 4.1'!$A$188:$Z$190</definedName>
    <definedName name="_41_42" localSheetId="0">'Hen 4.1'!$A$191:$Z$197</definedName>
    <definedName name="_41_43" localSheetId="0">'Hen 4.1'!$A$198:$Z$201</definedName>
    <definedName name="_41_44" localSheetId="0">'Hen 4.1'!$A$202:$Z$203</definedName>
    <definedName name="_41_45" localSheetId="0">'Hen 4.1'!$A$204:$Z$204</definedName>
    <definedName name="_41_5" localSheetId="0">'Hen 4.1'!$A$31:$Z$36</definedName>
    <definedName name="_41_6" localSheetId="0">'Hen 4.1'!$A$37:$Z$39</definedName>
    <definedName name="_41_7" localSheetId="0">'Hen 4.1'!$A$40:$Z$42</definedName>
    <definedName name="_41_8" localSheetId="0">'Hen 4.1'!$A$43:$Z$44</definedName>
    <definedName name="_41_9" localSheetId="0">'Hen 4.1'!$A$45:$Z$47</definedName>
    <definedName name="_42" localSheetId="1">'Hen 4.2'!$A$17:$Z$22</definedName>
    <definedName name="_42_1" localSheetId="1">'Hen 4.2'!$A$4:$Z$16</definedName>
    <definedName name="_42_10" localSheetId="1">'Hen 4.2'!$A$48:$Z$51</definedName>
    <definedName name="_42_11" localSheetId="1">'Hen 4.2'!$A$52:$Z$57</definedName>
    <definedName name="_42_12" localSheetId="1">'Hen 4.2'!$A$60:$Z$63</definedName>
    <definedName name="_42_13" localSheetId="1">'Hen 4.2'!$A$64:$Z$69</definedName>
    <definedName name="_42_14" localSheetId="1">'Hen 4.2'!$A$70:$Z$73</definedName>
    <definedName name="_42_15" localSheetId="1">'Hen 4.2'!$A$74:$Z$80</definedName>
    <definedName name="_42_16" localSheetId="1">'Hen 4.2'!$A$83:$Z$88</definedName>
    <definedName name="_42_17" localSheetId="1">'Hen 4.2'!$A$89:$Z$100</definedName>
    <definedName name="_42_18" localSheetId="1">'Hen 4.2'!$A$101:$Z$103</definedName>
    <definedName name="_42_19" localSheetId="1">'Hen 4.2'!$A$104:$Z$107</definedName>
    <definedName name="_42_2" localSheetId="1">'Hen 4.2'!$A$23:$Z$28</definedName>
    <definedName name="_42_20" localSheetId="1">'Hen 4.2'!$A$108:$Z$109</definedName>
    <definedName name="_42_21" localSheetId="1">'Hen 4.2'!$A$110:$Z$110</definedName>
    <definedName name="_42_22" localSheetId="1">'Hen 4.2'!$A$113:$Z$116</definedName>
    <definedName name="_42_23" localSheetId="1">'Hen 4.2'!$A$117:$Z$119</definedName>
    <definedName name="_42_24" localSheetId="1">'Hen 4.2'!$A$120:$Z$126</definedName>
    <definedName name="_42_25" localSheetId="1">'Hen 4.2'!$A$127:$Z$133</definedName>
    <definedName name="_42_26" localSheetId="1">'Hen 4.2'!$A$134:$Z$140</definedName>
    <definedName name="_42_27" localSheetId="1">'Hen 4.2'!$A$141:$Z$143</definedName>
    <definedName name="_42_28" localSheetId="1">'Hen 4.2'!$A$144:$Z$145</definedName>
    <definedName name="_42_29" localSheetId="1">'Hen 4.2'!$A$146:$Z$151</definedName>
    <definedName name="_42_3" localSheetId="1">'Hen 4.2'!$A$29:$Z$29</definedName>
    <definedName name="_42_30" localSheetId="1">'Hen 4.2'!$A$154:$Z$161</definedName>
    <definedName name="_42_31" localSheetId="1">'Hen 4.2'!$A$162:$Z$163</definedName>
    <definedName name="_42_32" localSheetId="1">'Hen 4.2'!$A$164:$Z$173</definedName>
    <definedName name="_42_33" localSheetId="1">'Hen 4.2'!$A$175:$Z$176</definedName>
    <definedName name="_42_34" localSheetId="1">'Hen 4.2'!$A$177:$A$178</definedName>
    <definedName name="_42_35" localSheetId="1">'Hen 4.2'!$A$179:$A$179</definedName>
    <definedName name="_42_36" localSheetId="1">'Hen 4.2'!#REF!</definedName>
    <definedName name="_42_37" localSheetId="1">'Hen 4.2'!$A$180:$Z$197</definedName>
    <definedName name="_42_38" localSheetId="1">'Hen 4.2'!$A$198:$Z$200</definedName>
    <definedName name="_42_39" localSheetId="1">'Hen 4.2'!$A$201:$Z$203</definedName>
    <definedName name="_42_4" localSheetId="1">'Hen 4.2'!$A$30:$Z$30</definedName>
    <definedName name="_42_40" localSheetId="1">'Hen 4.2'!$A$206:$Z$210</definedName>
    <definedName name="_42_41" localSheetId="1">'Hen 4.2'!$A$211:$Z$212</definedName>
    <definedName name="_42_42" localSheetId="1">'Hen 4.2'!$A$213:$Z$219</definedName>
    <definedName name="_42_43" localSheetId="1">'Hen 4.2'!$A$220:$Z$223</definedName>
    <definedName name="_42_44" localSheetId="1">'Hen 4.2'!$A$224:$Z$229</definedName>
    <definedName name="_42_45" localSheetId="1">'Hen 4.2'!$A$232:$Z$240</definedName>
    <definedName name="_42_46" localSheetId="1">'Hen 4.2'!$A$241:$Z$242</definedName>
    <definedName name="_42_47" localSheetId="1">'Hen 4.2'!$A$243:$Z$250</definedName>
    <definedName name="_42_48" localSheetId="1">'Hen 4.2'!$A$251:$Z$256</definedName>
    <definedName name="_42_49" localSheetId="1">'Hen 4.2'!$A$257:$Z$263</definedName>
    <definedName name="_42_5" localSheetId="1">'Hen 4.2'!$A$31:$Z$36</definedName>
    <definedName name="_42_50" localSheetId="1">'Hen 4.2'!$A$264:$Z$268</definedName>
    <definedName name="_42_51" localSheetId="1">'Hen 4.2'!$A$269:$Z$270</definedName>
    <definedName name="_42_52" localSheetId="1">'Hen 4.2'!$A$271:$Z$271</definedName>
    <definedName name="_42_53" localSheetId="1">'Hen 4.2'!$A$272:$Z$273</definedName>
    <definedName name="_42_6" localSheetId="1">'Hen 4.2'!$A$37:$Z$39</definedName>
    <definedName name="_42_7" localSheetId="1">'Hen 4.2'!$A$40:$Z$42</definedName>
    <definedName name="_42_8" localSheetId="1">'Hen 4.2'!$A$43:$Z$44</definedName>
    <definedName name="_42_9" localSheetId="1">'Hen 4.2'!$A$45:$Z$47</definedName>
    <definedName name="_43" localSheetId="2">'Hen 4.3'!$A$17:$Z$22</definedName>
    <definedName name="_43_1" localSheetId="2">'Hen 4.3'!$A$4:$Z$16</definedName>
    <definedName name="_43_10" localSheetId="2">'Hen 4.3'!$A$48:$Z$51</definedName>
    <definedName name="_43_11" localSheetId="2">'Hen 4.3'!$A$52:$Z$57</definedName>
    <definedName name="_43_12" localSheetId="2">'Hen 4.3'!$A$60:$Z$63</definedName>
    <definedName name="_43_13" localSheetId="2">'Hen 4.3'!$A$64:$Z$69</definedName>
    <definedName name="_43_14" localSheetId="2">'Hen 4.3'!$A$70:$Z$73</definedName>
    <definedName name="_43_15" localSheetId="2">'Hen 4.3'!$A$74:$Z$80</definedName>
    <definedName name="_43_16" localSheetId="2">'Hen 4.3'!$A$83:$Z$88</definedName>
    <definedName name="_43_17" localSheetId="2">'Hen 4.3'!$A$89:$Z$100</definedName>
    <definedName name="_43_18" localSheetId="2">'Hen 4.3'!$A$101:$Z$103</definedName>
    <definedName name="_43_19" localSheetId="2">'Hen 4.3'!$A$104:$Z$107</definedName>
    <definedName name="_43_2" localSheetId="2">'Hen 4.3'!$A$23:$Z$28</definedName>
    <definedName name="_43_20" localSheetId="2">'Hen 4.3'!$A$108:$Z$109</definedName>
    <definedName name="_43_21" localSheetId="2">'Hen 4.3'!$A$110:$Z$110</definedName>
    <definedName name="_43_22" localSheetId="2">'Hen 4.3'!$A$113:$Z$116</definedName>
    <definedName name="_43_23" localSheetId="2">'Hen 4.3'!$A$117:$Z$119</definedName>
    <definedName name="_43_24" localSheetId="2">'Hen 4.3'!$A$120:$Z$126</definedName>
    <definedName name="_43_25" localSheetId="2">'Hen 4.3'!$A$127:$Z$133</definedName>
    <definedName name="_43_26" localSheetId="2">'Hen 4.3'!$A$134:$Z$140</definedName>
    <definedName name="_43_27" localSheetId="2">'Hen 4.3'!$A$141:$Z$143</definedName>
    <definedName name="_43_28" localSheetId="2">'Hen 4.3'!$A$144:$Z$145</definedName>
    <definedName name="_43_29" localSheetId="2">'Hen 4.3'!$A$146:$Z$151</definedName>
    <definedName name="_43_3" localSheetId="2">'Hen 4.3'!$A$29:$Z$29</definedName>
    <definedName name="_43_30" localSheetId="2">'Hen 4.3'!$A$154:$Z$160</definedName>
    <definedName name="_43_31" localSheetId="2">'Hen 4.3'!$A$161:$Z$163</definedName>
    <definedName name="_43_32" localSheetId="2">'Hen 4.3'!$A$164:$Z$173</definedName>
    <definedName name="_43_33" localSheetId="2">'Hen 4.3'!$A$174:$Z$176</definedName>
    <definedName name="_43_34" localSheetId="2">'Hen 4.3'!$A$177:$Z$177</definedName>
    <definedName name="_43_35" localSheetId="2">'Hen 4.3'!$A$180:$Z$197</definedName>
    <definedName name="_43_36" localSheetId="2">'Hen 4.3'!$A$198:$Z$198</definedName>
    <definedName name="_43_37" localSheetId="2">'Hen 4.3'!$A$199:$Z$204</definedName>
    <definedName name="_43_38" localSheetId="2">'Hen 4.3'!$A$206:$Z$206</definedName>
    <definedName name="_43_39" localSheetId="2">'Hen 4.3'!$A$207:$Z$211</definedName>
    <definedName name="_43_4" localSheetId="2">'Hen 4.3'!$A$30:$Z$30</definedName>
    <definedName name="_43_40" localSheetId="2">'Hen 4.3'!$A$212:$Z$213</definedName>
    <definedName name="_43_41" localSheetId="2">'Hen 4.3'!$A$214:$Z$218</definedName>
    <definedName name="_43_42" localSheetId="2">'Hen 4.3'!$A$223:$Z$231</definedName>
    <definedName name="_43_43" localSheetId="2">'Hen 4.3'!$A$232:$Z$233</definedName>
    <definedName name="_43_44" localSheetId="2">'Hen 4.3'!$A$234:$Z$240</definedName>
    <definedName name="_43_45" localSheetId="2">'Hen 4.3'!$A$241:$Z$245</definedName>
    <definedName name="_43_46" localSheetId="2">'Hen 4.3'!$A$246:$Z$251</definedName>
    <definedName name="_43_47" localSheetId="2">'Hen 4.3'!$A$252:$Z$252</definedName>
    <definedName name="_43_48" localSheetId="2">'Hen 4.3'!#REF!</definedName>
    <definedName name="_43_5" localSheetId="2">'Hen 4.3'!$A$31:$Z$36</definedName>
    <definedName name="_43_6" localSheetId="2">'Hen 4.3'!$A$37:$Z$39</definedName>
    <definedName name="_43_7" localSheetId="2">'Hen 4.3'!$A$40:$Z$42</definedName>
    <definedName name="_43_8" localSheetId="2">'Hen 4.3'!$A$43:$Z$44</definedName>
    <definedName name="_43_9" localSheetId="2">'Hen 4.3'!$A$45:$Z$47</definedName>
    <definedName name="_44" localSheetId="3">'Hen 4.4'!$A$17:$Z$22</definedName>
    <definedName name="_44_1" localSheetId="3">'Hen 4.4'!$A$4:$Z$16</definedName>
    <definedName name="_44_10" localSheetId="3">'Hen 4.4'!$A$48:$Z$51</definedName>
    <definedName name="_44_11" localSheetId="3">'Hen 4.4'!$A$52:$Z$56</definedName>
    <definedName name="_44_12" localSheetId="3">'Hen 4.4'!$A$59:$Z$62</definedName>
    <definedName name="_44_13" localSheetId="3">'Hen 4.4'!$A$63:$Z$68</definedName>
    <definedName name="_44_14" localSheetId="3">'Hen 4.4'!$A$69:$Z$72</definedName>
    <definedName name="_44_15" localSheetId="3">'Hen 4.4'!$A$73:$Z$79</definedName>
    <definedName name="_44_16" localSheetId="3">'Hen 4.4'!$A$82:$Z$87</definedName>
    <definedName name="_44_17" localSheetId="3">'Hen 4.4'!$A$88:$Z$99</definedName>
    <definedName name="_44_18" localSheetId="3">'Hen 4.4'!$A$100:$Z$102</definedName>
    <definedName name="_44_19" localSheetId="3">'Hen 4.4'!$A$103:$Z$106</definedName>
    <definedName name="_44_2" localSheetId="3">'Hen 4.4'!$A$23:$Z$28</definedName>
    <definedName name="_44_20" localSheetId="3">'Hen 4.4'!#REF!</definedName>
    <definedName name="_44_21" localSheetId="3">'Hen 4.4'!$A$107:$Z$108</definedName>
    <definedName name="_44_22" localSheetId="3">'Hen 4.4'!$A$109:$Z$109</definedName>
    <definedName name="_44_23" localSheetId="3">'Hen 4.4'!$A$112:$Z$115</definedName>
    <definedName name="_44_24" localSheetId="3">'Hen 4.4'!$A$116:$Z$118</definedName>
    <definedName name="_44_25" localSheetId="3">'Hen 4.4'!$A$122:$Z$125</definedName>
    <definedName name="_44_26" localSheetId="3">'Hen 4.4'!$A$126:$Z$132</definedName>
    <definedName name="_44_27" localSheetId="3">'Hen 4.4'!$A$135:$Z$139</definedName>
    <definedName name="_44_28" localSheetId="3">'Hen 4.4'!$A$140:$Z$142</definedName>
    <definedName name="_44_29" localSheetId="3">'Hen 4.4'!$A$143:$Z$144</definedName>
    <definedName name="_44_3" localSheetId="3">'Hen 4.4'!$A$29:$Z$29</definedName>
    <definedName name="_44_30" localSheetId="3">'Hen 4.4'!$A$145:$Z$150</definedName>
    <definedName name="_44_31" localSheetId="3">'Hen 4.4'!$A$153:$Z$159</definedName>
    <definedName name="_44_32" localSheetId="3">'Hen 4.4'!$A$160:$Z$162</definedName>
    <definedName name="_44_33" localSheetId="3">'Hen 4.4'!$A$163:$Z$172</definedName>
    <definedName name="_44_34" localSheetId="3">'Hen 4.4'!$A$173:$Z$175</definedName>
    <definedName name="_44_35" localSheetId="3">'Hen 4.4'!$A$176:$Z$176</definedName>
    <definedName name="_44_36" localSheetId="3">'Hen 4.4'!$A$179:$Z$196</definedName>
    <definedName name="_44_37" localSheetId="3">'Hen 4.4'!$A$197:$Z$199</definedName>
    <definedName name="_44_38" localSheetId="3">'Hen 4.4'!$A$200:$Z$202</definedName>
    <definedName name="_44_39" localSheetId="3">'Hen 4.4'!$A$205:$Z$209</definedName>
    <definedName name="_44_4" localSheetId="3">'Hen 4.4'!$A$30:$Z$30</definedName>
    <definedName name="_44_40" localSheetId="3">'Hen 4.4'!$A$210:$Z$211</definedName>
    <definedName name="_44_41" localSheetId="3">'Hen 4.4'!$A$212:$Z$218</definedName>
    <definedName name="_44_42" localSheetId="3">'Hen 4.4'!$A$219:$Z$222</definedName>
    <definedName name="_44_43" localSheetId="3">'Hen 4.4'!$A$223:$Z$228</definedName>
    <definedName name="_44_44" localSheetId="3">'Hen 4.4'!$A$231:$Z$239</definedName>
    <definedName name="_44_45" localSheetId="3">'Hen 4.4'!$A$241:$Z$241</definedName>
    <definedName name="_44_46" localSheetId="3">'Hen 4.4'!$A$242:$Z$248</definedName>
    <definedName name="_44_47" localSheetId="3">'Hen 4.4'!$A$249:$Z$254</definedName>
    <definedName name="_44_48" localSheetId="3">'Hen 4.4'!$A$255:$Z$259</definedName>
    <definedName name="_44_49" localSheetId="3">'Hen 4.4'!$A$260:$Z$263</definedName>
    <definedName name="_44_5" localSheetId="3">'Hen 4.4'!$A$31:$Z$36</definedName>
    <definedName name="_44_50" localSheetId="3">'Hen 4.4'!$A$264:$Z$265</definedName>
    <definedName name="_44_51" localSheetId="3">'Hen 4.4'!$A$266:$Z$266</definedName>
    <definedName name="_44_52" localSheetId="3">'Hen 4.4'!$A$267:$Z$268</definedName>
    <definedName name="_44_53" localSheetId="3">'Hen 4.4'!$A$269:$Z$270</definedName>
    <definedName name="_44_6" localSheetId="3">'Hen 4.4'!$A$37:$Z$39</definedName>
    <definedName name="_44_7" localSheetId="3">'Hen 4.4'!$A$40:$Z$42</definedName>
    <definedName name="_44_8" localSheetId="3">'Hen 4.4'!$A$43:$Z$44</definedName>
    <definedName name="_44_9" localSheetId="3">'Hen 4.4'!$A$45:$Z$47</definedName>
    <definedName name="_45" localSheetId="4">'Hen 4.5'!$A$17:$Z$22</definedName>
    <definedName name="_45_1" localSheetId="4">'Hen 4.5'!$A$4:$Z$16</definedName>
    <definedName name="_45_10" localSheetId="4">'Hen 4.5'!$A$48:$Z$51</definedName>
    <definedName name="_45_11" localSheetId="4">'Hen 4.5'!#REF!</definedName>
    <definedName name="_45_12" localSheetId="4">'Hen 4.5'!$A$52:$Z$56</definedName>
    <definedName name="_45_13" localSheetId="4">'Hen 4.5'!$A$59:$Z$62</definedName>
    <definedName name="_45_14" localSheetId="4">'Hen 4.5'!$A$63:$Z$68</definedName>
    <definedName name="_45_15" localSheetId="4">'Hen 4.5'!$A$69:$Z$72</definedName>
    <definedName name="_45_16" localSheetId="4">'Hen 4.5'!$A$73:$Z$79</definedName>
    <definedName name="_45_17" localSheetId="4">'Hen 4.5'!$A$82:$Z$87</definedName>
    <definedName name="_45_18" localSheetId="4">'Hen 4.5'!$A$88:$Z$99</definedName>
    <definedName name="_45_19" localSheetId="4">'Hen 4.5'!$A$100:$Z$101</definedName>
    <definedName name="_45_2" localSheetId="4">'Hen 4.5'!$A$23:$Z$28</definedName>
    <definedName name="_45_20" localSheetId="4">'Hen 4.5'!$A$103:$Z$106</definedName>
    <definedName name="_45_21" localSheetId="4">'Hen 4.5'!$A$107:$Z$108</definedName>
    <definedName name="_45_22" localSheetId="4">'Hen 4.5'!$A$109:$Z$109</definedName>
    <definedName name="_45_23" localSheetId="4">'Hen 4.5'!$A$112:$Z$114</definedName>
    <definedName name="_45_24" localSheetId="4">'Hen 4.5'!$A$116:$Z$117</definedName>
    <definedName name="_45_25" localSheetId="4">'Hen 4.5'!$A$116:$Z$118</definedName>
    <definedName name="_45_26" localSheetId="4">'Hen 4.5'!$A$123:$Z$125</definedName>
    <definedName name="_45_27" localSheetId="4">'Hen 4.5'!$A$128:$Z$130</definedName>
    <definedName name="_45_28" localSheetId="4">'Hen 4.5'!$A$135:$Z$139</definedName>
    <definedName name="_45_29" localSheetId="4">'Hen 4.5'!$A$140:$Z$142</definedName>
    <definedName name="_45_3" localSheetId="4">'Hen 4.5'!$A$29:$Z$29</definedName>
    <definedName name="_45_30" localSheetId="4">'Hen 4.5'!$A$143:$Z$144</definedName>
    <definedName name="_45_31" localSheetId="4">'Hen 4.5'!$A$145:$Z$150</definedName>
    <definedName name="_45_32" localSheetId="4">'Hen 4.5'!$A$153:$Z$159</definedName>
    <definedName name="_45_33" localSheetId="4">'Hen 4.5'!$A$160:$Z$162</definedName>
    <definedName name="_45_34" localSheetId="4">'Hen 4.5'!$A$163:$Z$172</definedName>
    <definedName name="_45_35" localSheetId="4">'Hen 4.5'!$A$173:$Z$175</definedName>
    <definedName name="_45_36" localSheetId="4">'Hen 4.5'!$A$176:$Z$176</definedName>
    <definedName name="_45_37" localSheetId="4">'Hen 4.5'!$A$179:$Z$195</definedName>
    <definedName name="_45_38" localSheetId="4">'Hen 4.5'!$A$196:$Z$199</definedName>
    <definedName name="_45_39" localSheetId="4">'Hen 4.5'!$A$200:$Z$202</definedName>
    <definedName name="_45_4" localSheetId="4">'Hen 4.5'!$A$30:$Z$30</definedName>
    <definedName name="_45_40" localSheetId="4">'Hen 4.5'!$A$205:$Z$209</definedName>
    <definedName name="_45_41" localSheetId="4">'Hen 4.5'!$A$210:$Z$211</definedName>
    <definedName name="_45_42" localSheetId="4">'Hen 4.5'!$A$212:$Z$218</definedName>
    <definedName name="_45_43" localSheetId="4">'Hen 4.5'!$A$220:$Z$222</definedName>
    <definedName name="_45_44" localSheetId="4">'Hen 4.5'!$A$223:$Z$228</definedName>
    <definedName name="_45_45" localSheetId="4">'Hen 4.5'!$A$231:$Z$238</definedName>
    <definedName name="_45_46" localSheetId="4">'Hen 4.5'!$A$240:$Z$241</definedName>
    <definedName name="_45_47" localSheetId="4">'Hen 4.5'!$A$242:$Z$247</definedName>
    <definedName name="_45_48" localSheetId="4">'Hen 4.5'!$A$248:$Z$253</definedName>
    <definedName name="_45_49" localSheetId="4">'Hen 4.5'!$A$254:$Z$259</definedName>
    <definedName name="_45_5" localSheetId="4">'Hen 4.5'!$A$31:$Z$36</definedName>
    <definedName name="_45_50" localSheetId="4">'Hen 4.5'!$A$260:$Z$261</definedName>
    <definedName name="_45_51" localSheetId="4">'Hen 4.5'!$A$262:$Z$262</definedName>
    <definedName name="_45_52" localSheetId="4">'Hen 4.5'!$A$263:$Z$263</definedName>
    <definedName name="_45_6" localSheetId="4">'Hen 4.5'!$A$37:$Z$39</definedName>
    <definedName name="_45_7" localSheetId="4">'Hen 4.5'!$A$40:$Z$42</definedName>
    <definedName name="_45_8" localSheetId="4">'Hen 4.5'!$A$43:$Z$44</definedName>
    <definedName name="_45_9" localSheetId="4">'Hen 4.5'!$A$45:$Z$47</definedName>
    <definedName name="_46" localSheetId="5">'Hen 4.6'!$A$17:$Z$22</definedName>
    <definedName name="_46_1" localSheetId="5">'Hen 4.6'!$A$4:$Z$16</definedName>
    <definedName name="_46_10" localSheetId="5">'Hen 4.6'!$A$48:$Z$51</definedName>
    <definedName name="_46_11" localSheetId="5">'Hen 4.6'!$A$52:$Z$56</definedName>
    <definedName name="_46_12" localSheetId="5">'Hen 4.6'!$A$59:$Z$61</definedName>
    <definedName name="_46_13" localSheetId="5">'Hen 4.6'!$A$62:$Z$68</definedName>
    <definedName name="_46_14" localSheetId="5">'Hen 4.6'!$A$69:$Z$72</definedName>
    <definedName name="_46_15" localSheetId="5">'Hen 4.6'!$A$73:$Z$79</definedName>
    <definedName name="_46_16" localSheetId="5">'Hen 4.6'!$A$82:$Z$87</definedName>
    <definedName name="_46_17" localSheetId="5">'Hen 4.6'!$A$88:$Z$99</definedName>
    <definedName name="_46_18" localSheetId="5">'Hen 4.6'!$A$100:$Z$101</definedName>
    <definedName name="_46_19" localSheetId="5">'Hen 4.6'!$A$103:$Z$106</definedName>
    <definedName name="_46_2" localSheetId="5">'Hen 4.6'!$A$23:$Z$28</definedName>
    <definedName name="_46_20" localSheetId="5">'Hen 4.6'!$A$107:$Z$107</definedName>
    <definedName name="_46_21" localSheetId="5">'Hen 4.6'!$A$108:$Z$109</definedName>
    <definedName name="_46_22" localSheetId="5">'Hen 4.6'!$A$111:$Z$112</definedName>
    <definedName name="_46_23" localSheetId="5">'Hen 4.6'!$A$115:$Z$117</definedName>
    <definedName name="_46_24" localSheetId="5">'Hen 4.6'!$A$121:$Z$124</definedName>
    <definedName name="_46_25" localSheetId="5">'Hen 4.6'!$A$125:$Z$131</definedName>
    <definedName name="_46_26" localSheetId="5">'Hen 4.6'!$A$134:$Z$138</definedName>
    <definedName name="_46_27" localSheetId="5">'Hen 4.6'!$A$139:$Z$141</definedName>
    <definedName name="_46_28" localSheetId="5">'Hen 4.6'!$A$142:$Z$143</definedName>
    <definedName name="_46_29" localSheetId="5">'Hen 4.6'!$A$144:$Z$148</definedName>
    <definedName name="_46_3" localSheetId="5">'Hen 4.6'!$A$29:$Z$29</definedName>
    <definedName name="_46_30" localSheetId="5">'Hen 4.6'!$A$152:$Z$158</definedName>
    <definedName name="_46_31" localSheetId="5">'Hen 4.6'!$A$159:$Z$161</definedName>
    <definedName name="_46_32" localSheetId="5">'Hen 4.6'!$A$162:$Z$171</definedName>
    <definedName name="_46_33" localSheetId="5">'Hen 4.6'!$A$172:$Z$173</definedName>
    <definedName name="_46_34" localSheetId="5">'Hen 4.6'!$A$175:$Z$175</definedName>
    <definedName name="_46_35" localSheetId="5">'Hen 4.6'!$A$178:$Z$194</definedName>
    <definedName name="_46_36" localSheetId="5">'Hen 4.6'!$A$195:$Z$198</definedName>
    <definedName name="_46_37" localSheetId="5">'Hen 4.6'!$A$199:$Z$201</definedName>
    <definedName name="_46_38" localSheetId="5">'Hen 4.6'!$A$204:$Z$208</definedName>
    <definedName name="_46_39" localSheetId="5">'Hen 4.6'!$A$209:$Z$209</definedName>
    <definedName name="_46_4" localSheetId="5">'Hen 4.6'!$A$30:$Z$30</definedName>
    <definedName name="_46_40" localSheetId="5">'Hen 4.6'!$A$210:$Z$217</definedName>
    <definedName name="_46_41" localSheetId="5">'Hen 4.6'!$A$219:$Z$221</definedName>
    <definedName name="_46_42" localSheetId="5">'Hen 4.6'!$A$222:$Z$227</definedName>
    <definedName name="_46_43" localSheetId="5">'Hen 4.6'!$A$230:$Z$232</definedName>
    <definedName name="_46_44" localSheetId="5">'Hen 4.6'!$A$233:$Z$234</definedName>
    <definedName name="_46_45" localSheetId="5">'Hen 4.6'!$A$235:$Z$241</definedName>
    <definedName name="_46_46" localSheetId="5">'Hen 4.6'!$A$242:$Z$245</definedName>
    <definedName name="_46_47" localSheetId="5">'Hen 4.6'!$A$246:$Z$248</definedName>
    <definedName name="_46_48" localSheetId="5">'Hen 4.6'!$A$249:$Z$250</definedName>
    <definedName name="_46_49" localSheetId="5">'Hen 4.6'!$A$251:$Z$251</definedName>
    <definedName name="_46_5" localSheetId="5">'Hen 4.6'!$A$31:$Z$36</definedName>
    <definedName name="_46_50" localSheetId="5">'Hen 4.6'!$A$252:$A$253</definedName>
    <definedName name="_46_51" localSheetId="5">'Hen 4.6'!$A$252:$Z$252</definedName>
    <definedName name="_46_6" localSheetId="5">'Hen 4.6'!$A$37:$Z$39</definedName>
    <definedName name="_46_7" localSheetId="5">'Hen 4.6'!$A$40:$Z$42</definedName>
    <definedName name="_46_8" localSheetId="5">'Hen 4.6'!$A$43:$Z$44</definedName>
    <definedName name="_46_9" localSheetId="5">'Hen 4.6'!$A$45:$Z$47</definedName>
    <definedName name="_46cond4" localSheetId="5">'Hen 4.6'!$A$149:$Z$149</definedName>
  </definedNames>
  <calcPr calcId="125725" iterate="1" iterateCount="2"/>
</workbook>
</file>

<file path=xl/calcChain.xml><?xml version="1.0" encoding="utf-8"?>
<calcChain xmlns="http://schemas.openxmlformats.org/spreadsheetml/2006/main">
  <c r="AA15" i="6"/>
  <c r="AH81" i="1"/>
  <c r="U33" i="7"/>
  <c r="S33"/>
  <c r="Q33"/>
  <c r="O33"/>
  <c r="N33"/>
  <c r="AJ271" i="4"/>
  <c r="AI271"/>
  <c r="AH271"/>
  <c r="AE271"/>
  <c r="AD271"/>
  <c r="S17" i="7"/>
  <c r="Q17"/>
  <c r="O17"/>
  <c r="N17"/>
  <c r="AA269" i="4" l="1"/>
  <c r="AB269"/>
  <c r="AC269"/>
  <c r="AD269"/>
  <c r="AE269"/>
  <c r="AF269"/>
  <c r="AG269"/>
  <c r="AH269"/>
  <c r="AI269"/>
  <c r="AJ269"/>
  <c r="AA270"/>
  <c r="AB270"/>
  <c r="AC270"/>
  <c r="AD270"/>
  <c r="AE270"/>
  <c r="AF270"/>
  <c r="AG270"/>
  <c r="AH270"/>
  <c r="AI270"/>
  <c r="AJ270"/>
  <c r="AA267"/>
  <c r="AB267"/>
  <c r="AC267"/>
  <c r="AD267"/>
  <c r="AE267"/>
  <c r="AF267"/>
  <c r="AG267"/>
  <c r="AH267"/>
  <c r="AI267"/>
  <c r="AJ267"/>
  <c r="AA268"/>
  <c r="AB268"/>
  <c r="AC268"/>
  <c r="AD268"/>
  <c r="AE268"/>
  <c r="AF268"/>
  <c r="AG268"/>
  <c r="AH268"/>
  <c r="AI268"/>
  <c r="AJ268"/>
  <c r="AB272" i="2"/>
  <c r="AC272"/>
  <c r="AD272"/>
  <c r="AE272"/>
  <c r="AF272"/>
  <c r="AG272"/>
  <c r="AH272"/>
  <c r="AI272"/>
  <c r="AJ272"/>
  <c r="AK272"/>
  <c r="AB273"/>
  <c r="AC273"/>
  <c r="AD273"/>
  <c r="AE273"/>
  <c r="AF273"/>
  <c r="AG273"/>
  <c r="AH273"/>
  <c r="AI273"/>
  <c r="AJ273"/>
  <c r="AK273"/>
  <c r="AD204" i="1"/>
  <c r="U9" i="7"/>
  <c r="S9"/>
  <c r="Q9"/>
  <c r="O9"/>
  <c r="N9"/>
  <c r="U25"/>
  <c r="S25"/>
  <c r="Q25"/>
  <c r="O25"/>
  <c r="N25"/>
  <c r="AJ253" i="3"/>
  <c r="AI253"/>
  <c r="AH253"/>
  <c r="AE253"/>
  <c r="AD253"/>
  <c r="U41" i="7"/>
  <c r="S41"/>
  <c r="Q41"/>
  <c r="O41"/>
  <c r="N41"/>
  <c r="AJ264" i="5"/>
  <c r="AI264"/>
  <c r="AH264"/>
  <c r="AE264"/>
  <c r="AD264"/>
  <c r="U49" i="7"/>
  <c r="S49"/>
  <c r="Q49"/>
  <c r="O49"/>
  <c r="N49"/>
  <c r="AA252" i="6" l="1"/>
  <c r="AB252"/>
  <c r="AC252"/>
  <c r="AD252"/>
  <c r="AE252"/>
  <c r="AF252"/>
  <c r="AG252"/>
  <c r="AH252"/>
  <c r="AI252"/>
  <c r="AJ252"/>
  <c r="AA263" i="5"/>
  <c r="AB263"/>
  <c r="AC263"/>
  <c r="AD263"/>
  <c r="AE263"/>
  <c r="AF263"/>
  <c r="AG263"/>
  <c r="AH263"/>
  <c r="AI263"/>
  <c r="AJ263"/>
  <c r="AA266" i="4"/>
  <c r="AB266"/>
  <c r="AC266"/>
  <c r="AD266"/>
  <c r="AE266"/>
  <c r="AF266"/>
  <c r="AG266"/>
  <c r="AH266"/>
  <c r="AI266"/>
  <c r="AJ266"/>
  <c r="AB271" i="2"/>
  <c r="AC271"/>
  <c r="AD271"/>
  <c r="AE271"/>
  <c r="AF271"/>
  <c r="AG271"/>
  <c r="AJ271"/>
  <c r="AK271"/>
  <c r="AA204" i="1"/>
  <c r="AB204"/>
  <c r="AC204"/>
  <c r="AE204"/>
  <c r="AF204"/>
  <c r="AG204"/>
  <c r="AH204" s="1"/>
  <c r="AI204"/>
  <c r="AJ204"/>
  <c r="AE269" i="2"/>
  <c r="AE270"/>
  <c r="AA251" i="6"/>
  <c r="AB251"/>
  <c r="AC251"/>
  <c r="AD251"/>
  <c r="AE251"/>
  <c r="AF251"/>
  <c r="AG251"/>
  <c r="AH251"/>
  <c r="AI251"/>
  <c r="AJ251"/>
  <c r="AA262" i="5"/>
  <c r="AB262"/>
  <c r="AC262"/>
  <c r="AD262"/>
  <c r="AE262"/>
  <c r="AF262"/>
  <c r="AG262"/>
  <c r="AH262"/>
  <c r="AI262"/>
  <c r="AJ262"/>
  <c r="AA264" i="4"/>
  <c r="AB264"/>
  <c r="AC264"/>
  <c r="AD264"/>
  <c r="AE264"/>
  <c r="AF264"/>
  <c r="AG264"/>
  <c r="AH264"/>
  <c r="AI264"/>
  <c r="AJ264"/>
  <c r="AA265"/>
  <c r="AB265"/>
  <c r="AC265"/>
  <c r="AD265"/>
  <c r="AE265"/>
  <c r="AF265"/>
  <c r="AG265"/>
  <c r="AH265"/>
  <c r="AI265"/>
  <c r="AJ265"/>
  <c r="AB269" i="2"/>
  <c r="AC269"/>
  <c r="AD269"/>
  <c r="AF269"/>
  <c r="AG269"/>
  <c r="AH269"/>
  <c r="AI269" s="1"/>
  <c r="AJ269"/>
  <c r="AK269"/>
  <c r="AB270"/>
  <c r="AC270"/>
  <c r="AD270"/>
  <c r="AF270"/>
  <c r="AG270"/>
  <c r="AH270"/>
  <c r="AJ270"/>
  <c r="AK270"/>
  <c r="AA202" i="1"/>
  <c r="AB202"/>
  <c r="AC202"/>
  <c r="AD202"/>
  <c r="AE202"/>
  <c r="AF202"/>
  <c r="AG202"/>
  <c r="AH202"/>
  <c r="AI202"/>
  <c r="AJ202"/>
  <c r="AA203"/>
  <c r="AB203"/>
  <c r="AC203"/>
  <c r="AD203"/>
  <c r="AE203"/>
  <c r="AF203"/>
  <c r="AG203"/>
  <c r="AH203"/>
  <c r="AI203"/>
  <c r="AJ203"/>
  <c r="AA249" i="6"/>
  <c r="AB249"/>
  <c r="AC249"/>
  <c r="AD249"/>
  <c r="AE249"/>
  <c r="AF249"/>
  <c r="AG249"/>
  <c r="AI249"/>
  <c r="AJ249"/>
  <c r="AA250"/>
  <c r="AB250"/>
  <c r="AC250"/>
  <c r="AD250"/>
  <c r="AE250"/>
  <c r="AF250"/>
  <c r="AG250"/>
  <c r="AH250" s="1"/>
  <c r="AI250"/>
  <c r="AJ250"/>
  <c r="AA260" i="5"/>
  <c r="AB260"/>
  <c r="AC260"/>
  <c r="AD260"/>
  <c r="AE260"/>
  <c r="AF260"/>
  <c r="AG260"/>
  <c r="AH260" s="1"/>
  <c r="AI260"/>
  <c r="AJ260"/>
  <c r="AA261"/>
  <c r="AB261"/>
  <c r="AC261"/>
  <c r="AD261"/>
  <c r="AE261"/>
  <c r="AF261"/>
  <c r="AG261"/>
  <c r="AH261"/>
  <c r="AI261"/>
  <c r="AJ261"/>
  <c r="AA260" i="4"/>
  <c r="AB260"/>
  <c r="AC260"/>
  <c r="AD260"/>
  <c r="AE260"/>
  <c r="AF260"/>
  <c r="AG260"/>
  <c r="AH260" s="1"/>
  <c r="AI260"/>
  <c r="AJ260"/>
  <c r="AA261"/>
  <c r="AB261"/>
  <c r="AC261"/>
  <c r="AD261"/>
  <c r="AE261"/>
  <c r="AF261"/>
  <c r="AG261"/>
  <c r="AI261"/>
  <c r="AJ261"/>
  <c r="AA262"/>
  <c r="AB262"/>
  <c r="AC262"/>
  <c r="AD262"/>
  <c r="AE262"/>
  <c r="AF262"/>
  <c r="AG262"/>
  <c r="AH262" s="1"/>
  <c r="AI262"/>
  <c r="AJ262"/>
  <c r="AA252" i="3"/>
  <c r="AB252"/>
  <c r="AC252"/>
  <c r="AD252"/>
  <c r="AE252"/>
  <c r="AF252"/>
  <c r="AH252" s="1"/>
  <c r="AG252"/>
  <c r="AI252"/>
  <c r="AJ252"/>
  <c r="AB264" i="2"/>
  <c r="AC264"/>
  <c r="AD264"/>
  <c r="AE264"/>
  <c r="AF264"/>
  <c r="AG264"/>
  <c r="AH264"/>
  <c r="AJ264"/>
  <c r="AK264"/>
  <c r="AB265"/>
  <c r="AC265"/>
  <c r="AD265"/>
  <c r="AE265"/>
  <c r="AF265"/>
  <c r="AG265"/>
  <c r="AH265"/>
  <c r="AI265" s="1"/>
  <c r="AJ265"/>
  <c r="AK265"/>
  <c r="AB266"/>
  <c r="AC266"/>
  <c r="AD266"/>
  <c r="AE266"/>
  <c r="AF266"/>
  <c r="AG266"/>
  <c r="AJ266"/>
  <c r="AK266"/>
  <c r="AB267"/>
  <c r="AC267"/>
  <c r="AD267"/>
  <c r="AE267"/>
  <c r="AF267"/>
  <c r="AG267"/>
  <c r="AH267"/>
  <c r="AJ267"/>
  <c r="AK267"/>
  <c r="AB268"/>
  <c r="AC268"/>
  <c r="AD268"/>
  <c r="AE268"/>
  <c r="AF268"/>
  <c r="AG268"/>
  <c r="AH268"/>
  <c r="AI268" s="1"/>
  <c r="AJ268"/>
  <c r="AK268"/>
  <c r="AA198" i="1"/>
  <c r="AB198"/>
  <c r="AC198"/>
  <c r="AD198"/>
  <c r="AE198"/>
  <c r="AF198"/>
  <c r="AG198"/>
  <c r="AI198"/>
  <c r="AJ198"/>
  <c r="AA199"/>
  <c r="AB199"/>
  <c r="AC199"/>
  <c r="AD199"/>
  <c r="AE199"/>
  <c r="AF199"/>
  <c r="AG199"/>
  <c r="AI199"/>
  <c r="AJ199"/>
  <c r="AA200"/>
  <c r="AB200"/>
  <c r="AC200"/>
  <c r="AD200"/>
  <c r="AD205" s="1"/>
  <c r="AE200"/>
  <c r="AF200"/>
  <c r="AG200"/>
  <c r="AI200"/>
  <c r="AI205" s="1"/>
  <c r="AJ200"/>
  <c r="AA201"/>
  <c r="AB201"/>
  <c r="AC201"/>
  <c r="AD201"/>
  <c r="AE201"/>
  <c r="AF201"/>
  <c r="AG201"/>
  <c r="AI201"/>
  <c r="AJ201"/>
  <c r="AA255" i="4"/>
  <c r="AB255"/>
  <c r="AC255"/>
  <c r="AD255"/>
  <c r="AE255"/>
  <c r="AF255"/>
  <c r="AG255"/>
  <c r="AI255"/>
  <c r="AJ255"/>
  <c r="AA256"/>
  <c r="AB256"/>
  <c r="AC256"/>
  <c r="AD256"/>
  <c r="AE256"/>
  <c r="AF256"/>
  <c r="AG256"/>
  <c r="AI256"/>
  <c r="AJ256"/>
  <c r="AA257"/>
  <c r="AB257"/>
  <c r="AC257"/>
  <c r="AD257"/>
  <c r="AE257"/>
  <c r="AF257"/>
  <c r="AG257"/>
  <c r="AI257"/>
  <c r="AJ257"/>
  <c r="AA258"/>
  <c r="AB258"/>
  <c r="AC258"/>
  <c r="AD258"/>
  <c r="AE258"/>
  <c r="AF258"/>
  <c r="AG258"/>
  <c r="AI258"/>
  <c r="AJ258"/>
  <c r="AA259"/>
  <c r="AB259"/>
  <c r="AC259"/>
  <c r="AD259"/>
  <c r="AE259"/>
  <c r="AF259"/>
  <c r="AG259"/>
  <c r="AI259"/>
  <c r="AJ259"/>
  <c r="AA191" i="1"/>
  <c r="AB191"/>
  <c r="AC191"/>
  <c r="AD191"/>
  <c r="AE191"/>
  <c r="AF191"/>
  <c r="AG191"/>
  <c r="AH191" s="1"/>
  <c r="AI191"/>
  <c r="AJ191"/>
  <c r="AA192"/>
  <c r="AB192"/>
  <c r="AC192"/>
  <c r="AD192"/>
  <c r="AE192"/>
  <c r="AF192"/>
  <c r="AG192"/>
  <c r="AI192"/>
  <c r="AJ192"/>
  <c r="AA193"/>
  <c r="AB193"/>
  <c r="AC193"/>
  <c r="AD193"/>
  <c r="AE193"/>
  <c r="AF193"/>
  <c r="AG193"/>
  <c r="AH193" s="1"/>
  <c r="AI193"/>
  <c r="AJ193"/>
  <c r="AA194"/>
  <c r="AB194"/>
  <c r="AC194"/>
  <c r="AD194"/>
  <c r="AE194"/>
  <c r="AF194"/>
  <c r="AG194"/>
  <c r="AI194"/>
  <c r="AJ194"/>
  <c r="AA195"/>
  <c r="AB195"/>
  <c r="AC195"/>
  <c r="AD195"/>
  <c r="AE195"/>
  <c r="AF195"/>
  <c r="AG195"/>
  <c r="AH195" s="1"/>
  <c r="AI195"/>
  <c r="AJ195"/>
  <c r="AA196"/>
  <c r="AB196"/>
  <c r="AC196"/>
  <c r="AD196"/>
  <c r="AE196"/>
  <c r="AF196"/>
  <c r="AG196"/>
  <c r="AI196"/>
  <c r="AJ196"/>
  <c r="AA197"/>
  <c r="AB197"/>
  <c r="AC197"/>
  <c r="AD197"/>
  <c r="AE197"/>
  <c r="AF197"/>
  <c r="AG197"/>
  <c r="AH197" s="1"/>
  <c r="AI197"/>
  <c r="AJ197"/>
  <c r="AH249" i="6" l="1"/>
  <c r="AI267" i="2"/>
  <c r="AJ274"/>
  <c r="AE274"/>
  <c r="AI264"/>
  <c r="AK274"/>
  <c r="AF274"/>
  <c r="AH196" i="1"/>
  <c r="AH194"/>
  <c r="AH192"/>
  <c r="AJ205"/>
  <c r="AE205"/>
  <c r="AH198"/>
  <c r="AI270" i="2"/>
  <c r="AI274" s="1"/>
  <c r="AH258" i="4"/>
  <c r="AH256"/>
  <c r="AH261"/>
  <c r="AH200" i="1"/>
  <c r="AH201"/>
  <c r="AH199"/>
  <c r="AH259" i="4"/>
  <c r="AH257"/>
  <c r="AH255"/>
  <c r="AH205" i="1" l="1"/>
  <c r="AA246" i="6"/>
  <c r="AB246"/>
  <c r="AC246"/>
  <c r="AD246"/>
  <c r="AE246"/>
  <c r="AF246"/>
  <c r="AG246"/>
  <c r="AI246"/>
  <c r="AJ246"/>
  <c r="AA247"/>
  <c r="AB247"/>
  <c r="AC247"/>
  <c r="AD247"/>
  <c r="AE247"/>
  <c r="AF247"/>
  <c r="AG247"/>
  <c r="AI247"/>
  <c r="AJ247"/>
  <c r="AA248"/>
  <c r="AB248"/>
  <c r="AC248"/>
  <c r="AD248"/>
  <c r="AD253" s="1"/>
  <c r="AE248"/>
  <c r="AE253" s="1"/>
  <c r="AF248"/>
  <c r="AG248"/>
  <c r="AI248"/>
  <c r="AI253" s="1"/>
  <c r="AJ248"/>
  <c r="AJ253" s="1"/>
  <c r="AA254" i="5"/>
  <c r="AB254"/>
  <c r="AC254"/>
  <c r="AD254"/>
  <c r="AE254"/>
  <c r="AF254"/>
  <c r="AG254"/>
  <c r="AH254" s="1"/>
  <c r="AI254"/>
  <c r="AJ254"/>
  <c r="AA255"/>
  <c r="AB255"/>
  <c r="AC255"/>
  <c r="AD255"/>
  <c r="AE255"/>
  <c r="AF255"/>
  <c r="AG255"/>
  <c r="AH255" s="1"/>
  <c r="AI255"/>
  <c r="AJ255"/>
  <c r="AA256"/>
  <c r="AB256"/>
  <c r="AC256"/>
  <c r="AD256"/>
  <c r="AE256"/>
  <c r="AF256"/>
  <c r="AG256"/>
  <c r="AH256" s="1"/>
  <c r="AI256"/>
  <c r="AJ256"/>
  <c r="AA257"/>
  <c r="AB257"/>
  <c r="AC257"/>
  <c r="AD257"/>
  <c r="AE257"/>
  <c r="AF257"/>
  <c r="AG257"/>
  <c r="AH257" s="1"/>
  <c r="AI257"/>
  <c r="AJ257"/>
  <c r="AA258"/>
  <c r="AB258"/>
  <c r="AC258"/>
  <c r="AD258"/>
  <c r="AE258"/>
  <c r="AF258"/>
  <c r="AG258"/>
  <c r="AH258" s="1"/>
  <c r="AI258"/>
  <c r="AJ258"/>
  <c r="AA259"/>
  <c r="AB259"/>
  <c r="AC259"/>
  <c r="AD259"/>
  <c r="AE259"/>
  <c r="AF259"/>
  <c r="AG259"/>
  <c r="AH259"/>
  <c r="AI259"/>
  <c r="AJ259"/>
  <c r="AA246" i="3"/>
  <c r="AB246"/>
  <c r="AC246"/>
  <c r="AD246"/>
  <c r="AE246"/>
  <c r="AF246"/>
  <c r="AG246"/>
  <c r="AH246" s="1"/>
  <c r="AI246"/>
  <c r="AJ246"/>
  <c r="AA247"/>
  <c r="AB247"/>
  <c r="AC247"/>
  <c r="AD247"/>
  <c r="AE247"/>
  <c r="AF247"/>
  <c r="AG247"/>
  <c r="AH247" s="1"/>
  <c r="AI247"/>
  <c r="AJ247"/>
  <c r="AA248"/>
  <c r="AB248"/>
  <c r="AC248"/>
  <c r="AD248"/>
  <c r="AE248"/>
  <c r="AF248"/>
  <c r="AG248"/>
  <c r="AH248" s="1"/>
  <c r="AI248"/>
  <c r="AJ248"/>
  <c r="AA249"/>
  <c r="AB249"/>
  <c r="AC249"/>
  <c r="AD249"/>
  <c r="AE249"/>
  <c r="AF249"/>
  <c r="AG249"/>
  <c r="AH249" s="1"/>
  <c r="AI249"/>
  <c r="AJ249"/>
  <c r="AA250"/>
  <c r="AB250"/>
  <c r="AC250"/>
  <c r="AD250"/>
  <c r="AE250"/>
  <c r="AF250"/>
  <c r="AG250"/>
  <c r="AH250" s="1"/>
  <c r="AI250"/>
  <c r="AJ250"/>
  <c r="AA251"/>
  <c r="AB251"/>
  <c r="AC251"/>
  <c r="AD251"/>
  <c r="AE251"/>
  <c r="AF251"/>
  <c r="AG251"/>
  <c r="AH251" s="1"/>
  <c r="AI251"/>
  <c r="AJ251"/>
  <c r="AB257" i="2"/>
  <c r="AC257"/>
  <c r="AD257"/>
  <c r="AE257"/>
  <c r="AF257"/>
  <c r="AG257"/>
  <c r="AH257"/>
  <c r="AJ257"/>
  <c r="AK257"/>
  <c r="AB258"/>
  <c r="AC258"/>
  <c r="AD258"/>
  <c r="AE258"/>
  <c r="AF258"/>
  <c r="AG258"/>
  <c r="AH258"/>
  <c r="AJ258"/>
  <c r="AK258"/>
  <c r="AB259"/>
  <c r="AC259"/>
  <c r="AD259"/>
  <c r="AE259"/>
  <c r="AF259"/>
  <c r="AG259"/>
  <c r="AH259"/>
  <c r="AI259" s="1"/>
  <c r="AJ259"/>
  <c r="AK259"/>
  <c r="AB260"/>
  <c r="AC260"/>
  <c r="AD260"/>
  <c r="AE260"/>
  <c r="AF260"/>
  <c r="AG260"/>
  <c r="AH260"/>
  <c r="AJ260"/>
  <c r="AK260"/>
  <c r="AB261"/>
  <c r="AC261"/>
  <c r="AD261"/>
  <c r="AE261"/>
  <c r="AF261"/>
  <c r="AG261"/>
  <c r="AH261"/>
  <c r="AI261" s="1"/>
  <c r="AJ261"/>
  <c r="AK261"/>
  <c r="AB262"/>
  <c r="AC262"/>
  <c r="AD262"/>
  <c r="AE262"/>
  <c r="AF262"/>
  <c r="AG262"/>
  <c r="AH262"/>
  <c r="AJ262"/>
  <c r="AK262"/>
  <c r="AB263"/>
  <c r="AC263"/>
  <c r="AD263"/>
  <c r="AE263"/>
  <c r="AF263"/>
  <c r="AG263"/>
  <c r="AH263"/>
  <c r="AI263" s="1"/>
  <c r="AJ263"/>
  <c r="AK263"/>
  <c r="AI257" l="1"/>
  <c r="AH246" i="6"/>
  <c r="AH248"/>
  <c r="AH253" s="1"/>
  <c r="AH247"/>
  <c r="AI262" i="2"/>
  <c r="AI260"/>
  <c r="AI258"/>
  <c r="AA242" i="6"/>
  <c r="AB242"/>
  <c r="AC242"/>
  <c r="AD242"/>
  <c r="AE242"/>
  <c r="AF242"/>
  <c r="AG242"/>
  <c r="AI242"/>
  <c r="AJ242"/>
  <c r="AA243"/>
  <c r="AB243"/>
  <c r="AC243"/>
  <c r="AD243"/>
  <c r="AE243"/>
  <c r="AF243"/>
  <c r="AG243"/>
  <c r="AI243"/>
  <c r="AJ243"/>
  <c r="AA244"/>
  <c r="AB244"/>
  <c r="AC244"/>
  <c r="AD244"/>
  <c r="AE244"/>
  <c r="AF244"/>
  <c r="AG244"/>
  <c r="AI244"/>
  <c r="AJ244"/>
  <c r="AA245"/>
  <c r="AB245"/>
  <c r="AC245"/>
  <c r="AD245"/>
  <c r="AE245"/>
  <c r="AF245"/>
  <c r="AG245"/>
  <c r="AI245"/>
  <c r="AJ245"/>
  <c r="AA248" i="5"/>
  <c r="AB248"/>
  <c r="AC248"/>
  <c r="AD248"/>
  <c r="AE248"/>
  <c r="AF248"/>
  <c r="AG248"/>
  <c r="AH248"/>
  <c r="AI248"/>
  <c r="AJ248"/>
  <c r="AA249"/>
  <c r="AB249"/>
  <c r="AC249"/>
  <c r="AD249"/>
  <c r="AE249"/>
  <c r="AF249"/>
  <c r="AG249"/>
  <c r="AH249"/>
  <c r="AI249"/>
  <c r="AJ249"/>
  <c r="AA250"/>
  <c r="AB250"/>
  <c r="AC250"/>
  <c r="AD250"/>
  <c r="AE250"/>
  <c r="AF250"/>
  <c r="AG250"/>
  <c r="AH250"/>
  <c r="AI250"/>
  <c r="AJ250"/>
  <c r="AA251"/>
  <c r="AB251"/>
  <c r="AC251"/>
  <c r="AD251"/>
  <c r="AE251"/>
  <c r="AF251"/>
  <c r="AG251"/>
  <c r="AH251"/>
  <c r="AI251"/>
  <c r="AJ251"/>
  <c r="AA252"/>
  <c r="AB252"/>
  <c r="AC252"/>
  <c r="AD252"/>
  <c r="AE252"/>
  <c r="AF252"/>
  <c r="AG252"/>
  <c r="AH252"/>
  <c r="AI252"/>
  <c r="AJ252"/>
  <c r="AA253"/>
  <c r="AB253"/>
  <c r="AC253"/>
  <c r="AD253"/>
  <c r="AE253"/>
  <c r="AF253"/>
  <c r="AG253"/>
  <c r="AH253"/>
  <c r="AI253"/>
  <c r="AJ253"/>
  <c r="AA249" i="4"/>
  <c r="AB249"/>
  <c r="AC249"/>
  <c r="AD249"/>
  <c r="AE249"/>
  <c r="AF249"/>
  <c r="AG249"/>
  <c r="AH249" s="1"/>
  <c r="AI249"/>
  <c r="AJ249"/>
  <c r="AA250"/>
  <c r="AB250"/>
  <c r="AC250"/>
  <c r="AD250"/>
  <c r="AE250"/>
  <c r="AF250"/>
  <c r="AG250"/>
  <c r="AI250"/>
  <c r="AJ250"/>
  <c r="AA251"/>
  <c r="AB251"/>
  <c r="AC251"/>
  <c r="AD251"/>
  <c r="AE251"/>
  <c r="AF251"/>
  <c r="AG251"/>
  <c r="AH251" s="1"/>
  <c r="AI251"/>
  <c r="AJ251"/>
  <c r="AA252"/>
  <c r="AB252"/>
  <c r="AC252"/>
  <c r="AD252"/>
  <c r="AE252"/>
  <c r="AF252"/>
  <c r="AG252"/>
  <c r="AH252" s="1"/>
  <c r="AI252"/>
  <c r="AJ252"/>
  <c r="AA253"/>
  <c r="AB253"/>
  <c r="AC253"/>
  <c r="AD253"/>
  <c r="AE253"/>
  <c r="AF253"/>
  <c r="AG253"/>
  <c r="AH253" s="1"/>
  <c r="AI253"/>
  <c r="AJ253"/>
  <c r="AA254"/>
  <c r="AB254"/>
  <c r="AC254"/>
  <c r="AD254"/>
  <c r="AE254"/>
  <c r="AF254"/>
  <c r="AG254"/>
  <c r="AH254" s="1"/>
  <c r="AI254"/>
  <c r="AJ254"/>
  <c r="AA241" i="3"/>
  <c r="AB241"/>
  <c r="AC241"/>
  <c r="AD241"/>
  <c r="AE241"/>
  <c r="AF241"/>
  <c r="AG241"/>
  <c r="AH241" s="1"/>
  <c r="AI241"/>
  <c r="AJ241"/>
  <c r="AA242"/>
  <c r="AB242"/>
  <c r="AC242"/>
  <c r="AD242"/>
  <c r="AE242"/>
  <c r="AF242"/>
  <c r="AG242"/>
  <c r="AI242"/>
  <c r="AA243"/>
  <c r="AB243"/>
  <c r="AC243"/>
  <c r="AD243"/>
  <c r="AE243"/>
  <c r="AF243"/>
  <c r="AG243"/>
  <c r="AH243" s="1"/>
  <c r="AI243"/>
  <c r="AJ243"/>
  <c r="AA244"/>
  <c r="AB244"/>
  <c r="AC244"/>
  <c r="AD244"/>
  <c r="AE244"/>
  <c r="AF244"/>
  <c r="AG244"/>
  <c r="AH244"/>
  <c r="AI244"/>
  <c r="AJ244"/>
  <c r="AA245"/>
  <c r="AB245"/>
  <c r="AC245"/>
  <c r="AD245"/>
  <c r="AE245"/>
  <c r="AF245"/>
  <c r="AG245"/>
  <c r="AH245"/>
  <c r="AI245"/>
  <c r="AJ245"/>
  <c r="AB250" i="2"/>
  <c r="AC250"/>
  <c r="AD250"/>
  <c r="AE250"/>
  <c r="AF250"/>
  <c r="AJ250"/>
  <c r="AK250"/>
  <c r="AB251"/>
  <c r="AC251"/>
  <c r="AD251"/>
  <c r="AE251"/>
  <c r="AF251"/>
  <c r="AG251"/>
  <c r="AH251"/>
  <c r="AJ251"/>
  <c r="AK251"/>
  <c r="AB252"/>
  <c r="AC252"/>
  <c r="AD252"/>
  <c r="AE252"/>
  <c r="AF252"/>
  <c r="AG252"/>
  <c r="AH252"/>
  <c r="AJ252"/>
  <c r="AK252"/>
  <c r="AB253"/>
  <c r="AC253"/>
  <c r="AD253"/>
  <c r="AE253"/>
  <c r="AF253"/>
  <c r="AG253"/>
  <c r="AH253"/>
  <c r="AJ253"/>
  <c r="AK253"/>
  <c r="AB254"/>
  <c r="AC254"/>
  <c r="AD254"/>
  <c r="AE254"/>
  <c r="AF254"/>
  <c r="AG254"/>
  <c r="AH254"/>
  <c r="AJ254"/>
  <c r="AK254"/>
  <c r="AB255"/>
  <c r="AC255"/>
  <c r="AD255"/>
  <c r="AE255"/>
  <c r="AF255"/>
  <c r="AG255"/>
  <c r="AH255"/>
  <c r="AJ255"/>
  <c r="AK255"/>
  <c r="AB256"/>
  <c r="AC256"/>
  <c r="AD256"/>
  <c r="AE256"/>
  <c r="AF256"/>
  <c r="AG256"/>
  <c r="AH256"/>
  <c r="AJ256"/>
  <c r="AK256"/>
  <c r="AF188" i="1"/>
  <c r="AG188"/>
  <c r="AF189"/>
  <c r="AG189"/>
  <c r="AF190"/>
  <c r="AG190"/>
  <c r="AA188"/>
  <c r="AB188"/>
  <c r="AC188"/>
  <c r="AD188"/>
  <c r="AE188"/>
  <c r="AI188"/>
  <c r="AJ188"/>
  <c r="AA189"/>
  <c r="AB189"/>
  <c r="AC189"/>
  <c r="AD189"/>
  <c r="AE189"/>
  <c r="AI189"/>
  <c r="AJ189"/>
  <c r="AA190"/>
  <c r="AB190"/>
  <c r="AC190"/>
  <c r="AD190"/>
  <c r="AE190"/>
  <c r="AI190"/>
  <c r="AJ190"/>
  <c r="Z80" i="5"/>
  <c r="Y80"/>
  <c r="AH245" i="6" l="1"/>
  <c r="AH243"/>
  <c r="AI256" i="2"/>
  <c r="AI254"/>
  <c r="AI252"/>
  <c r="AH244" i="6"/>
  <c r="AH242"/>
  <c r="AH250" i="4"/>
  <c r="AH189" i="1"/>
  <c r="AH188"/>
  <c r="AI255" i="2"/>
  <c r="AI253"/>
  <c r="AI251"/>
  <c r="AH190" i="1"/>
  <c r="AA235" i="6" l="1"/>
  <c r="AB235"/>
  <c r="AC235"/>
  <c r="AD235"/>
  <c r="AE235"/>
  <c r="AF235"/>
  <c r="AG235"/>
  <c r="AI235"/>
  <c r="AJ235"/>
  <c r="AA236"/>
  <c r="AB236"/>
  <c r="AC236"/>
  <c r="AD236"/>
  <c r="AE236"/>
  <c r="AF236"/>
  <c r="AG236"/>
  <c r="AH236" s="1"/>
  <c r="AI236"/>
  <c r="AJ236"/>
  <c r="AA237"/>
  <c r="AB237"/>
  <c r="AC237"/>
  <c r="AD237"/>
  <c r="AE237"/>
  <c r="AF237"/>
  <c r="AG237"/>
  <c r="AI237"/>
  <c r="AJ237"/>
  <c r="AA238"/>
  <c r="AB238"/>
  <c r="AC238"/>
  <c r="AD238"/>
  <c r="AE238"/>
  <c r="AF238"/>
  <c r="AG238"/>
  <c r="AH238" s="1"/>
  <c r="AI238"/>
  <c r="AJ238"/>
  <c r="AA240"/>
  <c r="AB240"/>
  <c r="AC240"/>
  <c r="AD240"/>
  <c r="AE240"/>
  <c r="AF240"/>
  <c r="AG240"/>
  <c r="AI240"/>
  <c r="AJ240"/>
  <c r="AA241"/>
  <c r="AB241"/>
  <c r="AC241"/>
  <c r="AD241"/>
  <c r="AE241"/>
  <c r="AF241"/>
  <c r="AG241"/>
  <c r="AH241" s="1"/>
  <c r="AI241"/>
  <c r="AJ241"/>
  <c r="AA242" i="5"/>
  <c r="AB242"/>
  <c r="AC242"/>
  <c r="AD242"/>
  <c r="AE242"/>
  <c r="AF242"/>
  <c r="AG242"/>
  <c r="AI242"/>
  <c r="AJ242"/>
  <c r="AA243"/>
  <c r="AB243"/>
  <c r="AC243"/>
  <c r="AD243"/>
  <c r="AE243"/>
  <c r="AF243"/>
  <c r="AG243"/>
  <c r="AI243"/>
  <c r="AJ243"/>
  <c r="AA244"/>
  <c r="AB244"/>
  <c r="AC244"/>
  <c r="AD244"/>
  <c r="AE244"/>
  <c r="AF244"/>
  <c r="AG244"/>
  <c r="AI244"/>
  <c r="AJ244"/>
  <c r="AA245"/>
  <c r="AB245"/>
  <c r="AC245"/>
  <c r="AD245"/>
  <c r="AE245"/>
  <c r="AF245"/>
  <c r="AG245"/>
  <c r="AI245"/>
  <c r="AJ245"/>
  <c r="AA246"/>
  <c r="AB246"/>
  <c r="AC246"/>
  <c r="AD246"/>
  <c r="AE246"/>
  <c r="AF246"/>
  <c r="AG246"/>
  <c r="AI246"/>
  <c r="AJ246"/>
  <c r="AA247"/>
  <c r="AB247"/>
  <c r="AC247"/>
  <c r="AD247"/>
  <c r="AE247"/>
  <c r="AF247"/>
  <c r="AG247"/>
  <c r="AI247"/>
  <c r="AJ247"/>
  <c r="AA242" i="4"/>
  <c r="AB242"/>
  <c r="AC242"/>
  <c r="AD242"/>
  <c r="AE242"/>
  <c r="AF242"/>
  <c r="AG242"/>
  <c r="AH242"/>
  <c r="AI242"/>
  <c r="AJ242"/>
  <c r="AA243"/>
  <c r="AB243"/>
  <c r="AC243"/>
  <c r="AD243"/>
  <c r="AE243"/>
  <c r="AF243"/>
  <c r="AG243"/>
  <c r="AH243"/>
  <c r="AI243"/>
  <c r="AJ243"/>
  <c r="AA244"/>
  <c r="AB244"/>
  <c r="AC244"/>
  <c r="AD244"/>
  <c r="AE244"/>
  <c r="AF244"/>
  <c r="AG244"/>
  <c r="AH244"/>
  <c r="AI244"/>
  <c r="AJ244"/>
  <c r="AA245"/>
  <c r="AB245"/>
  <c r="AC245"/>
  <c r="AD245"/>
  <c r="AE245"/>
  <c r="AF245"/>
  <c r="AG245"/>
  <c r="AH245"/>
  <c r="AI245"/>
  <c r="AJ245"/>
  <c r="AA246"/>
  <c r="AB246"/>
  <c r="AC246"/>
  <c r="AD246"/>
  <c r="AE246"/>
  <c r="AF246"/>
  <c r="AG246"/>
  <c r="AH246"/>
  <c r="AI246"/>
  <c r="AJ246"/>
  <c r="AA247"/>
  <c r="AB247"/>
  <c r="AC247"/>
  <c r="AD247"/>
  <c r="AE247"/>
  <c r="AF247"/>
  <c r="AG247"/>
  <c r="AH247"/>
  <c r="AI247"/>
  <c r="AJ247"/>
  <c r="AA248"/>
  <c r="AB248"/>
  <c r="AC248"/>
  <c r="AD248"/>
  <c r="AE248"/>
  <c r="AF248"/>
  <c r="AG248"/>
  <c r="AH248"/>
  <c r="AI248"/>
  <c r="AJ248"/>
  <c r="AA234" i="3"/>
  <c r="AB234"/>
  <c r="AC234"/>
  <c r="AD234"/>
  <c r="AE234"/>
  <c r="AF234"/>
  <c r="AG234"/>
  <c r="AH234"/>
  <c r="AI234"/>
  <c r="AJ234"/>
  <c r="AA235"/>
  <c r="AB235"/>
  <c r="AC235"/>
  <c r="AD235"/>
  <c r="AE235"/>
  <c r="AF235"/>
  <c r="AG235"/>
  <c r="AH235"/>
  <c r="AI235"/>
  <c r="AJ235"/>
  <c r="AA236"/>
  <c r="AB236"/>
  <c r="AC236"/>
  <c r="AD236"/>
  <c r="AE236"/>
  <c r="AF236"/>
  <c r="AG236"/>
  <c r="AH236"/>
  <c r="AI236"/>
  <c r="AJ236"/>
  <c r="AA237"/>
  <c r="AB237"/>
  <c r="AC237"/>
  <c r="AD237"/>
  <c r="AE237"/>
  <c r="AF237"/>
  <c r="AG237"/>
  <c r="AH237"/>
  <c r="AI237"/>
  <c r="AJ237"/>
  <c r="AA238"/>
  <c r="AB238"/>
  <c r="AC238"/>
  <c r="AD238"/>
  <c r="AE238"/>
  <c r="AF238"/>
  <c r="AG238"/>
  <c r="AH238"/>
  <c r="AI238"/>
  <c r="AJ238"/>
  <c r="AA239"/>
  <c r="AB239"/>
  <c r="AC239"/>
  <c r="AD239"/>
  <c r="AE239"/>
  <c r="AF239"/>
  <c r="AG239"/>
  <c r="AH239"/>
  <c r="AI239"/>
  <c r="AJ239"/>
  <c r="AA240"/>
  <c r="AB240"/>
  <c r="AC240"/>
  <c r="AD240"/>
  <c r="AE240"/>
  <c r="AF240"/>
  <c r="AG240"/>
  <c r="AH240"/>
  <c r="AI240"/>
  <c r="AJ240"/>
  <c r="AB247" i="2"/>
  <c r="AC247"/>
  <c r="AD247"/>
  <c r="AE247"/>
  <c r="AF247"/>
  <c r="AG247"/>
  <c r="AH247"/>
  <c r="AJ247"/>
  <c r="AK247"/>
  <c r="AB243"/>
  <c r="AC243"/>
  <c r="AD243"/>
  <c r="AE243"/>
  <c r="AF243"/>
  <c r="AG243"/>
  <c r="AH243"/>
  <c r="AI243" s="1"/>
  <c r="AJ243"/>
  <c r="AK243"/>
  <c r="AB244"/>
  <c r="AC244"/>
  <c r="AD244"/>
  <c r="AE244"/>
  <c r="AF244"/>
  <c r="AG244"/>
  <c r="AH244"/>
  <c r="AJ244"/>
  <c r="AK244"/>
  <c r="AB245"/>
  <c r="AC245"/>
  <c r="AD245"/>
  <c r="AE245"/>
  <c r="AF245"/>
  <c r="AG245"/>
  <c r="AH245"/>
  <c r="AI245" s="1"/>
  <c r="AJ245"/>
  <c r="AK245"/>
  <c r="AB246"/>
  <c r="AC246"/>
  <c r="AD246"/>
  <c r="AE246"/>
  <c r="AF246"/>
  <c r="AG246"/>
  <c r="AH246"/>
  <c r="AJ246"/>
  <c r="AK246"/>
  <c r="AB248"/>
  <c r="AC248"/>
  <c r="AD248"/>
  <c r="AE248"/>
  <c r="AF248"/>
  <c r="AG248"/>
  <c r="AH248"/>
  <c r="AI248" s="1"/>
  <c r="AJ248"/>
  <c r="AK248"/>
  <c r="AB249"/>
  <c r="AC249"/>
  <c r="AD249"/>
  <c r="AE249"/>
  <c r="AF249"/>
  <c r="AG249"/>
  <c r="AH249"/>
  <c r="AJ249"/>
  <c r="AK249"/>
  <c r="AA183" i="1"/>
  <c r="AB183"/>
  <c r="AC183"/>
  <c r="AD183"/>
  <c r="AE183"/>
  <c r="AF183"/>
  <c r="AG183"/>
  <c r="AH183" s="1"/>
  <c r="AI183"/>
  <c r="AJ183"/>
  <c r="AA185"/>
  <c r="AB185"/>
  <c r="AC185"/>
  <c r="AD185"/>
  <c r="AE185"/>
  <c r="AF185"/>
  <c r="AG185"/>
  <c r="AI185"/>
  <c r="AJ185"/>
  <c r="AA186"/>
  <c r="AB186"/>
  <c r="AC186"/>
  <c r="AD186"/>
  <c r="AE186"/>
  <c r="AF186"/>
  <c r="AG186"/>
  <c r="AI186"/>
  <c r="AJ186"/>
  <c r="AA187"/>
  <c r="AB187"/>
  <c r="AC187"/>
  <c r="AD187"/>
  <c r="AE187"/>
  <c r="AI187"/>
  <c r="AJ187"/>
  <c r="AH240" i="6" l="1"/>
  <c r="AH237"/>
  <c r="AH235"/>
  <c r="AH246" i="5"/>
  <c r="AH242"/>
  <c r="AH244"/>
  <c r="AH247"/>
  <c r="AH245"/>
  <c r="AH243"/>
  <c r="AI246" i="2"/>
  <c r="AI244"/>
  <c r="AI247"/>
  <c r="AI249"/>
  <c r="AH185" i="1"/>
  <c r="AH186"/>
  <c r="Q48" i="7"/>
  <c r="Q47"/>
  <c r="Q46"/>
  <c r="Q45"/>
  <c r="Q44"/>
  <c r="Q43"/>
  <c r="O40"/>
  <c r="Q40"/>
  <c r="Q39"/>
  <c r="Q38"/>
  <c r="Q37"/>
  <c r="Q36"/>
  <c r="Q35"/>
  <c r="Q31"/>
  <c r="Q30"/>
  <c r="Q29"/>
  <c r="Q28"/>
  <c r="Q27"/>
  <c r="Q23"/>
  <c r="Q22"/>
  <c r="Q21"/>
  <c r="Q20"/>
  <c r="Q19"/>
  <c r="Q15"/>
  <c r="Q14"/>
  <c r="Q13"/>
  <c r="Q12"/>
  <c r="Q11"/>
  <c r="Q5"/>
  <c r="Q4"/>
  <c r="Q3"/>
  <c r="O48"/>
  <c r="U27"/>
  <c r="U28"/>
  <c r="U29"/>
  <c r="U30"/>
  <c r="U31"/>
  <c r="U48"/>
  <c r="U47"/>
  <c r="U46"/>
  <c r="U45"/>
  <c r="U44"/>
  <c r="U43"/>
  <c r="U40"/>
  <c r="U39"/>
  <c r="U38"/>
  <c r="U37"/>
  <c r="U36"/>
  <c r="U35"/>
  <c r="U23"/>
  <c r="U22"/>
  <c r="U21"/>
  <c r="U20"/>
  <c r="U19"/>
  <c r="U15"/>
  <c r="U14"/>
  <c r="U13"/>
  <c r="U12"/>
  <c r="U11"/>
  <c r="U5"/>
  <c r="U4"/>
  <c r="U3"/>
  <c r="AJ56" i="5"/>
  <c r="AJ5" i="6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30"/>
  <c r="AJ231"/>
  <c r="AJ232"/>
  <c r="AJ233"/>
  <c r="AJ234"/>
  <c r="AJ4"/>
  <c r="AJ5" i="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31"/>
  <c r="AJ232"/>
  <c r="AJ233"/>
  <c r="AJ234"/>
  <c r="AJ235"/>
  <c r="AJ236"/>
  <c r="AJ237"/>
  <c r="AJ238"/>
  <c r="AJ240"/>
  <c r="AJ241"/>
  <c r="AJ4"/>
  <c r="AJ5" i="4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1"/>
  <c r="AJ4"/>
  <c r="AJ5" i="3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4"/>
  <c r="AK5" i="2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4"/>
  <c r="AJ5" i="1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7"/>
  <c r="AJ178"/>
  <c r="AJ179"/>
  <c r="AJ180"/>
  <c r="AJ181"/>
  <c r="AJ182"/>
  <c r="AJ4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7"/>
  <c r="AI178"/>
  <c r="AI179"/>
  <c r="AI180"/>
  <c r="AI181"/>
  <c r="AI182"/>
  <c r="AI4"/>
  <c r="AJ5" i="2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4"/>
  <c r="AI5" i="3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4"/>
  <c r="AI5" i="4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1"/>
  <c r="AI4"/>
  <c r="AI5" i="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31"/>
  <c r="AI232"/>
  <c r="AI233"/>
  <c r="AI234"/>
  <c r="AI235"/>
  <c r="AI236"/>
  <c r="AI237"/>
  <c r="AI238"/>
  <c r="AI240"/>
  <c r="AI241"/>
  <c r="AI4"/>
  <c r="AI5" i="6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2"/>
  <c r="AI83"/>
  <c r="AI84"/>
  <c r="AI85"/>
  <c r="AI86"/>
  <c r="AI87"/>
  <c r="AI88"/>
  <c r="AI89"/>
  <c r="AI90"/>
  <c r="AI91"/>
  <c r="AI92"/>
  <c r="AI93"/>
  <c r="AI94"/>
  <c r="AI95"/>
  <c r="AI97"/>
  <c r="AI98"/>
  <c r="AI99"/>
  <c r="AI100"/>
  <c r="AI101"/>
  <c r="AI103"/>
  <c r="AI104"/>
  <c r="AI105"/>
  <c r="AI106"/>
  <c r="AI107"/>
  <c r="AI108"/>
  <c r="AI111"/>
  <c r="AI115"/>
  <c r="AI116"/>
  <c r="AI117"/>
  <c r="AI121"/>
  <c r="AI122"/>
  <c r="AI123"/>
  <c r="AI124"/>
  <c r="AI125"/>
  <c r="AI126"/>
  <c r="AI127"/>
  <c r="AI128"/>
  <c r="AI129"/>
  <c r="AI130"/>
  <c r="AI131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5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4"/>
  <c r="AI205"/>
  <c r="AI206"/>
  <c r="AI207"/>
  <c r="AI208"/>
  <c r="AI209"/>
  <c r="AI211"/>
  <c r="AI212"/>
  <c r="AI215"/>
  <c r="AI216"/>
  <c r="AI217"/>
  <c r="AI219"/>
  <c r="AI220"/>
  <c r="AI221"/>
  <c r="AI222"/>
  <c r="AI223"/>
  <c r="AI224"/>
  <c r="AI225"/>
  <c r="AI226"/>
  <c r="AI227"/>
  <c r="AI230"/>
  <c r="AI231"/>
  <c r="AI232"/>
  <c r="AI233"/>
  <c r="AI234"/>
  <c r="AI4"/>
  <c r="AI152" i="3" l="1"/>
  <c r="AI228" i="6"/>
  <c r="AI202"/>
  <c r="AI176"/>
  <c r="AI109"/>
  <c r="AI57"/>
  <c r="AJ109"/>
  <c r="AJ57"/>
  <c r="AI150"/>
  <c r="AI80"/>
  <c r="AJ228"/>
  <c r="AJ202"/>
  <c r="AJ176"/>
  <c r="AJ150"/>
  <c r="AJ80"/>
  <c r="AI80" i="5"/>
  <c r="AJ229"/>
  <c r="AJ203"/>
  <c r="AJ177"/>
  <c r="AJ151"/>
  <c r="AI229"/>
  <c r="AI203"/>
  <c r="AI177"/>
  <c r="AI151"/>
  <c r="AI110"/>
  <c r="AI57"/>
  <c r="AJ110"/>
  <c r="AJ80"/>
  <c r="AJ57"/>
  <c r="AJ111" i="3"/>
  <c r="AJ81"/>
  <c r="AI204"/>
  <c r="AI178"/>
  <c r="AI58"/>
  <c r="AI111"/>
  <c r="AI81"/>
  <c r="AJ204"/>
  <c r="AJ178"/>
  <c r="AJ152"/>
  <c r="AJ58"/>
  <c r="AI203" i="4"/>
  <c r="AI177"/>
  <c r="AI151"/>
  <c r="AI57"/>
  <c r="AJ110"/>
  <c r="AJ80"/>
  <c r="AI110"/>
  <c r="AI80"/>
  <c r="AJ203"/>
  <c r="AJ177"/>
  <c r="AJ151"/>
  <c r="AJ57"/>
  <c r="AJ178" i="2"/>
  <c r="AJ152"/>
  <c r="AJ58"/>
  <c r="AI149" i="1"/>
  <c r="AJ58"/>
  <c r="AK178" i="2"/>
  <c r="AK152"/>
  <c r="AK58"/>
  <c r="AJ203"/>
  <c r="AJ111"/>
  <c r="AJ81"/>
  <c r="AI111" i="1"/>
  <c r="AI81"/>
  <c r="AI58"/>
  <c r="AJ149"/>
  <c r="AJ111"/>
  <c r="AJ81"/>
  <c r="AK203" i="2"/>
  <c r="AK111"/>
  <c r="AK81"/>
  <c r="AA233" i="6"/>
  <c r="AB233"/>
  <c r="AC233"/>
  <c r="AD233"/>
  <c r="AE233"/>
  <c r="AF233"/>
  <c r="AG233"/>
  <c r="AH233"/>
  <c r="AA234"/>
  <c r="AB234"/>
  <c r="AC234"/>
  <c r="AD234"/>
  <c r="AE234"/>
  <c r="AF234"/>
  <c r="AG234"/>
  <c r="AA240" i="5"/>
  <c r="AB240"/>
  <c r="AC240"/>
  <c r="AD240"/>
  <c r="AE240"/>
  <c r="AF240"/>
  <c r="AG240"/>
  <c r="AH240" s="1"/>
  <c r="AA241"/>
  <c r="AB241"/>
  <c r="AC241"/>
  <c r="AD241"/>
  <c r="AE241"/>
  <c r="AF241"/>
  <c r="AG241"/>
  <c r="AA241" i="4"/>
  <c r="AB241"/>
  <c r="AC241"/>
  <c r="AD241"/>
  <c r="AE241"/>
  <c r="AF241"/>
  <c r="AG241"/>
  <c r="AA232" i="3"/>
  <c r="AB232"/>
  <c r="AC232"/>
  <c r="AD232"/>
  <c r="AE232"/>
  <c r="AF232"/>
  <c r="AG232"/>
  <c r="AA233"/>
  <c r="AB233"/>
  <c r="AC233"/>
  <c r="AD233"/>
  <c r="AE233"/>
  <c r="AF233"/>
  <c r="AG233"/>
  <c r="AB241" i="2"/>
  <c r="AC241"/>
  <c r="AD241"/>
  <c r="AE241"/>
  <c r="AF241"/>
  <c r="AG241"/>
  <c r="AH241"/>
  <c r="AB242"/>
  <c r="AC242"/>
  <c r="AD242"/>
  <c r="AE242"/>
  <c r="AF242"/>
  <c r="AG242"/>
  <c r="AH242"/>
  <c r="AA181" i="1"/>
  <c r="AB181"/>
  <c r="AC181"/>
  <c r="AD181"/>
  <c r="AE181"/>
  <c r="AF181"/>
  <c r="AG181"/>
  <c r="AA182"/>
  <c r="AB182"/>
  <c r="AC182"/>
  <c r="AD182"/>
  <c r="AE182"/>
  <c r="AF182"/>
  <c r="AG182"/>
  <c r="N48" i="7"/>
  <c r="N40"/>
  <c r="S48"/>
  <c r="S47"/>
  <c r="S46"/>
  <c r="S45"/>
  <c r="S44"/>
  <c r="S43"/>
  <c r="S40"/>
  <c r="S39"/>
  <c r="S38"/>
  <c r="S37"/>
  <c r="S36"/>
  <c r="S35"/>
  <c r="S31"/>
  <c r="S30"/>
  <c r="S29"/>
  <c r="S28"/>
  <c r="S27"/>
  <c r="S23"/>
  <c r="S22"/>
  <c r="S21"/>
  <c r="S20"/>
  <c r="S19"/>
  <c r="S15"/>
  <c r="S14"/>
  <c r="S13"/>
  <c r="S12"/>
  <c r="S11"/>
  <c r="S5"/>
  <c r="S4"/>
  <c r="S3"/>
  <c r="AA230" i="6"/>
  <c r="AB230"/>
  <c r="AC230"/>
  <c r="AD230"/>
  <c r="AE230"/>
  <c r="AF230"/>
  <c r="AG230"/>
  <c r="AA231"/>
  <c r="AB231"/>
  <c r="AC231"/>
  <c r="AD231"/>
  <c r="AE231"/>
  <c r="AF231"/>
  <c r="AG231"/>
  <c r="AA232"/>
  <c r="AB232"/>
  <c r="AC232"/>
  <c r="AD232"/>
  <c r="AE232"/>
  <c r="AF232"/>
  <c r="AG232"/>
  <c r="AA231" i="5"/>
  <c r="AB231"/>
  <c r="AC231"/>
  <c r="AD231"/>
  <c r="AE231"/>
  <c r="AF231"/>
  <c r="AG231"/>
  <c r="AA232"/>
  <c r="AB232"/>
  <c r="AC232"/>
  <c r="AD232"/>
  <c r="AE232"/>
  <c r="AF232"/>
  <c r="AG232"/>
  <c r="AA233"/>
  <c r="AB233"/>
  <c r="AC233"/>
  <c r="AD233"/>
  <c r="AE233"/>
  <c r="AF233"/>
  <c r="AG233"/>
  <c r="AA234"/>
  <c r="AB234"/>
  <c r="AC234"/>
  <c r="AD234"/>
  <c r="AE234"/>
  <c r="AF234"/>
  <c r="AG234"/>
  <c r="AA235"/>
  <c r="AB235"/>
  <c r="AC235"/>
  <c r="AD235"/>
  <c r="AE235"/>
  <c r="AF235"/>
  <c r="AG235"/>
  <c r="AH235" s="1"/>
  <c r="AA236"/>
  <c r="AB236"/>
  <c r="AC236"/>
  <c r="AD236"/>
  <c r="AE236"/>
  <c r="AF236"/>
  <c r="AG236"/>
  <c r="AA237"/>
  <c r="AB237"/>
  <c r="AC237"/>
  <c r="AD237"/>
  <c r="AE237"/>
  <c r="AF237"/>
  <c r="AG237"/>
  <c r="AH237" s="1"/>
  <c r="AA238"/>
  <c r="AB238"/>
  <c r="AC238"/>
  <c r="AD238"/>
  <c r="AE238"/>
  <c r="AF238"/>
  <c r="AG238"/>
  <c r="AA231" i="4"/>
  <c r="AB231"/>
  <c r="AC231"/>
  <c r="AD231"/>
  <c r="AE231"/>
  <c r="AF231"/>
  <c r="AG231"/>
  <c r="AA232"/>
  <c r="AB232"/>
  <c r="AC232"/>
  <c r="AD232"/>
  <c r="AE232"/>
  <c r="AF232"/>
  <c r="AG232"/>
  <c r="AA233"/>
  <c r="AB233"/>
  <c r="AC233"/>
  <c r="AD233"/>
  <c r="AE233"/>
  <c r="AF233"/>
  <c r="AG233"/>
  <c r="AA234"/>
  <c r="AB234"/>
  <c r="AC234"/>
  <c r="AD234"/>
  <c r="AE234"/>
  <c r="AF234"/>
  <c r="AG234"/>
  <c r="AA235"/>
  <c r="AB235"/>
  <c r="AC235"/>
  <c r="AD235"/>
  <c r="AE235"/>
  <c r="AF235"/>
  <c r="AG235"/>
  <c r="AA236"/>
  <c r="AB236"/>
  <c r="AC236"/>
  <c r="AD236"/>
  <c r="AE236"/>
  <c r="AF236"/>
  <c r="AG236"/>
  <c r="AA237"/>
  <c r="AB237"/>
  <c r="AC237"/>
  <c r="AD237"/>
  <c r="AE237"/>
  <c r="AF237"/>
  <c r="AG237"/>
  <c r="AA238"/>
  <c r="AB238"/>
  <c r="AC238"/>
  <c r="AD238"/>
  <c r="AE238"/>
  <c r="AF238"/>
  <c r="AG238"/>
  <c r="AA239"/>
  <c r="AB239"/>
  <c r="AC239"/>
  <c r="AD239"/>
  <c r="AE239"/>
  <c r="AF239"/>
  <c r="AG239"/>
  <c r="AA223" i="3"/>
  <c r="AB223"/>
  <c r="AC223"/>
  <c r="AD223"/>
  <c r="AE223"/>
  <c r="AF223"/>
  <c r="AG223"/>
  <c r="AH223" s="1"/>
  <c r="AA224"/>
  <c r="AB224"/>
  <c r="AC224"/>
  <c r="AD224"/>
  <c r="AE224"/>
  <c r="AF224"/>
  <c r="AG224"/>
  <c r="AA225"/>
  <c r="AB225"/>
  <c r="AC225"/>
  <c r="AD225"/>
  <c r="AE225"/>
  <c r="AF225"/>
  <c r="AG225"/>
  <c r="AH225" s="1"/>
  <c r="AA226"/>
  <c r="AB226"/>
  <c r="AC226"/>
  <c r="AD226"/>
  <c r="AE226"/>
  <c r="AF226"/>
  <c r="AG226"/>
  <c r="AA227"/>
  <c r="AB227"/>
  <c r="AC227"/>
  <c r="AD227"/>
  <c r="AE227"/>
  <c r="AF227"/>
  <c r="AG227"/>
  <c r="AA228"/>
  <c r="AB228"/>
  <c r="AC228"/>
  <c r="AD228"/>
  <c r="AE228"/>
  <c r="AF228"/>
  <c r="AG228"/>
  <c r="AA229"/>
  <c r="AB229"/>
  <c r="AC229"/>
  <c r="AD229"/>
  <c r="AE229"/>
  <c r="AF229"/>
  <c r="AG229"/>
  <c r="AH229" s="1"/>
  <c r="AA230"/>
  <c r="AB230"/>
  <c r="AC230"/>
  <c r="AD230"/>
  <c r="AE230"/>
  <c r="AF230"/>
  <c r="AG230"/>
  <c r="AA231"/>
  <c r="AB231"/>
  <c r="AC231"/>
  <c r="AD231"/>
  <c r="AE231"/>
  <c r="AF231"/>
  <c r="AG231"/>
  <c r="AH231" s="1"/>
  <c r="AB232" i="2"/>
  <c r="AC232"/>
  <c r="AD232"/>
  <c r="AE232"/>
  <c r="AF232"/>
  <c r="AG232"/>
  <c r="AH232"/>
  <c r="AB233"/>
  <c r="AC233"/>
  <c r="AD233"/>
  <c r="AE233"/>
  <c r="AF233"/>
  <c r="AG233"/>
  <c r="AH233"/>
  <c r="AB234"/>
  <c r="AC234"/>
  <c r="AD234"/>
  <c r="AE234"/>
  <c r="AF234"/>
  <c r="AG234"/>
  <c r="AH234"/>
  <c r="AB235"/>
  <c r="AC235"/>
  <c r="AD235"/>
  <c r="AE235"/>
  <c r="AF235"/>
  <c r="AG235"/>
  <c r="AH235"/>
  <c r="AI235" s="1"/>
  <c r="AB236"/>
  <c r="AC236"/>
  <c r="AD236"/>
  <c r="AE236"/>
  <c r="AF236"/>
  <c r="AG236"/>
  <c r="AH236"/>
  <c r="AB237"/>
  <c r="AC237"/>
  <c r="AD237"/>
  <c r="AE237"/>
  <c r="AF237"/>
  <c r="AG237"/>
  <c r="AH237"/>
  <c r="AI237" s="1"/>
  <c r="AB238"/>
  <c r="AC238"/>
  <c r="AD238"/>
  <c r="AE238"/>
  <c r="AF238"/>
  <c r="AG238"/>
  <c r="AH238"/>
  <c r="AB239"/>
  <c r="AC239"/>
  <c r="AD239"/>
  <c r="AE239"/>
  <c r="AF239"/>
  <c r="AG239"/>
  <c r="AH239"/>
  <c r="AI239" s="1"/>
  <c r="AB240"/>
  <c r="AC240"/>
  <c r="AD240"/>
  <c r="AE240"/>
  <c r="AF240"/>
  <c r="AG240"/>
  <c r="AH240"/>
  <c r="AA173" i="1"/>
  <c r="AB173"/>
  <c r="AC173"/>
  <c r="AD173"/>
  <c r="AE173"/>
  <c r="AF173"/>
  <c r="AG173"/>
  <c r="AA174"/>
  <c r="AB174"/>
  <c r="AC174"/>
  <c r="AD174"/>
  <c r="AE174"/>
  <c r="AF174"/>
  <c r="AG174"/>
  <c r="AA175"/>
  <c r="AB175"/>
  <c r="AC175"/>
  <c r="AD175"/>
  <c r="AE175"/>
  <c r="AF175"/>
  <c r="AG175"/>
  <c r="AA177"/>
  <c r="AB177"/>
  <c r="AC177"/>
  <c r="AD177"/>
  <c r="AE177"/>
  <c r="AF177"/>
  <c r="AG177"/>
  <c r="AA178"/>
  <c r="AB178"/>
  <c r="AC178"/>
  <c r="AD178"/>
  <c r="AE178"/>
  <c r="AF178"/>
  <c r="AG178"/>
  <c r="AA179"/>
  <c r="AB179"/>
  <c r="AC179"/>
  <c r="AD179"/>
  <c r="AE179"/>
  <c r="AF179"/>
  <c r="AG179"/>
  <c r="AA180"/>
  <c r="AB180"/>
  <c r="AC180"/>
  <c r="AD180"/>
  <c r="AE180"/>
  <c r="AF180"/>
  <c r="AG180"/>
  <c r="AA222" i="6"/>
  <c r="AB222"/>
  <c r="AC222"/>
  <c r="AD222"/>
  <c r="AE222"/>
  <c r="AF222"/>
  <c r="AG222"/>
  <c r="AA223"/>
  <c r="AB223"/>
  <c r="AC223"/>
  <c r="AD223"/>
  <c r="AE223"/>
  <c r="AF223"/>
  <c r="AG223"/>
  <c r="AA224"/>
  <c r="AB224"/>
  <c r="AC224"/>
  <c r="AD224"/>
  <c r="AE224"/>
  <c r="AF224"/>
  <c r="AG224"/>
  <c r="AA225"/>
  <c r="AB225"/>
  <c r="AC225"/>
  <c r="AD225"/>
  <c r="AE225"/>
  <c r="AF225"/>
  <c r="AG225"/>
  <c r="AA226"/>
  <c r="AB226"/>
  <c r="AC226"/>
  <c r="AD226"/>
  <c r="AE226"/>
  <c r="AF226"/>
  <c r="AG226"/>
  <c r="AA227"/>
  <c r="AB227"/>
  <c r="AC227"/>
  <c r="AD227"/>
  <c r="AE227"/>
  <c r="AF227"/>
  <c r="AG227"/>
  <c r="AA223" i="5"/>
  <c r="AB223"/>
  <c r="AC223"/>
  <c r="AD223"/>
  <c r="AE223"/>
  <c r="AF223"/>
  <c r="AG223"/>
  <c r="AH223" s="1"/>
  <c r="AA224"/>
  <c r="AB224"/>
  <c r="AC224"/>
  <c r="AD224"/>
  <c r="AE224"/>
  <c r="AF224"/>
  <c r="AG224"/>
  <c r="AA225"/>
  <c r="AB225"/>
  <c r="AC225"/>
  <c r="AD225"/>
  <c r="AE225"/>
  <c r="AF225"/>
  <c r="AG225"/>
  <c r="AH225" s="1"/>
  <c r="AA226"/>
  <c r="AB226"/>
  <c r="AC226"/>
  <c r="AD226"/>
  <c r="AE226"/>
  <c r="AF226"/>
  <c r="AG226"/>
  <c r="AA227"/>
  <c r="AB227"/>
  <c r="AC227"/>
  <c r="AD227"/>
  <c r="AE227"/>
  <c r="AF227"/>
  <c r="AG227"/>
  <c r="AH227" s="1"/>
  <c r="AA228"/>
  <c r="AB228"/>
  <c r="AC228"/>
  <c r="AD228"/>
  <c r="AE228"/>
  <c r="AF228"/>
  <c r="AG228"/>
  <c r="AA223" i="4"/>
  <c r="AB223"/>
  <c r="AC223"/>
  <c r="AD223"/>
  <c r="AE223"/>
  <c r="AF223"/>
  <c r="AG223"/>
  <c r="AA224"/>
  <c r="AB224"/>
  <c r="AC224"/>
  <c r="AD224"/>
  <c r="AE224"/>
  <c r="AF224"/>
  <c r="AG224"/>
  <c r="AA225"/>
  <c r="AB225"/>
  <c r="AC225"/>
  <c r="AD225"/>
  <c r="AE225"/>
  <c r="AF225"/>
  <c r="AG225"/>
  <c r="AA226"/>
  <c r="AB226"/>
  <c r="AC226"/>
  <c r="AD226"/>
  <c r="AE226"/>
  <c r="AF226"/>
  <c r="AG226"/>
  <c r="AA227"/>
  <c r="AB227"/>
  <c r="AC227"/>
  <c r="AD227"/>
  <c r="AE227"/>
  <c r="AF227"/>
  <c r="AG227"/>
  <c r="AA228"/>
  <c r="AB228"/>
  <c r="AC228"/>
  <c r="AD228"/>
  <c r="AE228"/>
  <c r="AF228"/>
  <c r="AG228"/>
  <c r="AB224" i="2"/>
  <c r="AC224"/>
  <c r="AD224"/>
  <c r="AE224"/>
  <c r="AF224"/>
  <c r="AG224"/>
  <c r="AH224"/>
  <c r="AB225"/>
  <c r="AC225"/>
  <c r="AD225"/>
  <c r="AE225"/>
  <c r="AF225"/>
  <c r="AG225"/>
  <c r="AH225"/>
  <c r="AB226"/>
  <c r="AC226"/>
  <c r="AD226"/>
  <c r="AE226"/>
  <c r="AF226"/>
  <c r="AG226"/>
  <c r="AH226"/>
  <c r="AB227"/>
  <c r="AC227"/>
  <c r="AD227"/>
  <c r="AE227"/>
  <c r="AF227"/>
  <c r="AG227"/>
  <c r="AH227"/>
  <c r="AB228"/>
  <c r="AC228"/>
  <c r="AD228"/>
  <c r="AE228"/>
  <c r="AF228"/>
  <c r="AG228"/>
  <c r="AH228"/>
  <c r="AB229"/>
  <c r="AC229"/>
  <c r="AD229"/>
  <c r="AE229"/>
  <c r="AF229"/>
  <c r="AG229"/>
  <c r="AH229"/>
  <c r="AH233" i="5" l="1"/>
  <c r="AH231"/>
  <c r="AH241" i="4"/>
  <c r="AH232" i="6"/>
  <c r="AH228" i="4"/>
  <c r="AH227"/>
  <c r="AH226"/>
  <c r="AH225"/>
  <c r="AH224"/>
  <c r="AH228" i="3"/>
  <c r="AH226"/>
  <c r="AI241" i="2"/>
  <c r="AH230" i="6"/>
  <c r="AH227" i="3"/>
  <c r="AH232"/>
  <c r="AH230"/>
  <c r="AH224"/>
  <c r="AH226" i="6"/>
  <c r="AH224"/>
  <c r="AD228"/>
  <c r="AH222"/>
  <c r="AH231"/>
  <c r="AH228" i="5"/>
  <c r="AH226"/>
  <c r="AH224"/>
  <c r="AH232"/>
  <c r="AH233" i="3"/>
  <c r="AI229" i="2"/>
  <c r="AI228"/>
  <c r="AI233"/>
  <c r="AH181" i="1"/>
  <c r="AH234" i="6"/>
  <c r="AH227"/>
  <c r="AH225"/>
  <c r="AH223"/>
  <c r="AE228"/>
  <c r="AE229" i="5"/>
  <c r="AH238"/>
  <c r="AD229"/>
  <c r="AH241"/>
  <c r="AH238" i="4"/>
  <c r="AH236"/>
  <c r="AH234"/>
  <c r="AH232"/>
  <c r="AH223"/>
  <c r="AH179" i="1"/>
  <c r="AH177"/>
  <c r="AH174"/>
  <c r="AI242" i="2"/>
  <c r="AH180" i="1"/>
  <c r="AH178"/>
  <c r="AH175"/>
  <c r="AH173"/>
  <c r="AH182"/>
  <c r="AH236" i="5"/>
  <c r="AH234"/>
  <c r="AH239" i="4"/>
  <c r="AH237"/>
  <c r="AH235"/>
  <c r="AH233"/>
  <c r="AH231"/>
  <c r="AI240" i="2"/>
  <c r="AI238"/>
  <c r="AI236"/>
  <c r="AI234"/>
  <c r="AI232"/>
  <c r="AA219" i="6"/>
  <c r="AB219"/>
  <c r="AC219"/>
  <c r="AD219"/>
  <c r="AE219"/>
  <c r="AF219"/>
  <c r="AG219"/>
  <c r="AA220"/>
  <c r="AB220"/>
  <c r="AC220"/>
  <c r="AD220"/>
  <c r="AE220"/>
  <c r="AF220"/>
  <c r="AG220"/>
  <c r="AA221"/>
  <c r="AB221"/>
  <c r="AC221"/>
  <c r="AD221"/>
  <c r="AE221"/>
  <c r="AF221"/>
  <c r="AG221"/>
  <c r="AA220" i="5"/>
  <c r="AB220"/>
  <c r="AC220"/>
  <c r="AD220"/>
  <c r="AE220"/>
  <c r="AF220"/>
  <c r="AG220"/>
  <c r="AA221"/>
  <c r="AB221"/>
  <c r="AC221"/>
  <c r="AD221"/>
  <c r="AE221"/>
  <c r="AF221"/>
  <c r="AG221"/>
  <c r="AA222"/>
  <c r="AB222"/>
  <c r="AC222"/>
  <c r="AD222"/>
  <c r="AE222"/>
  <c r="AF222"/>
  <c r="AG222"/>
  <c r="AA219" i="4"/>
  <c r="AB219"/>
  <c r="AC219"/>
  <c r="AD219"/>
  <c r="AE219"/>
  <c r="AF219"/>
  <c r="AG219"/>
  <c r="AA220"/>
  <c r="AB220"/>
  <c r="AC220"/>
  <c r="AD220"/>
  <c r="AE220"/>
  <c r="AF220"/>
  <c r="AG220"/>
  <c r="AA221"/>
  <c r="AB221"/>
  <c r="AC221"/>
  <c r="AD221"/>
  <c r="AE221"/>
  <c r="AF221"/>
  <c r="AG221"/>
  <c r="AA222"/>
  <c r="AB222"/>
  <c r="AC222"/>
  <c r="AD222"/>
  <c r="AE222"/>
  <c r="AF222"/>
  <c r="AG222"/>
  <c r="AB220" i="2"/>
  <c r="AC220"/>
  <c r="AD220"/>
  <c r="AE220"/>
  <c r="AF220"/>
  <c r="AG220"/>
  <c r="AH220"/>
  <c r="AB221"/>
  <c r="AC221"/>
  <c r="AD221"/>
  <c r="AE221"/>
  <c r="AF221"/>
  <c r="AG221"/>
  <c r="AH221"/>
  <c r="AB222"/>
  <c r="AC222"/>
  <c r="AD222"/>
  <c r="AE222"/>
  <c r="AF222"/>
  <c r="AG222"/>
  <c r="AH222"/>
  <c r="AB223"/>
  <c r="AC223"/>
  <c r="AD223"/>
  <c r="AE223"/>
  <c r="AF223"/>
  <c r="AG223"/>
  <c r="AH223"/>
  <c r="AH219" i="4" l="1"/>
  <c r="AH221" i="6"/>
  <c r="AH229" i="5"/>
  <c r="AI222" i="2"/>
  <c r="AH219" i="6"/>
  <c r="AH228"/>
  <c r="AH221" i="5"/>
  <c r="AH220" i="4"/>
  <c r="AH220" i="6"/>
  <c r="AH222" i="5"/>
  <c r="AH220"/>
  <c r="AH222" i="4"/>
  <c r="AH221"/>
  <c r="AI223" i="2"/>
  <c r="AI220"/>
  <c r="AA211" i="6"/>
  <c r="AB211"/>
  <c r="AC211"/>
  <c r="AD211"/>
  <c r="AE211"/>
  <c r="AF211"/>
  <c r="AG211"/>
  <c r="AA212"/>
  <c r="AB212"/>
  <c r="AC212"/>
  <c r="AD212"/>
  <c r="AE212"/>
  <c r="AF212"/>
  <c r="AG212"/>
  <c r="AA215"/>
  <c r="AB215"/>
  <c r="AC215"/>
  <c r="AD215"/>
  <c r="AE215"/>
  <c r="AF215"/>
  <c r="AG215"/>
  <c r="AA216"/>
  <c r="AB216"/>
  <c r="AC216"/>
  <c r="AD216"/>
  <c r="AE216"/>
  <c r="AF216"/>
  <c r="AG216"/>
  <c r="AA217"/>
  <c r="AB217"/>
  <c r="AC217"/>
  <c r="AD217"/>
  <c r="AE217"/>
  <c r="AF217"/>
  <c r="AG217"/>
  <c r="AA212" i="5"/>
  <c r="AB212"/>
  <c r="AC212"/>
  <c r="AD212"/>
  <c r="AE212"/>
  <c r="AF212"/>
  <c r="AG212"/>
  <c r="AA213"/>
  <c r="AB213"/>
  <c r="AC213"/>
  <c r="AD213"/>
  <c r="AE213"/>
  <c r="AF213"/>
  <c r="AG213"/>
  <c r="AA214"/>
  <c r="AB214"/>
  <c r="AC214"/>
  <c r="AD214"/>
  <c r="AE214"/>
  <c r="AF214"/>
  <c r="AG214"/>
  <c r="AA215"/>
  <c r="AB215"/>
  <c r="AC215"/>
  <c r="AD215"/>
  <c r="AE215"/>
  <c r="AF215"/>
  <c r="AG215"/>
  <c r="AA216"/>
  <c r="AB216"/>
  <c r="AC216"/>
  <c r="AD216"/>
  <c r="AE216"/>
  <c r="AF216"/>
  <c r="AG216"/>
  <c r="AA217"/>
  <c r="AB217"/>
  <c r="AC217"/>
  <c r="AD217"/>
  <c r="AE217"/>
  <c r="AF217"/>
  <c r="AG217"/>
  <c r="AA218"/>
  <c r="AB218"/>
  <c r="AC218"/>
  <c r="AD218"/>
  <c r="AE218"/>
  <c r="AF218"/>
  <c r="AG218"/>
  <c r="AA212" i="4"/>
  <c r="AB212"/>
  <c r="AC212"/>
  <c r="AD212"/>
  <c r="AE212"/>
  <c r="AF212"/>
  <c r="AG212"/>
  <c r="AA213"/>
  <c r="AB213"/>
  <c r="AC213"/>
  <c r="AD213"/>
  <c r="AE213"/>
  <c r="AF213"/>
  <c r="AG213"/>
  <c r="AA214"/>
  <c r="AB214"/>
  <c r="AC214"/>
  <c r="AD214"/>
  <c r="AE214"/>
  <c r="AF214"/>
  <c r="AG214"/>
  <c r="AA215"/>
  <c r="AB215"/>
  <c r="AC215"/>
  <c r="AD215"/>
  <c r="AE215"/>
  <c r="AF215"/>
  <c r="AG215"/>
  <c r="AA216"/>
  <c r="AB216"/>
  <c r="AC216"/>
  <c r="AD216"/>
  <c r="AE216"/>
  <c r="AF216"/>
  <c r="AG216"/>
  <c r="AA217"/>
  <c r="AB217"/>
  <c r="AC217"/>
  <c r="AD217"/>
  <c r="AE217"/>
  <c r="AF217"/>
  <c r="AG217"/>
  <c r="AA218"/>
  <c r="AB218"/>
  <c r="AC218"/>
  <c r="AD218"/>
  <c r="AE218"/>
  <c r="AF218"/>
  <c r="AG218"/>
  <c r="AA214" i="3"/>
  <c r="AB214"/>
  <c r="AC214"/>
  <c r="AD214"/>
  <c r="AE214"/>
  <c r="AF214"/>
  <c r="AG214"/>
  <c r="AA215"/>
  <c r="AB215"/>
  <c r="AC215"/>
  <c r="AD215"/>
  <c r="AE215"/>
  <c r="AF215"/>
  <c r="AG215"/>
  <c r="AA216"/>
  <c r="AB216"/>
  <c r="AC216"/>
  <c r="AD216"/>
  <c r="AE216"/>
  <c r="AF216"/>
  <c r="AG216"/>
  <c r="AA217"/>
  <c r="AB217"/>
  <c r="AC217"/>
  <c r="AD217"/>
  <c r="AE217"/>
  <c r="AF217"/>
  <c r="AG217"/>
  <c r="AA218"/>
  <c r="AB218"/>
  <c r="AC218"/>
  <c r="AD218"/>
  <c r="AE218"/>
  <c r="AF218"/>
  <c r="AG218"/>
  <c r="AD218" i="2"/>
  <c r="AH218"/>
  <c r="AG218"/>
  <c r="AC218"/>
  <c r="AF218"/>
  <c r="AB218"/>
  <c r="AE218"/>
  <c r="AB213"/>
  <c r="AC213"/>
  <c r="AD213"/>
  <c r="AE213"/>
  <c r="AF213"/>
  <c r="AG213"/>
  <c r="AH213"/>
  <c r="AB214"/>
  <c r="AC214"/>
  <c r="AD214"/>
  <c r="AE214"/>
  <c r="AF214"/>
  <c r="AG214"/>
  <c r="AH214"/>
  <c r="AB215"/>
  <c r="AC215"/>
  <c r="AD215"/>
  <c r="AE215"/>
  <c r="AF215"/>
  <c r="AG215"/>
  <c r="AH215"/>
  <c r="AB216"/>
  <c r="AC216"/>
  <c r="AD216"/>
  <c r="AE216"/>
  <c r="AF216"/>
  <c r="AG216"/>
  <c r="AH216"/>
  <c r="AB217"/>
  <c r="AC217"/>
  <c r="AD217"/>
  <c r="AE217"/>
  <c r="AF217"/>
  <c r="AG217"/>
  <c r="AH217"/>
  <c r="AB219"/>
  <c r="AC219"/>
  <c r="AD219"/>
  <c r="AE219"/>
  <c r="AF219"/>
  <c r="AG219"/>
  <c r="AH219"/>
  <c r="AA209" i="6"/>
  <c r="AB209"/>
  <c r="AC209"/>
  <c r="AD209"/>
  <c r="AE209"/>
  <c r="AF209"/>
  <c r="AG209"/>
  <c r="AA210" i="5"/>
  <c r="AB210"/>
  <c r="AC210"/>
  <c r="AD210"/>
  <c r="AE210"/>
  <c r="AF210"/>
  <c r="AG210"/>
  <c r="AA211"/>
  <c r="AB211"/>
  <c r="AC211"/>
  <c r="AD211"/>
  <c r="AE211"/>
  <c r="AF211"/>
  <c r="AG211"/>
  <c r="AA210" i="4"/>
  <c r="AB210"/>
  <c r="AC210"/>
  <c r="AD210"/>
  <c r="AE210"/>
  <c r="AF210"/>
  <c r="AG210"/>
  <c r="AA211"/>
  <c r="AB211"/>
  <c r="AC211"/>
  <c r="AD211"/>
  <c r="AE211"/>
  <c r="AF211"/>
  <c r="AG211"/>
  <c r="AA212" i="3"/>
  <c r="AB212"/>
  <c r="AC212"/>
  <c r="AD212"/>
  <c r="AE212"/>
  <c r="AF212"/>
  <c r="AG212"/>
  <c r="AA213"/>
  <c r="AB213"/>
  <c r="AC213"/>
  <c r="AD213"/>
  <c r="AE213"/>
  <c r="AF213"/>
  <c r="AG213"/>
  <c r="AB211" i="2"/>
  <c r="AC211"/>
  <c r="AD211"/>
  <c r="AE211"/>
  <c r="AF211"/>
  <c r="AG211"/>
  <c r="AH211"/>
  <c r="AB212"/>
  <c r="AC212"/>
  <c r="AD212"/>
  <c r="AE212"/>
  <c r="AF212"/>
  <c r="AG212"/>
  <c r="AH212"/>
  <c r="AG157" i="1"/>
  <c r="AG158"/>
  <c r="AG159"/>
  <c r="AG160"/>
  <c r="AG161"/>
  <c r="AG162"/>
  <c r="AG163"/>
  <c r="AG156"/>
  <c r="AG152"/>
  <c r="AG153"/>
  <c r="AG151"/>
  <c r="AF148"/>
  <c r="AG148"/>
  <c r="AF151"/>
  <c r="AF152"/>
  <c r="AF153"/>
  <c r="AH153" s="1"/>
  <c r="AF156"/>
  <c r="AF157"/>
  <c r="AF158"/>
  <c r="AF159"/>
  <c r="AF160"/>
  <c r="AF161"/>
  <c r="AF162"/>
  <c r="AF163"/>
  <c r="AF166"/>
  <c r="AG166"/>
  <c r="AF167"/>
  <c r="AG167"/>
  <c r="AF168"/>
  <c r="AG168"/>
  <c r="AF169"/>
  <c r="AG169"/>
  <c r="AF170"/>
  <c r="AG170"/>
  <c r="AB151"/>
  <c r="AC151"/>
  <c r="AB152"/>
  <c r="AC152"/>
  <c r="AB153"/>
  <c r="AC153"/>
  <c r="AB156"/>
  <c r="AC156"/>
  <c r="AB157"/>
  <c r="AC157"/>
  <c r="AB158"/>
  <c r="AC158"/>
  <c r="AB159"/>
  <c r="AC159"/>
  <c r="AB160"/>
  <c r="AC160"/>
  <c r="AB161"/>
  <c r="AC161"/>
  <c r="AB162"/>
  <c r="AC162"/>
  <c r="AB163"/>
  <c r="AC163"/>
  <c r="AB166"/>
  <c r="AC166"/>
  <c r="AB167"/>
  <c r="AC167"/>
  <c r="AB168"/>
  <c r="AC168"/>
  <c r="AB169"/>
  <c r="AC169"/>
  <c r="AB170"/>
  <c r="AC170"/>
  <c r="AG205" i="6"/>
  <c r="AG206"/>
  <c r="AG207"/>
  <c r="AG208"/>
  <c r="AG204"/>
  <c r="AA204"/>
  <c r="AB204"/>
  <c r="AC204"/>
  <c r="AD204"/>
  <c r="AE204"/>
  <c r="AF204"/>
  <c r="AA205"/>
  <c r="AB205"/>
  <c r="AC205"/>
  <c r="AD205"/>
  <c r="AE205"/>
  <c r="AF205"/>
  <c r="AH205" s="1"/>
  <c r="AA206"/>
  <c r="AB206"/>
  <c r="AC206"/>
  <c r="AD206"/>
  <c r="AE206"/>
  <c r="AF206"/>
  <c r="AA207"/>
  <c r="AB207"/>
  <c r="AC207"/>
  <c r="AD207"/>
  <c r="AE207"/>
  <c r="AF207"/>
  <c r="AH207" s="1"/>
  <c r="AA208"/>
  <c r="AB208"/>
  <c r="AC208"/>
  <c r="AD208"/>
  <c r="AE208"/>
  <c r="AF208"/>
  <c r="AG206" i="5"/>
  <c r="AG207"/>
  <c r="AG208"/>
  <c r="AG209"/>
  <c r="AG205"/>
  <c r="AA205"/>
  <c r="AB205"/>
  <c r="AC205"/>
  <c r="AD205"/>
  <c r="AE205"/>
  <c r="AF205"/>
  <c r="AA206"/>
  <c r="AB206"/>
  <c r="AC206"/>
  <c r="AD206"/>
  <c r="AE206"/>
  <c r="AF206"/>
  <c r="AH206" s="1"/>
  <c r="AA207"/>
  <c r="AB207"/>
  <c r="AC207"/>
  <c r="AD207"/>
  <c r="AE207"/>
  <c r="AF207"/>
  <c r="AH207" s="1"/>
  <c r="AA208"/>
  <c r="AB208"/>
  <c r="AC208"/>
  <c r="AD208"/>
  <c r="AE208"/>
  <c r="AF208"/>
  <c r="AH208" s="1"/>
  <c r="AA209"/>
  <c r="AB209"/>
  <c r="AC209"/>
  <c r="AD209"/>
  <c r="AE209"/>
  <c r="AF209"/>
  <c r="AH209" s="1"/>
  <c r="AG206" i="4"/>
  <c r="AG207"/>
  <c r="AG208"/>
  <c r="AG209"/>
  <c r="AG205"/>
  <c r="AA205"/>
  <c r="AB205"/>
  <c r="AC205"/>
  <c r="AD205"/>
  <c r="AE205"/>
  <c r="AF205"/>
  <c r="AA206"/>
  <c r="AB206"/>
  <c r="AC206"/>
  <c r="AD206"/>
  <c r="AE206"/>
  <c r="AF206"/>
  <c r="AH206" s="1"/>
  <c r="AA207"/>
  <c r="AB207"/>
  <c r="AC207"/>
  <c r="AD207"/>
  <c r="AE207"/>
  <c r="AF207"/>
  <c r="AH207" s="1"/>
  <c r="AA208"/>
  <c r="AB208"/>
  <c r="AC208"/>
  <c r="AD208"/>
  <c r="AE208"/>
  <c r="AF208"/>
  <c r="AH208" s="1"/>
  <c r="AA209"/>
  <c r="AB209"/>
  <c r="AC209"/>
  <c r="AD209"/>
  <c r="AE209"/>
  <c r="AF209"/>
  <c r="AH209" s="1"/>
  <c r="AG208" i="3"/>
  <c r="AG209"/>
  <c r="AG210"/>
  <c r="AG211"/>
  <c r="AG207"/>
  <c r="AA207"/>
  <c r="AB207"/>
  <c r="AC207"/>
  <c r="AD207"/>
  <c r="AE207"/>
  <c r="AF207"/>
  <c r="AA208"/>
  <c r="AB208"/>
  <c r="AC208"/>
  <c r="AD208"/>
  <c r="AE208"/>
  <c r="AF208"/>
  <c r="AH208" s="1"/>
  <c r="AA209"/>
  <c r="AB209"/>
  <c r="AC209"/>
  <c r="AD209"/>
  <c r="AE209"/>
  <c r="AF209"/>
  <c r="AA210"/>
  <c r="AB210"/>
  <c r="AC210"/>
  <c r="AD210"/>
  <c r="AE210"/>
  <c r="AF210"/>
  <c r="AA211"/>
  <c r="AB211"/>
  <c r="AC211"/>
  <c r="AD211"/>
  <c r="AE211"/>
  <c r="AF211"/>
  <c r="AH207" i="2"/>
  <c r="AH208"/>
  <c r="AH209"/>
  <c r="AH210"/>
  <c r="AH206"/>
  <c r="AB206"/>
  <c r="AC206"/>
  <c r="AD206"/>
  <c r="AE206"/>
  <c r="AF206"/>
  <c r="AG206"/>
  <c r="AB207"/>
  <c r="AC207"/>
  <c r="AD207"/>
  <c r="AE207"/>
  <c r="AF207"/>
  <c r="AG207"/>
  <c r="AI207" s="1"/>
  <c r="AB208"/>
  <c r="AC208"/>
  <c r="AD208"/>
  <c r="AE208"/>
  <c r="AF208"/>
  <c r="AG208"/>
  <c r="AI208" s="1"/>
  <c r="AB209"/>
  <c r="AC209"/>
  <c r="AD209"/>
  <c r="AE209"/>
  <c r="AF209"/>
  <c r="AG209"/>
  <c r="AB210"/>
  <c r="AC210"/>
  <c r="AD210"/>
  <c r="AE210"/>
  <c r="AF210"/>
  <c r="AG210"/>
  <c r="AI210" s="1"/>
  <c r="AA166" i="1"/>
  <c r="AD166"/>
  <c r="AE166"/>
  <c r="AA167"/>
  <c r="AD167"/>
  <c r="AE167"/>
  <c r="AA168"/>
  <c r="AD168"/>
  <c r="AE168"/>
  <c r="AA169"/>
  <c r="AD169"/>
  <c r="AE169"/>
  <c r="AA170"/>
  <c r="AD170"/>
  <c r="AE170"/>
  <c r="O47" i="7"/>
  <c r="N47"/>
  <c r="O39"/>
  <c r="N39"/>
  <c r="O31"/>
  <c r="N31"/>
  <c r="O23"/>
  <c r="N23"/>
  <c r="O15"/>
  <c r="N15"/>
  <c r="AH163" i="1" l="1"/>
  <c r="AH161"/>
  <c r="AH159"/>
  <c r="AH166"/>
  <c r="AH157"/>
  <c r="AH217" i="3"/>
  <c r="AH215"/>
  <c r="AH217" i="6"/>
  <c r="AH215"/>
  <c r="AH211"/>
  <c r="AH211" i="3"/>
  <c r="AH209"/>
  <c r="AH218"/>
  <c r="AH216"/>
  <c r="AH214"/>
  <c r="AI211" i="2"/>
  <c r="AI214"/>
  <c r="AH216" i="6"/>
  <c r="AH212"/>
  <c r="AH217" i="5"/>
  <c r="AH213"/>
  <c r="AH213" i="3"/>
  <c r="AH209" i="6"/>
  <c r="AH212" i="3"/>
  <c r="AH170" i="1"/>
  <c r="AH168"/>
  <c r="AH167"/>
  <c r="AH162"/>
  <c r="AH160"/>
  <c r="AH158"/>
  <c r="AH156"/>
  <c r="AH148"/>
  <c r="AH210" i="5"/>
  <c r="AI217" i="2"/>
  <c r="AH151" i="1"/>
  <c r="AH169"/>
  <c r="AH217" i="4"/>
  <c r="AH215"/>
  <c r="AH211"/>
  <c r="AI215" i="2"/>
  <c r="AH211" i="5"/>
  <c r="AH218"/>
  <c r="AH216"/>
  <c r="AH212"/>
  <c r="AH210" i="4"/>
  <c r="AH212"/>
  <c r="AI212" i="2"/>
  <c r="AI219"/>
  <c r="AI216"/>
  <c r="AI213"/>
  <c r="AI218"/>
  <c r="AH214" i="5"/>
  <c r="AH215"/>
  <c r="AH213" i="4"/>
  <c r="AH218"/>
  <c r="AH216"/>
  <c r="AH214"/>
  <c r="AI209" i="2"/>
  <c r="AH210" i="3"/>
  <c r="AH208" i="6"/>
  <c r="AH206"/>
  <c r="AH204"/>
  <c r="AH205" i="5"/>
  <c r="AH205" i="4"/>
  <c r="AI206" i="2"/>
  <c r="AA201" i="3"/>
  <c r="AB201"/>
  <c r="AC201"/>
  <c r="AD201"/>
  <c r="AE201"/>
  <c r="AF201"/>
  <c r="AG201"/>
  <c r="AA199" i="6"/>
  <c r="AB199"/>
  <c r="AC199"/>
  <c r="AD199"/>
  <c r="AE199"/>
  <c r="AF199"/>
  <c r="AG199"/>
  <c r="AA200"/>
  <c r="AB200"/>
  <c r="AC200"/>
  <c r="AD200"/>
  <c r="AE200"/>
  <c r="AF200"/>
  <c r="AG200"/>
  <c r="AA201"/>
  <c r="AB201"/>
  <c r="AC201"/>
  <c r="AD201"/>
  <c r="AE201"/>
  <c r="AF201"/>
  <c r="AG201"/>
  <c r="AA200" i="5"/>
  <c r="AB200"/>
  <c r="AC200"/>
  <c r="AD200"/>
  <c r="AE200"/>
  <c r="AF200"/>
  <c r="AG200"/>
  <c r="AA201"/>
  <c r="AB201"/>
  <c r="AC201"/>
  <c r="AD201"/>
  <c r="AE201"/>
  <c r="AF201"/>
  <c r="AG201"/>
  <c r="AA202"/>
  <c r="AB202"/>
  <c r="AC202"/>
  <c r="AD202"/>
  <c r="AE202"/>
  <c r="AF202"/>
  <c r="AG202"/>
  <c r="AA200" i="4"/>
  <c r="AB200"/>
  <c r="AC200"/>
  <c r="AD200"/>
  <c r="AE200"/>
  <c r="AF200"/>
  <c r="AG200"/>
  <c r="AA202"/>
  <c r="AB202"/>
  <c r="AC202"/>
  <c r="AD202"/>
  <c r="AE202"/>
  <c r="AF202"/>
  <c r="AG202"/>
  <c r="AG201"/>
  <c r="AF201"/>
  <c r="AE201"/>
  <c r="AD201"/>
  <c r="AC201"/>
  <c r="AB201"/>
  <c r="AA201"/>
  <c r="AA199" i="3"/>
  <c r="AB199"/>
  <c r="AC199"/>
  <c r="AD199"/>
  <c r="AE199"/>
  <c r="AF199"/>
  <c r="AG199"/>
  <c r="AA200"/>
  <c r="AB200"/>
  <c r="AC200"/>
  <c r="AD200"/>
  <c r="AE200"/>
  <c r="AF200"/>
  <c r="AG200"/>
  <c r="AA202"/>
  <c r="AB202"/>
  <c r="AC202"/>
  <c r="AD202"/>
  <c r="AE202"/>
  <c r="AF202"/>
  <c r="AG202"/>
  <c r="AA203"/>
  <c r="AB203"/>
  <c r="AC203"/>
  <c r="AD203"/>
  <c r="AE203"/>
  <c r="AF203"/>
  <c r="AG203"/>
  <c r="AB201" i="2"/>
  <c r="AC201"/>
  <c r="AD201"/>
  <c r="AE201"/>
  <c r="AF201"/>
  <c r="AG201"/>
  <c r="AH201"/>
  <c r="AB202"/>
  <c r="AC202"/>
  <c r="AD202"/>
  <c r="AE202"/>
  <c r="AF202"/>
  <c r="AG202"/>
  <c r="AH202"/>
  <c r="AA195" i="6"/>
  <c r="AB195"/>
  <c r="AC195"/>
  <c r="AD195"/>
  <c r="AE195"/>
  <c r="AF195"/>
  <c r="AG195"/>
  <c r="AA196"/>
  <c r="AB196"/>
  <c r="AC196"/>
  <c r="AD196"/>
  <c r="AE196"/>
  <c r="AF196"/>
  <c r="AG196"/>
  <c r="AA197"/>
  <c r="AB197"/>
  <c r="AC197"/>
  <c r="AD197"/>
  <c r="AE197"/>
  <c r="AF197"/>
  <c r="AG197"/>
  <c r="AA198"/>
  <c r="AB198"/>
  <c r="AC198"/>
  <c r="AD198"/>
  <c r="AE198"/>
  <c r="AF198"/>
  <c r="AG198"/>
  <c r="AA196" i="5"/>
  <c r="AB196"/>
  <c r="AC196"/>
  <c r="AD196"/>
  <c r="AE196"/>
  <c r="AF196"/>
  <c r="AG196"/>
  <c r="AA197"/>
  <c r="AB197"/>
  <c r="AC197"/>
  <c r="AD197"/>
  <c r="AE197"/>
  <c r="AF197"/>
  <c r="AG197"/>
  <c r="AA198"/>
  <c r="AB198"/>
  <c r="AC198"/>
  <c r="AD198"/>
  <c r="AE198"/>
  <c r="AF198"/>
  <c r="AG198"/>
  <c r="AA199"/>
  <c r="AB199"/>
  <c r="AC199"/>
  <c r="AD199"/>
  <c r="AE199"/>
  <c r="AF199"/>
  <c r="AG199"/>
  <c r="AA197" i="4"/>
  <c r="AB197"/>
  <c r="AC197"/>
  <c r="AD197"/>
  <c r="AE197"/>
  <c r="AF197"/>
  <c r="AG197"/>
  <c r="AA198"/>
  <c r="AB198"/>
  <c r="AC198"/>
  <c r="AD198"/>
  <c r="AE198"/>
  <c r="AF198"/>
  <c r="AG198"/>
  <c r="AA199"/>
  <c r="AB199"/>
  <c r="AC199"/>
  <c r="AD199"/>
  <c r="AE199"/>
  <c r="AF199"/>
  <c r="AG199"/>
  <c r="AA198" i="3"/>
  <c r="AB198"/>
  <c r="AC198"/>
  <c r="AD198"/>
  <c r="AE198"/>
  <c r="AF198"/>
  <c r="AG198"/>
  <c r="AB198" i="2"/>
  <c r="AC198"/>
  <c r="AD198"/>
  <c r="AE198"/>
  <c r="AF198"/>
  <c r="AG198"/>
  <c r="AH198"/>
  <c r="AB199"/>
  <c r="AC199"/>
  <c r="AD199"/>
  <c r="AE199"/>
  <c r="AF199"/>
  <c r="AG199"/>
  <c r="AH199"/>
  <c r="AB200"/>
  <c r="AC200"/>
  <c r="AD200"/>
  <c r="AE200"/>
  <c r="AF200"/>
  <c r="AG200"/>
  <c r="AH200"/>
  <c r="AC174" i="6"/>
  <c r="AG174"/>
  <c r="AF174"/>
  <c r="AB174"/>
  <c r="AE174"/>
  <c r="AE151" i="1"/>
  <c r="AE152"/>
  <c r="AE153"/>
  <c r="AE156"/>
  <c r="AE157"/>
  <c r="AE158"/>
  <c r="AE159"/>
  <c r="AE160"/>
  <c r="AE161"/>
  <c r="AE162"/>
  <c r="AE163"/>
  <c r="O14" i="7"/>
  <c r="O22"/>
  <c r="O30"/>
  <c r="O38"/>
  <c r="O46"/>
  <c r="N46"/>
  <c r="N38"/>
  <c r="N30"/>
  <c r="N22"/>
  <c r="N14"/>
  <c r="AD156" i="1"/>
  <c r="AD157"/>
  <c r="AD158"/>
  <c r="AD159"/>
  <c r="AD160"/>
  <c r="AD161"/>
  <c r="AD162"/>
  <c r="AD163"/>
  <c r="AA178" i="6"/>
  <c r="AB178"/>
  <c r="AC178"/>
  <c r="AD178"/>
  <c r="AE178"/>
  <c r="AF178"/>
  <c r="AG178"/>
  <c r="AA179"/>
  <c r="AB179"/>
  <c r="AC179"/>
  <c r="AD179"/>
  <c r="AE179"/>
  <c r="AF179"/>
  <c r="AG179"/>
  <c r="AA180"/>
  <c r="AB180"/>
  <c r="AC180"/>
  <c r="AD180"/>
  <c r="AE180"/>
  <c r="AF180"/>
  <c r="AG180"/>
  <c r="AA181"/>
  <c r="AB181"/>
  <c r="AC181"/>
  <c r="AD181"/>
  <c r="AE181"/>
  <c r="AF181"/>
  <c r="AG181"/>
  <c r="AA182"/>
  <c r="AB182"/>
  <c r="AC182"/>
  <c r="AD182"/>
  <c r="AE182"/>
  <c r="AF182"/>
  <c r="AG182"/>
  <c r="AA183"/>
  <c r="AB183"/>
  <c r="AC183"/>
  <c r="AD183"/>
  <c r="AE183"/>
  <c r="AF183"/>
  <c r="AG183"/>
  <c r="AA184"/>
  <c r="AB184"/>
  <c r="AC184"/>
  <c r="AD184"/>
  <c r="AE184"/>
  <c r="AF184"/>
  <c r="AG184"/>
  <c r="AA185"/>
  <c r="AB185"/>
  <c r="AC185"/>
  <c r="AD185"/>
  <c r="AE185"/>
  <c r="AF185"/>
  <c r="AG185"/>
  <c r="AA186"/>
  <c r="AB186"/>
  <c r="AC186"/>
  <c r="AD186"/>
  <c r="AE186"/>
  <c r="AF186"/>
  <c r="AG186"/>
  <c r="AA187"/>
  <c r="AB187"/>
  <c r="AC187"/>
  <c r="AD187"/>
  <c r="AE187"/>
  <c r="AF187"/>
  <c r="AG187"/>
  <c r="AA188"/>
  <c r="AB188"/>
  <c r="AC188"/>
  <c r="AD188"/>
  <c r="AE188"/>
  <c r="AF188"/>
  <c r="AG188"/>
  <c r="AA189"/>
  <c r="AB189"/>
  <c r="AC189"/>
  <c r="AD189"/>
  <c r="AE189"/>
  <c r="AF189"/>
  <c r="AG189"/>
  <c r="AA190"/>
  <c r="AB190"/>
  <c r="AC190"/>
  <c r="AD190"/>
  <c r="AE190"/>
  <c r="AF190"/>
  <c r="AG190"/>
  <c r="AA191"/>
  <c r="AB191"/>
  <c r="AC191"/>
  <c r="AD191"/>
  <c r="AE191"/>
  <c r="AF191"/>
  <c r="AG191"/>
  <c r="AA192"/>
  <c r="AB192"/>
  <c r="AC192"/>
  <c r="AD192"/>
  <c r="AE192"/>
  <c r="AF192"/>
  <c r="AG192"/>
  <c r="AA193"/>
  <c r="AB193"/>
  <c r="AC193"/>
  <c r="AD193"/>
  <c r="AE193"/>
  <c r="AF193"/>
  <c r="AG193"/>
  <c r="AA194"/>
  <c r="AB194"/>
  <c r="AC194"/>
  <c r="AD194"/>
  <c r="AE194"/>
  <c r="AF194"/>
  <c r="AG194"/>
  <c r="AA179" i="5"/>
  <c r="AB179"/>
  <c r="AC179"/>
  <c r="AD179"/>
  <c r="AE179"/>
  <c r="AF179"/>
  <c r="AG179"/>
  <c r="AA180"/>
  <c r="AB180"/>
  <c r="AC180"/>
  <c r="AD180"/>
  <c r="AE180"/>
  <c r="AF180"/>
  <c r="AG180"/>
  <c r="AA181"/>
  <c r="AB181"/>
  <c r="AC181"/>
  <c r="AD181"/>
  <c r="AE181"/>
  <c r="AF181"/>
  <c r="AG181"/>
  <c r="AA182"/>
  <c r="AB182"/>
  <c r="AC182"/>
  <c r="AD182"/>
  <c r="AE182"/>
  <c r="AF182"/>
  <c r="AG182"/>
  <c r="AA183"/>
  <c r="AB183"/>
  <c r="AC183"/>
  <c r="AD183"/>
  <c r="AE183"/>
  <c r="AF183"/>
  <c r="AG183"/>
  <c r="AA184"/>
  <c r="AB184"/>
  <c r="AC184"/>
  <c r="AD184"/>
  <c r="AE184"/>
  <c r="AF184"/>
  <c r="AG184"/>
  <c r="AA185"/>
  <c r="AB185"/>
  <c r="AC185"/>
  <c r="AD185"/>
  <c r="AE185"/>
  <c r="AF185"/>
  <c r="AG185"/>
  <c r="AA186"/>
  <c r="AB186"/>
  <c r="AC186"/>
  <c r="AD186"/>
  <c r="AE186"/>
  <c r="AF186"/>
  <c r="AG186"/>
  <c r="AA187"/>
  <c r="AB187"/>
  <c r="AC187"/>
  <c r="AD187"/>
  <c r="AE187"/>
  <c r="AF187"/>
  <c r="AG187"/>
  <c r="AA188"/>
  <c r="AB188"/>
  <c r="AC188"/>
  <c r="AD188"/>
  <c r="AE188"/>
  <c r="AF188"/>
  <c r="AG188"/>
  <c r="AA189"/>
  <c r="AB189"/>
  <c r="AC189"/>
  <c r="AD189"/>
  <c r="AE189"/>
  <c r="AF189"/>
  <c r="AG189"/>
  <c r="AA190"/>
  <c r="AB190"/>
  <c r="AC190"/>
  <c r="AD190"/>
  <c r="AE190"/>
  <c r="AF190"/>
  <c r="AG190"/>
  <c r="AA191"/>
  <c r="AB191"/>
  <c r="AC191"/>
  <c r="AD191"/>
  <c r="AE191"/>
  <c r="AF191"/>
  <c r="AG191"/>
  <c r="AA192"/>
  <c r="AB192"/>
  <c r="AC192"/>
  <c r="AD192"/>
  <c r="AE192"/>
  <c r="AF192"/>
  <c r="AG192"/>
  <c r="AA193"/>
  <c r="AB193"/>
  <c r="AC193"/>
  <c r="AD193"/>
  <c r="AE193"/>
  <c r="AF193"/>
  <c r="AG193"/>
  <c r="AA194"/>
  <c r="AB194"/>
  <c r="AC194"/>
  <c r="AD194"/>
  <c r="AE194"/>
  <c r="AF194"/>
  <c r="AG194"/>
  <c r="AA195"/>
  <c r="AB195"/>
  <c r="AC195"/>
  <c r="AD195"/>
  <c r="AE195"/>
  <c r="AF195"/>
  <c r="AG195"/>
  <c r="AA179" i="4"/>
  <c r="AB179"/>
  <c r="AC179"/>
  <c r="AD179"/>
  <c r="AE179"/>
  <c r="AF179"/>
  <c r="AG179"/>
  <c r="AA180"/>
  <c r="AB180"/>
  <c r="AC180"/>
  <c r="AD180"/>
  <c r="AE180"/>
  <c r="AF180"/>
  <c r="AG180"/>
  <c r="AA181"/>
  <c r="AB181"/>
  <c r="AC181"/>
  <c r="AD181"/>
  <c r="AE181"/>
  <c r="AF181"/>
  <c r="AG181"/>
  <c r="AA182"/>
  <c r="AB182"/>
  <c r="AC182"/>
  <c r="AD182"/>
  <c r="AE182"/>
  <c r="AF182"/>
  <c r="AG182"/>
  <c r="AA183"/>
  <c r="AB183"/>
  <c r="AC183"/>
  <c r="AD183"/>
  <c r="AE183"/>
  <c r="AF183"/>
  <c r="AG183"/>
  <c r="AA184"/>
  <c r="AB184"/>
  <c r="AC184"/>
  <c r="AD184"/>
  <c r="AE184"/>
  <c r="AF184"/>
  <c r="AG184"/>
  <c r="AA185"/>
  <c r="AB185"/>
  <c r="AC185"/>
  <c r="AD185"/>
  <c r="AE185"/>
  <c r="AF185"/>
  <c r="AG185"/>
  <c r="AA186"/>
  <c r="AB186"/>
  <c r="AC186"/>
  <c r="AD186"/>
  <c r="AE186"/>
  <c r="AF186"/>
  <c r="AG186"/>
  <c r="AA187"/>
  <c r="AB187"/>
  <c r="AC187"/>
  <c r="AD187"/>
  <c r="AE187"/>
  <c r="AF187"/>
  <c r="AG187"/>
  <c r="AA188"/>
  <c r="AB188"/>
  <c r="AC188"/>
  <c r="AD188"/>
  <c r="AE188"/>
  <c r="AF188"/>
  <c r="AG188"/>
  <c r="AA189"/>
  <c r="AB189"/>
  <c r="AC189"/>
  <c r="AD189"/>
  <c r="AE189"/>
  <c r="AF189"/>
  <c r="AG189"/>
  <c r="AA190"/>
  <c r="AB190"/>
  <c r="AC190"/>
  <c r="AD190"/>
  <c r="AE190"/>
  <c r="AF190"/>
  <c r="AG190"/>
  <c r="AA191"/>
  <c r="AB191"/>
  <c r="AC191"/>
  <c r="AD191"/>
  <c r="AE191"/>
  <c r="AF191"/>
  <c r="AG191"/>
  <c r="AA192"/>
  <c r="AB192"/>
  <c r="AC192"/>
  <c r="AD192"/>
  <c r="AE192"/>
  <c r="AF192"/>
  <c r="AG192"/>
  <c r="AA193"/>
  <c r="AB193"/>
  <c r="AC193"/>
  <c r="AD193"/>
  <c r="AE193"/>
  <c r="AF193"/>
  <c r="AG193"/>
  <c r="AA194"/>
  <c r="AB194"/>
  <c r="AC194"/>
  <c r="AD194"/>
  <c r="AE194"/>
  <c r="AF194"/>
  <c r="AG194"/>
  <c r="AA195"/>
  <c r="AB195"/>
  <c r="AC195"/>
  <c r="AD195"/>
  <c r="AE195"/>
  <c r="AF195"/>
  <c r="AG195"/>
  <c r="AA196"/>
  <c r="AB196"/>
  <c r="AC196"/>
  <c r="AD196"/>
  <c r="AE196"/>
  <c r="AF196"/>
  <c r="AG196"/>
  <c r="AA180" i="3"/>
  <c r="AB180"/>
  <c r="AC180"/>
  <c r="AD180"/>
  <c r="AE180"/>
  <c r="AF180"/>
  <c r="AG180"/>
  <c r="AA181"/>
  <c r="AB181"/>
  <c r="AC181"/>
  <c r="AD181"/>
  <c r="AE181"/>
  <c r="AF181"/>
  <c r="AG181"/>
  <c r="AA182"/>
  <c r="AB182"/>
  <c r="AC182"/>
  <c r="AD182"/>
  <c r="AE182"/>
  <c r="AF182"/>
  <c r="AG182"/>
  <c r="AA183"/>
  <c r="AB183"/>
  <c r="AC183"/>
  <c r="AD183"/>
  <c r="AE183"/>
  <c r="AF183"/>
  <c r="AG183"/>
  <c r="AA184"/>
  <c r="AB184"/>
  <c r="AC184"/>
  <c r="AD184"/>
  <c r="AE184"/>
  <c r="AF184"/>
  <c r="AG184"/>
  <c r="AH184" s="1"/>
  <c r="AA185"/>
  <c r="AB185"/>
  <c r="AC185"/>
  <c r="AD185"/>
  <c r="AE185"/>
  <c r="AF185"/>
  <c r="AG185"/>
  <c r="AA186"/>
  <c r="AB186"/>
  <c r="AC186"/>
  <c r="AD186"/>
  <c r="AE186"/>
  <c r="AF186"/>
  <c r="AG186"/>
  <c r="AH186" s="1"/>
  <c r="AA187"/>
  <c r="AB187"/>
  <c r="AC187"/>
  <c r="AD187"/>
  <c r="AE187"/>
  <c r="AF187"/>
  <c r="AG187"/>
  <c r="AA188"/>
  <c r="AB188"/>
  <c r="AC188"/>
  <c r="AD188"/>
  <c r="AE188"/>
  <c r="AF188"/>
  <c r="AG188"/>
  <c r="AH188" s="1"/>
  <c r="AA189"/>
  <c r="AB189"/>
  <c r="AC189"/>
  <c r="AD189"/>
  <c r="AE189"/>
  <c r="AF189"/>
  <c r="AG189"/>
  <c r="AA190"/>
  <c r="AB190"/>
  <c r="AC190"/>
  <c r="AD190"/>
  <c r="AE190"/>
  <c r="AF190"/>
  <c r="AG190"/>
  <c r="AH190" s="1"/>
  <c r="AA191"/>
  <c r="AB191"/>
  <c r="AC191"/>
  <c r="AD191"/>
  <c r="AE191"/>
  <c r="AF191"/>
  <c r="AG191"/>
  <c r="AA192"/>
  <c r="AB192"/>
  <c r="AC192"/>
  <c r="AD192"/>
  <c r="AE192"/>
  <c r="AF192"/>
  <c r="AG192"/>
  <c r="AH192" s="1"/>
  <c r="AA193"/>
  <c r="AB193"/>
  <c r="AC193"/>
  <c r="AD193"/>
  <c r="AE193"/>
  <c r="AF193"/>
  <c r="AG193"/>
  <c r="AA194"/>
  <c r="AB194"/>
  <c r="AC194"/>
  <c r="AD194"/>
  <c r="AE194"/>
  <c r="AF194"/>
  <c r="AG194"/>
  <c r="AH194" s="1"/>
  <c r="AA195"/>
  <c r="AB195"/>
  <c r="AC195"/>
  <c r="AD195"/>
  <c r="AE195"/>
  <c r="AF195"/>
  <c r="AG195"/>
  <c r="AA196"/>
  <c r="AB196"/>
  <c r="AC196"/>
  <c r="AD196"/>
  <c r="AE196"/>
  <c r="AF196"/>
  <c r="AG196"/>
  <c r="AH196" s="1"/>
  <c r="AA197"/>
  <c r="AB197"/>
  <c r="AC197"/>
  <c r="AD197"/>
  <c r="AE197"/>
  <c r="AF197"/>
  <c r="AG197"/>
  <c r="AB180" i="2"/>
  <c r="AC180"/>
  <c r="AD180"/>
  <c r="AE180"/>
  <c r="AF180"/>
  <c r="AG180"/>
  <c r="AH180"/>
  <c r="AB181"/>
  <c r="AC181"/>
  <c r="AD181"/>
  <c r="AE181"/>
  <c r="AF181"/>
  <c r="AG181"/>
  <c r="AH181"/>
  <c r="AB182"/>
  <c r="AC182"/>
  <c r="AD182"/>
  <c r="AE182"/>
  <c r="AF182"/>
  <c r="AG182"/>
  <c r="AH182"/>
  <c r="AB183"/>
  <c r="AC183"/>
  <c r="AD183"/>
  <c r="AE183"/>
  <c r="AF183"/>
  <c r="AG183"/>
  <c r="AH183"/>
  <c r="AB184"/>
  <c r="AC184"/>
  <c r="AD184"/>
  <c r="AE184"/>
  <c r="AF184"/>
  <c r="AG184"/>
  <c r="AH184"/>
  <c r="AB185"/>
  <c r="AC185"/>
  <c r="AD185"/>
  <c r="AE185"/>
  <c r="AF185"/>
  <c r="AG185"/>
  <c r="AH185"/>
  <c r="AB186"/>
  <c r="AC186"/>
  <c r="AD186"/>
  <c r="AE186"/>
  <c r="AF186"/>
  <c r="AG186"/>
  <c r="AH186"/>
  <c r="AB187"/>
  <c r="AC187"/>
  <c r="AD187"/>
  <c r="AE187"/>
  <c r="AF187"/>
  <c r="AG187"/>
  <c r="AH187"/>
  <c r="AB189"/>
  <c r="AC189"/>
  <c r="AD189"/>
  <c r="AE189"/>
  <c r="AF189"/>
  <c r="AG189"/>
  <c r="AH189"/>
  <c r="AB190"/>
  <c r="AC190"/>
  <c r="AD190"/>
  <c r="AE190"/>
  <c r="AF190"/>
  <c r="AG190"/>
  <c r="AH190"/>
  <c r="AB191"/>
  <c r="AC191"/>
  <c r="AD191"/>
  <c r="AE191"/>
  <c r="AF191"/>
  <c r="AG191"/>
  <c r="AH191"/>
  <c r="AB192"/>
  <c r="AC192"/>
  <c r="AD192"/>
  <c r="AE192"/>
  <c r="AF192"/>
  <c r="AG192"/>
  <c r="AH192"/>
  <c r="AB193"/>
  <c r="AC193"/>
  <c r="AD193"/>
  <c r="AE193"/>
  <c r="AF193"/>
  <c r="AG193"/>
  <c r="AH193"/>
  <c r="AB194"/>
  <c r="AC194"/>
  <c r="AD194"/>
  <c r="AE194"/>
  <c r="AF194"/>
  <c r="AG194"/>
  <c r="AH194"/>
  <c r="AB195"/>
  <c r="AC195"/>
  <c r="AD195"/>
  <c r="AE195"/>
  <c r="AF195"/>
  <c r="AG195"/>
  <c r="AH195"/>
  <c r="AB196"/>
  <c r="AC196"/>
  <c r="AD196"/>
  <c r="AE196"/>
  <c r="AF196"/>
  <c r="AG196"/>
  <c r="AH196"/>
  <c r="AB197"/>
  <c r="AC197"/>
  <c r="AD197"/>
  <c r="AE197"/>
  <c r="AF197"/>
  <c r="AG197"/>
  <c r="AH197"/>
  <c r="AA156" i="1"/>
  <c r="AA157"/>
  <c r="AA158"/>
  <c r="AA159"/>
  <c r="AA160"/>
  <c r="AA161"/>
  <c r="AA162"/>
  <c r="AA163"/>
  <c r="AA174" i="6"/>
  <c r="AD174"/>
  <c r="AA175"/>
  <c r="AB175"/>
  <c r="AC175"/>
  <c r="AD175"/>
  <c r="AE175"/>
  <c r="AF175"/>
  <c r="AG175"/>
  <c r="AA176" i="5"/>
  <c r="AB176"/>
  <c r="AC176"/>
  <c r="AD176"/>
  <c r="AE176"/>
  <c r="AF176"/>
  <c r="AG176"/>
  <c r="AA176" i="4"/>
  <c r="AB176"/>
  <c r="AC176"/>
  <c r="AD176"/>
  <c r="AE176"/>
  <c r="AF176"/>
  <c r="AG176"/>
  <c r="AA177" i="3"/>
  <c r="AB177"/>
  <c r="AC177"/>
  <c r="AD177"/>
  <c r="AE177"/>
  <c r="AF177"/>
  <c r="AG177"/>
  <c r="AB177" i="2"/>
  <c r="AC177"/>
  <c r="AD177"/>
  <c r="AE177"/>
  <c r="AF177"/>
  <c r="AG177"/>
  <c r="AH177"/>
  <c r="AA172" i="6"/>
  <c r="AB172"/>
  <c r="AC172"/>
  <c r="AD172"/>
  <c r="AE172"/>
  <c r="AF172"/>
  <c r="AG172"/>
  <c r="AA173"/>
  <c r="AB173"/>
  <c r="AC173"/>
  <c r="AD173"/>
  <c r="AE173"/>
  <c r="AF173"/>
  <c r="AG173"/>
  <c r="AA173" i="5"/>
  <c r="AB173"/>
  <c r="AC173"/>
  <c r="AD173"/>
  <c r="AE173"/>
  <c r="AF173"/>
  <c r="AG173"/>
  <c r="AA174"/>
  <c r="AB174"/>
  <c r="AC174"/>
  <c r="AD174"/>
  <c r="AE174"/>
  <c r="AF174"/>
  <c r="AG174"/>
  <c r="AA175"/>
  <c r="AB175"/>
  <c r="AC175"/>
  <c r="AD175"/>
  <c r="AE175"/>
  <c r="AF175"/>
  <c r="AG175"/>
  <c r="AA173" i="4"/>
  <c r="AB173"/>
  <c r="AC173"/>
  <c r="AD173"/>
  <c r="AE173"/>
  <c r="AF173"/>
  <c r="AG173"/>
  <c r="AA174"/>
  <c r="AB174"/>
  <c r="AC174"/>
  <c r="AD174"/>
  <c r="AE174"/>
  <c r="AF174"/>
  <c r="AG174"/>
  <c r="AA175"/>
  <c r="AB175"/>
  <c r="AC175"/>
  <c r="AD175"/>
  <c r="AE175"/>
  <c r="AF175"/>
  <c r="AG175"/>
  <c r="AA174" i="3"/>
  <c r="AB174"/>
  <c r="AC174"/>
  <c r="AD174"/>
  <c r="AE174"/>
  <c r="AF174"/>
  <c r="AG174"/>
  <c r="AA175"/>
  <c r="AB175"/>
  <c r="AC175"/>
  <c r="AD175"/>
  <c r="AE175"/>
  <c r="AF175"/>
  <c r="AG175"/>
  <c r="AA176"/>
  <c r="AB176"/>
  <c r="AC176"/>
  <c r="AD176"/>
  <c r="AE176"/>
  <c r="AF176"/>
  <c r="AG176"/>
  <c r="AB174" i="2"/>
  <c r="AC174"/>
  <c r="AD174"/>
  <c r="AE174"/>
  <c r="AF174"/>
  <c r="AG174"/>
  <c r="AH174"/>
  <c r="AB175"/>
  <c r="AC175"/>
  <c r="AD175"/>
  <c r="AE175"/>
  <c r="AF175"/>
  <c r="AG175"/>
  <c r="AH175"/>
  <c r="AB176"/>
  <c r="AC176"/>
  <c r="AD176"/>
  <c r="AE176"/>
  <c r="AF176"/>
  <c r="AG176"/>
  <c r="AH176"/>
  <c r="AD151" i="1"/>
  <c r="AD152"/>
  <c r="AD153"/>
  <c r="AA151"/>
  <c r="AA152"/>
  <c r="AA153"/>
  <c r="AA162" i="6"/>
  <c r="AB162"/>
  <c r="AC162"/>
  <c r="AD162"/>
  <c r="AE162"/>
  <c r="AF162"/>
  <c r="AG162"/>
  <c r="AA163"/>
  <c r="AB163"/>
  <c r="AC163"/>
  <c r="AD163"/>
  <c r="AE163"/>
  <c r="AF163"/>
  <c r="AG163"/>
  <c r="AA164"/>
  <c r="AB164"/>
  <c r="AC164"/>
  <c r="AD164"/>
  <c r="AE164"/>
  <c r="AF164"/>
  <c r="AG164"/>
  <c r="AA165"/>
  <c r="AB165"/>
  <c r="AC165"/>
  <c r="AD165"/>
  <c r="AE165"/>
  <c r="AF165"/>
  <c r="AG165"/>
  <c r="AA166"/>
  <c r="AB166"/>
  <c r="AC166"/>
  <c r="AD166"/>
  <c r="AE166"/>
  <c r="AF166"/>
  <c r="AG166"/>
  <c r="AA167"/>
  <c r="AB167"/>
  <c r="AC167"/>
  <c r="AD167"/>
  <c r="AE167"/>
  <c r="AF167"/>
  <c r="AG167"/>
  <c r="AA168"/>
  <c r="AB168"/>
  <c r="AC168"/>
  <c r="AD168"/>
  <c r="AE168"/>
  <c r="AF168"/>
  <c r="AG168"/>
  <c r="AA169"/>
  <c r="AB169"/>
  <c r="AC169"/>
  <c r="AD169"/>
  <c r="AE169"/>
  <c r="AF169"/>
  <c r="AG169"/>
  <c r="AA170"/>
  <c r="AB170"/>
  <c r="AC170"/>
  <c r="AD170"/>
  <c r="AE170"/>
  <c r="AF170"/>
  <c r="AG170"/>
  <c r="AA171"/>
  <c r="AB171"/>
  <c r="AC171"/>
  <c r="AD171"/>
  <c r="AE171"/>
  <c r="AF171"/>
  <c r="AG171"/>
  <c r="AA162" i="5"/>
  <c r="AB162"/>
  <c r="AD162"/>
  <c r="AE162"/>
  <c r="AF162"/>
  <c r="AA163"/>
  <c r="AB163"/>
  <c r="AC163"/>
  <c r="AD163"/>
  <c r="AE163"/>
  <c r="AF163"/>
  <c r="AG163"/>
  <c r="AA164"/>
  <c r="AB164"/>
  <c r="AC164"/>
  <c r="AD164"/>
  <c r="AE164"/>
  <c r="AF164"/>
  <c r="AG164"/>
  <c r="AA165"/>
  <c r="AB165"/>
  <c r="AC165"/>
  <c r="AD165"/>
  <c r="AE165"/>
  <c r="AF165"/>
  <c r="AG165"/>
  <c r="AA166"/>
  <c r="AB166"/>
  <c r="AC166"/>
  <c r="AD166"/>
  <c r="AE166"/>
  <c r="AF166"/>
  <c r="AG166"/>
  <c r="AA167"/>
  <c r="AB167"/>
  <c r="AC167"/>
  <c r="AD167"/>
  <c r="AE167"/>
  <c r="AF167"/>
  <c r="AG167"/>
  <c r="AA168"/>
  <c r="AB168"/>
  <c r="AC168"/>
  <c r="AD168"/>
  <c r="AE168"/>
  <c r="AF168"/>
  <c r="AG168"/>
  <c r="AA169"/>
  <c r="AB169"/>
  <c r="AC169"/>
  <c r="AD169"/>
  <c r="AE169"/>
  <c r="AF169"/>
  <c r="AG169"/>
  <c r="AA170"/>
  <c r="AB170"/>
  <c r="AC170"/>
  <c r="AD170"/>
  <c r="AE170"/>
  <c r="AF170"/>
  <c r="AG170"/>
  <c r="AA171"/>
  <c r="AB171"/>
  <c r="AC171"/>
  <c r="AD171"/>
  <c r="AE171"/>
  <c r="AF171"/>
  <c r="AG171"/>
  <c r="AA172"/>
  <c r="AB172"/>
  <c r="AC172"/>
  <c r="AD172"/>
  <c r="AE172"/>
  <c r="AF172"/>
  <c r="AG172"/>
  <c r="AA163" i="4"/>
  <c r="AB163"/>
  <c r="AC163"/>
  <c r="AD163"/>
  <c r="AE163"/>
  <c r="AF163"/>
  <c r="AG163"/>
  <c r="AA164"/>
  <c r="AB164"/>
  <c r="AC164"/>
  <c r="AD164"/>
  <c r="AE164"/>
  <c r="AF164"/>
  <c r="AG164"/>
  <c r="AA165"/>
  <c r="AB165"/>
  <c r="AC165"/>
  <c r="AD165"/>
  <c r="AE165"/>
  <c r="AF165"/>
  <c r="AG165"/>
  <c r="AA166"/>
  <c r="AB166"/>
  <c r="AC166"/>
  <c r="AD166"/>
  <c r="AE166"/>
  <c r="AF166"/>
  <c r="AG166"/>
  <c r="AA167"/>
  <c r="AB167"/>
  <c r="AC167"/>
  <c r="AD167"/>
  <c r="AE167"/>
  <c r="AF167"/>
  <c r="AG167"/>
  <c r="AA168"/>
  <c r="AB168"/>
  <c r="AC168"/>
  <c r="AD168"/>
  <c r="AE168"/>
  <c r="AF168"/>
  <c r="AG168"/>
  <c r="AA169"/>
  <c r="AB169"/>
  <c r="AC169"/>
  <c r="AD169"/>
  <c r="AE169"/>
  <c r="AF169"/>
  <c r="AG169"/>
  <c r="AA170"/>
  <c r="AB170"/>
  <c r="AC170"/>
  <c r="AD170"/>
  <c r="AE170"/>
  <c r="AF170"/>
  <c r="AG170"/>
  <c r="AA171"/>
  <c r="AB171"/>
  <c r="AC171"/>
  <c r="AD171"/>
  <c r="AE171"/>
  <c r="AF171"/>
  <c r="AG171"/>
  <c r="AA172"/>
  <c r="AB172"/>
  <c r="AC172"/>
  <c r="AD172"/>
  <c r="AD177" s="1"/>
  <c r="AE172"/>
  <c r="AF172"/>
  <c r="AG172"/>
  <c r="AA164" i="3"/>
  <c r="AB164"/>
  <c r="AC164"/>
  <c r="AD164"/>
  <c r="AE164"/>
  <c r="AF164"/>
  <c r="AG164"/>
  <c r="AA165"/>
  <c r="AB165"/>
  <c r="AC165"/>
  <c r="AD165"/>
  <c r="AE165"/>
  <c r="AF165"/>
  <c r="AG165"/>
  <c r="AA166"/>
  <c r="AB166"/>
  <c r="AC166"/>
  <c r="AD166"/>
  <c r="AE166"/>
  <c r="AF166"/>
  <c r="AG166"/>
  <c r="AA167"/>
  <c r="AB167"/>
  <c r="AC167"/>
  <c r="AD167"/>
  <c r="AE167"/>
  <c r="AF167"/>
  <c r="AG167"/>
  <c r="AA168"/>
  <c r="AB168"/>
  <c r="AC168"/>
  <c r="AD168"/>
  <c r="AE168"/>
  <c r="AF168"/>
  <c r="AG168"/>
  <c r="AA169"/>
  <c r="AB169"/>
  <c r="AC169"/>
  <c r="AD169"/>
  <c r="AE169"/>
  <c r="AF169"/>
  <c r="AG169"/>
  <c r="AA170"/>
  <c r="AB170"/>
  <c r="AC170"/>
  <c r="AD170"/>
  <c r="AE170"/>
  <c r="AF170"/>
  <c r="AG170"/>
  <c r="AA171"/>
  <c r="AB171"/>
  <c r="AC171"/>
  <c r="AD171"/>
  <c r="AE171"/>
  <c r="AF171"/>
  <c r="AG171"/>
  <c r="AA172"/>
  <c r="AB172"/>
  <c r="AC172"/>
  <c r="AD172"/>
  <c r="AE172"/>
  <c r="AF172"/>
  <c r="AG172"/>
  <c r="AA173"/>
  <c r="AB173"/>
  <c r="AC173"/>
  <c r="AD173"/>
  <c r="AE173"/>
  <c r="AF173"/>
  <c r="AG173"/>
  <c r="AB164" i="2"/>
  <c r="AC164"/>
  <c r="AD164"/>
  <c r="AE164"/>
  <c r="AF164"/>
  <c r="AG164"/>
  <c r="AH164"/>
  <c r="AB165"/>
  <c r="AC165"/>
  <c r="AD165"/>
  <c r="AE165"/>
  <c r="AF165"/>
  <c r="AG165"/>
  <c r="AH165"/>
  <c r="AB166"/>
  <c r="AC166"/>
  <c r="AD166"/>
  <c r="AE166"/>
  <c r="AF166"/>
  <c r="AG166"/>
  <c r="AH166"/>
  <c r="AB167"/>
  <c r="AC167"/>
  <c r="AD167"/>
  <c r="AE167"/>
  <c r="AF167"/>
  <c r="AG167"/>
  <c r="AH167"/>
  <c r="AB168"/>
  <c r="AC168"/>
  <c r="AD168"/>
  <c r="AE168"/>
  <c r="AF168"/>
  <c r="AG168"/>
  <c r="AH168"/>
  <c r="AB169"/>
  <c r="AC169"/>
  <c r="AD169"/>
  <c r="AE169"/>
  <c r="AF169"/>
  <c r="AG169"/>
  <c r="AH169"/>
  <c r="AB170"/>
  <c r="AC170"/>
  <c r="AD170"/>
  <c r="AE170"/>
  <c r="AF170"/>
  <c r="AG170"/>
  <c r="AH170"/>
  <c r="AB171"/>
  <c r="AC171"/>
  <c r="AD171"/>
  <c r="AE171"/>
  <c r="AF171"/>
  <c r="AG171"/>
  <c r="AH171"/>
  <c r="AB172"/>
  <c r="AC172"/>
  <c r="AD172"/>
  <c r="AE172"/>
  <c r="AF172"/>
  <c r="AG172"/>
  <c r="AH172"/>
  <c r="AB173"/>
  <c r="AC173"/>
  <c r="AD173"/>
  <c r="AE173"/>
  <c r="AF173"/>
  <c r="AG173"/>
  <c r="AH173"/>
  <c r="AA159" i="6"/>
  <c r="AB159"/>
  <c r="AC159"/>
  <c r="AD159"/>
  <c r="AE159"/>
  <c r="AF159"/>
  <c r="AG159"/>
  <c r="AA160"/>
  <c r="AB160"/>
  <c r="AC160"/>
  <c r="AD160"/>
  <c r="AE160"/>
  <c r="AF160"/>
  <c r="AG160"/>
  <c r="AA161"/>
  <c r="AB161"/>
  <c r="AC161"/>
  <c r="AD161"/>
  <c r="AE161"/>
  <c r="AF161"/>
  <c r="AG161"/>
  <c r="AA160" i="5"/>
  <c r="AB160"/>
  <c r="AC160"/>
  <c r="AD160"/>
  <c r="AE160"/>
  <c r="AF160"/>
  <c r="AG160"/>
  <c r="AA161"/>
  <c r="AB161"/>
  <c r="AC161"/>
  <c r="AD161"/>
  <c r="AE161"/>
  <c r="AF161"/>
  <c r="AG161"/>
  <c r="AA160" i="4"/>
  <c r="AB160"/>
  <c r="AC160"/>
  <c r="AD160"/>
  <c r="AE160"/>
  <c r="AF160"/>
  <c r="AG160"/>
  <c r="AA161"/>
  <c r="AB161"/>
  <c r="AC161"/>
  <c r="AD161"/>
  <c r="AE161"/>
  <c r="AF161"/>
  <c r="AG161"/>
  <c r="AA162"/>
  <c r="AB162"/>
  <c r="AC162"/>
  <c r="AD162"/>
  <c r="AE162"/>
  <c r="AF162"/>
  <c r="AG162"/>
  <c r="AA161" i="3"/>
  <c r="AB161"/>
  <c r="AC161"/>
  <c r="AD161"/>
  <c r="AE161"/>
  <c r="AF161"/>
  <c r="AG161"/>
  <c r="AA162"/>
  <c r="AB162"/>
  <c r="AC162"/>
  <c r="AD162"/>
  <c r="AE162"/>
  <c r="AF162"/>
  <c r="AG162"/>
  <c r="AA163"/>
  <c r="AB163"/>
  <c r="AC163"/>
  <c r="AD163"/>
  <c r="AE163"/>
  <c r="AF163"/>
  <c r="AG163"/>
  <c r="AB162" i="2"/>
  <c r="AC162"/>
  <c r="AD162"/>
  <c r="AE162"/>
  <c r="AF162"/>
  <c r="AG162"/>
  <c r="AH162"/>
  <c r="AB163"/>
  <c r="AC163"/>
  <c r="AD163"/>
  <c r="AE163"/>
  <c r="AF163"/>
  <c r="AG163"/>
  <c r="AH163"/>
  <c r="AG153" i="6"/>
  <c r="AG154"/>
  <c r="AG155"/>
  <c r="AG156"/>
  <c r="AG157"/>
  <c r="AG158"/>
  <c r="AG152"/>
  <c r="AA152"/>
  <c r="AB152"/>
  <c r="AC152"/>
  <c r="AD152"/>
  <c r="AE152"/>
  <c r="AF152"/>
  <c r="AA153"/>
  <c r="AB153"/>
  <c r="AC153"/>
  <c r="AD153"/>
  <c r="AE153"/>
  <c r="AF153"/>
  <c r="AH153" s="1"/>
  <c r="AA154"/>
  <c r="AB154"/>
  <c r="AC154"/>
  <c r="AD154"/>
  <c r="AE154"/>
  <c r="AF154"/>
  <c r="AH154" s="1"/>
  <c r="AA155"/>
  <c r="AB155"/>
  <c r="AC155"/>
  <c r="AD155"/>
  <c r="AE155"/>
  <c r="AF155"/>
  <c r="AH155" s="1"/>
  <c r="AA156"/>
  <c r="AB156"/>
  <c r="AC156"/>
  <c r="AD156"/>
  <c r="AE156"/>
  <c r="AF156"/>
  <c r="AH156" s="1"/>
  <c r="AA157"/>
  <c r="AB157"/>
  <c r="AC157"/>
  <c r="AD157"/>
  <c r="AE157"/>
  <c r="AF157"/>
  <c r="AH157" s="1"/>
  <c r="AA158"/>
  <c r="AB158"/>
  <c r="AC158"/>
  <c r="AD158"/>
  <c r="AE158"/>
  <c r="AF158"/>
  <c r="AH158" s="1"/>
  <c r="AG154" i="5"/>
  <c r="AG157"/>
  <c r="AG158"/>
  <c r="AG159"/>
  <c r="AG153"/>
  <c r="AA150"/>
  <c r="AB150"/>
  <c r="AC150"/>
  <c r="AD150"/>
  <c r="AE150"/>
  <c r="AF150"/>
  <c r="AA153"/>
  <c r="AB153"/>
  <c r="AC153"/>
  <c r="AD153"/>
  <c r="AE153"/>
  <c r="AF153"/>
  <c r="AH153" s="1"/>
  <c r="AA154"/>
  <c r="AB154"/>
  <c r="AC154"/>
  <c r="AD154"/>
  <c r="AE154"/>
  <c r="AF154"/>
  <c r="AH154" s="1"/>
  <c r="AA155"/>
  <c r="AB155"/>
  <c r="AC155"/>
  <c r="AD155"/>
  <c r="AE155"/>
  <c r="AF155"/>
  <c r="AA156"/>
  <c r="AB156"/>
  <c r="AC156"/>
  <c r="AD156"/>
  <c r="AE156"/>
  <c r="AF156"/>
  <c r="AA157"/>
  <c r="AB157"/>
  <c r="AC157"/>
  <c r="AD157"/>
  <c r="AE157"/>
  <c r="AF157"/>
  <c r="AA158"/>
  <c r="AB158"/>
  <c r="AC158"/>
  <c r="AD158"/>
  <c r="AE158"/>
  <c r="AF158"/>
  <c r="AH158" s="1"/>
  <c r="AA159"/>
  <c r="AB159"/>
  <c r="AC159"/>
  <c r="AD159"/>
  <c r="AE159"/>
  <c r="AF159"/>
  <c r="AG154" i="4"/>
  <c r="AG155"/>
  <c r="AG156"/>
  <c r="AG157"/>
  <c r="AG158"/>
  <c r="AG159"/>
  <c r="AG153"/>
  <c r="AA153"/>
  <c r="AB153"/>
  <c r="AC153"/>
  <c r="AD153"/>
  <c r="AE153"/>
  <c r="AF153"/>
  <c r="AA154"/>
  <c r="AB154"/>
  <c r="AC154"/>
  <c r="AD154"/>
  <c r="AE154"/>
  <c r="AF154"/>
  <c r="AH154" s="1"/>
  <c r="AA155"/>
  <c r="AB155"/>
  <c r="AC155"/>
  <c r="AD155"/>
  <c r="AE155"/>
  <c r="AF155"/>
  <c r="AA156"/>
  <c r="AB156"/>
  <c r="AC156"/>
  <c r="AD156"/>
  <c r="AE156"/>
  <c r="AF156"/>
  <c r="AH156" s="1"/>
  <c r="AA157"/>
  <c r="AB157"/>
  <c r="AC157"/>
  <c r="AD157"/>
  <c r="AE157"/>
  <c r="AF157"/>
  <c r="AA158"/>
  <c r="AB158"/>
  <c r="AC158"/>
  <c r="AD158"/>
  <c r="AE158"/>
  <c r="AF158"/>
  <c r="AH158" s="1"/>
  <c r="AA159"/>
  <c r="AB159"/>
  <c r="AC159"/>
  <c r="AD159"/>
  <c r="AE159"/>
  <c r="AF159"/>
  <c r="AG155" i="3"/>
  <c r="AG156"/>
  <c r="AG157"/>
  <c r="AG158"/>
  <c r="AG159"/>
  <c r="AG160"/>
  <c r="AG154"/>
  <c r="AA154"/>
  <c r="AB154"/>
  <c r="AC154"/>
  <c r="AD154"/>
  <c r="AE154"/>
  <c r="AF154"/>
  <c r="AA155"/>
  <c r="AB155"/>
  <c r="AC155"/>
  <c r="AD155"/>
  <c r="AE155"/>
  <c r="AF155"/>
  <c r="AH155" s="1"/>
  <c r="AA156"/>
  <c r="AB156"/>
  <c r="AC156"/>
  <c r="AD156"/>
  <c r="AE156"/>
  <c r="AF156"/>
  <c r="AA157"/>
  <c r="AB157"/>
  <c r="AC157"/>
  <c r="AD157"/>
  <c r="AE157"/>
  <c r="AF157"/>
  <c r="AH157" s="1"/>
  <c r="AA158"/>
  <c r="AB158"/>
  <c r="AC158"/>
  <c r="AD158"/>
  <c r="AE158"/>
  <c r="AF158"/>
  <c r="AA159"/>
  <c r="AB159"/>
  <c r="AC159"/>
  <c r="AD159"/>
  <c r="AE159"/>
  <c r="AF159"/>
  <c r="AH159" s="1"/>
  <c r="AA160"/>
  <c r="AB160"/>
  <c r="AC160"/>
  <c r="AD160"/>
  <c r="AE160"/>
  <c r="AF160"/>
  <c r="AH158" i="2"/>
  <c r="AH161"/>
  <c r="AH154"/>
  <c r="AB151"/>
  <c r="AC151"/>
  <c r="AD151"/>
  <c r="AE151"/>
  <c r="AF151"/>
  <c r="AG151"/>
  <c r="AB154"/>
  <c r="AC154"/>
  <c r="AD154"/>
  <c r="AE154"/>
  <c r="AF154"/>
  <c r="AG154"/>
  <c r="AB158"/>
  <c r="AC158"/>
  <c r="AD158"/>
  <c r="AE158"/>
  <c r="AF158"/>
  <c r="AG158"/>
  <c r="AI158" s="1"/>
  <c r="AB161"/>
  <c r="AC161"/>
  <c r="AD161"/>
  <c r="AE161"/>
  <c r="AF161"/>
  <c r="AG161"/>
  <c r="O5" i="7"/>
  <c r="N5"/>
  <c r="AH196" i="6" l="1"/>
  <c r="AH175" i="4"/>
  <c r="AE176" i="6"/>
  <c r="AH199" i="3"/>
  <c r="AI174" i="2"/>
  <c r="AH194" i="6"/>
  <c r="AH192"/>
  <c r="AH190"/>
  <c r="AH188"/>
  <c r="AH186"/>
  <c r="AH184"/>
  <c r="AH182"/>
  <c r="AH180"/>
  <c r="AH178"/>
  <c r="AH174"/>
  <c r="AH198"/>
  <c r="AH195"/>
  <c r="AH159" i="4"/>
  <c r="AH172"/>
  <c r="AH174"/>
  <c r="AH200" i="3"/>
  <c r="AH157" i="4"/>
  <c r="AH155"/>
  <c r="AH162"/>
  <c r="AH160"/>
  <c r="AH173"/>
  <c r="AH197" i="5"/>
  <c r="AH203" i="3"/>
  <c r="AI183" i="2"/>
  <c r="AH160" i="6"/>
  <c r="AH173"/>
  <c r="AH182" i="3"/>
  <c r="AH180"/>
  <c r="AH161" i="6"/>
  <c r="AH202" i="4"/>
  <c r="AI196" i="2"/>
  <c r="AI194"/>
  <c r="AI187"/>
  <c r="AI180"/>
  <c r="AH160" i="5"/>
  <c r="AD177"/>
  <c r="AH171"/>
  <c r="AH169"/>
  <c r="AH201" i="3"/>
  <c r="AH195"/>
  <c r="AH193"/>
  <c r="AH191"/>
  <c r="AH189"/>
  <c r="AH187"/>
  <c r="AH185"/>
  <c r="AH183"/>
  <c r="AH181"/>
  <c r="AH159" i="6"/>
  <c r="AD176"/>
  <c r="AH201"/>
  <c r="AH196" i="5"/>
  <c r="AH167"/>
  <c r="AH171" i="6"/>
  <c r="AH170"/>
  <c r="AH168"/>
  <c r="AH166"/>
  <c r="AH164"/>
  <c r="AH162"/>
  <c r="AH200"/>
  <c r="AH165" i="5"/>
  <c r="AH163"/>
  <c r="AH194"/>
  <c r="AH192"/>
  <c r="AH190"/>
  <c r="AH188"/>
  <c r="AH186"/>
  <c r="AH184"/>
  <c r="AH199"/>
  <c r="AH202"/>
  <c r="AH200"/>
  <c r="AH170" i="4"/>
  <c r="AH200"/>
  <c r="AI197" i="2"/>
  <c r="AI195"/>
  <c r="AI189"/>
  <c r="AI186"/>
  <c r="AI200"/>
  <c r="AI198"/>
  <c r="AI202"/>
  <c r="AH159" i="5"/>
  <c r="AE177"/>
  <c r="AH175"/>
  <c r="AH173"/>
  <c r="AH183"/>
  <c r="AH181"/>
  <c r="AH179"/>
  <c r="AH201"/>
  <c r="AH201" i="4"/>
  <c r="AH169"/>
  <c r="AH168"/>
  <c r="AH173" i="3"/>
  <c r="AE178"/>
  <c r="AH171"/>
  <c r="AH169"/>
  <c r="AI173" i="2"/>
  <c r="AF178"/>
  <c r="AI171"/>
  <c r="AI169"/>
  <c r="AI193"/>
  <c r="AI191"/>
  <c r="AI185"/>
  <c r="AH172" i="6"/>
  <c r="AH193"/>
  <c r="AH191"/>
  <c r="AH189"/>
  <c r="AH187"/>
  <c r="AH185"/>
  <c r="AH183"/>
  <c r="AH181"/>
  <c r="AH179"/>
  <c r="AH182" i="5"/>
  <c r="AH180"/>
  <c r="AH195"/>
  <c r="AH193"/>
  <c r="AH191"/>
  <c r="AH189"/>
  <c r="AH187"/>
  <c r="AH185"/>
  <c r="AH171" i="4"/>
  <c r="AH166"/>
  <c r="AH167" i="3"/>
  <c r="AH176"/>
  <c r="AH174"/>
  <c r="AI201" i="2"/>
  <c r="AI181"/>
  <c r="AI199"/>
  <c r="AH175" i="3"/>
  <c r="AH165"/>
  <c r="AH197" i="4"/>
  <c r="AH163"/>
  <c r="AH196"/>
  <c r="AH194"/>
  <c r="AH192"/>
  <c r="AH190"/>
  <c r="AH188"/>
  <c r="AH186"/>
  <c r="AH184"/>
  <c r="AH182"/>
  <c r="AH167"/>
  <c r="AH165"/>
  <c r="AH161"/>
  <c r="AH164"/>
  <c r="AH180"/>
  <c r="AH199"/>
  <c r="AH172" i="3"/>
  <c r="AH170"/>
  <c r="AH168"/>
  <c r="AH166"/>
  <c r="AH177" i="4"/>
  <c r="AH160" i="3"/>
  <c r="AH158"/>
  <c r="AH156"/>
  <c r="AH161"/>
  <c r="AD178"/>
  <c r="AH164"/>
  <c r="AE177" i="4"/>
  <c r="AH195"/>
  <c r="AH193"/>
  <c r="AH191"/>
  <c r="AH189"/>
  <c r="AH187"/>
  <c r="AH185"/>
  <c r="AH183"/>
  <c r="AH181"/>
  <c r="AH179"/>
  <c r="AE178" i="2"/>
  <c r="AI164"/>
  <c r="AH165" i="6"/>
  <c r="AH175"/>
  <c r="AH174" i="5"/>
  <c r="AH161"/>
  <c r="AH172"/>
  <c r="AH170"/>
  <c r="AH168"/>
  <c r="AH166"/>
  <c r="AH164"/>
  <c r="AI167" i="2"/>
  <c r="AI192"/>
  <c r="AI190"/>
  <c r="AI182"/>
  <c r="AI184"/>
  <c r="AI175"/>
  <c r="AI172"/>
  <c r="AI170"/>
  <c r="AI168"/>
  <c r="AI166"/>
  <c r="AI176"/>
  <c r="AH169" i="6"/>
  <c r="AH167"/>
  <c r="AH163"/>
  <c r="AH157" i="5"/>
  <c r="AI161" i="2"/>
  <c r="AI162"/>
  <c r="AI165"/>
  <c r="AH152" i="6"/>
  <c r="AH163" i="3"/>
  <c r="AH162"/>
  <c r="AI163" i="2"/>
  <c r="AH153" i="4"/>
  <c r="AH154" i="3"/>
  <c r="AI154" i="2"/>
  <c r="O45" i="7"/>
  <c r="N45"/>
  <c r="O37"/>
  <c r="N37"/>
  <c r="O29"/>
  <c r="N29"/>
  <c r="O21"/>
  <c r="N21"/>
  <c r="O13"/>
  <c r="N13"/>
  <c r="AD145" i="6"/>
  <c r="AA149"/>
  <c r="AB149"/>
  <c r="AC149"/>
  <c r="AD149"/>
  <c r="AE149"/>
  <c r="AF149"/>
  <c r="AG149"/>
  <c r="AA144"/>
  <c r="AB144"/>
  <c r="AC144"/>
  <c r="AD144"/>
  <c r="AE144"/>
  <c r="AF144"/>
  <c r="AG144"/>
  <c r="AA145"/>
  <c r="AB145"/>
  <c r="AC145"/>
  <c r="AE145"/>
  <c r="AF145"/>
  <c r="AG145"/>
  <c r="AA146"/>
  <c r="AB146"/>
  <c r="AC146"/>
  <c r="AD146"/>
  <c r="AE146"/>
  <c r="AF146"/>
  <c r="AG146"/>
  <c r="AA147"/>
  <c r="AB147"/>
  <c r="AC147"/>
  <c r="AD147"/>
  <c r="AE147"/>
  <c r="AF147"/>
  <c r="AG147"/>
  <c r="AA148"/>
  <c r="AB148"/>
  <c r="AC148"/>
  <c r="AD148"/>
  <c r="AE148"/>
  <c r="AF148"/>
  <c r="AG148"/>
  <c r="AA145" i="5"/>
  <c r="AB145"/>
  <c r="AC145"/>
  <c r="AD145"/>
  <c r="AE145"/>
  <c r="AF145"/>
  <c r="AG145"/>
  <c r="AA146"/>
  <c r="AB146"/>
  <c r="AC146"/>
  <c r="AD146"/>
  <c r="AE146"/>
  <c r="AF146"/>
  <c r="AG146"/>
  <c r="AA147"/>
  <c r="AB147"/>
  <c r="AC147"/>
  <c r="AD147"/>
  <c r="AE147"/>
  <c r="AF147"/>
  <c r="AG147"/>
  <c r="AA148"/>
  <c r="AB148"/>
  <c r="AC148"/>
  <c r="AD148"/>
  <c r="AE148"/>
  <c r="AF148"/>
  <c r="AG148"/>
  <c r="AA149"/>
  <c r="AB149"/>
  <c r="AC149"/>
  <c r="AD149"/>
  <c r="AE149"/>
  <c r="AF149"/>
  <c r="AG149"/>
  <c r="AA145" i="4"/>
  <c r="AB145"/>
  <c r="AC145"/>
  <c r="AD145"/>
  <c r="AE145"/>
  <c r="AF145"/>
  <c r="AG145"/>
  <c r="AA146"/>
  <c r="AB146"/>
  <c r="AC146"/>
  <c r="AD146"/>
  <c r="AE146"/>
  <c r="AF146"/>
  <c r="AG146"/>
  <c r="AA147"/>
  <c r="AB147"/>
  <c r="AC147"/>
  <c r="AD147"/>
  <c r="AE147"/>
  <c r="AF147"/>
  <c r="AG147"/>
  <c r="AA148"/>
  <c r="AB148"/>
  <c r="AC148"/>
  <c r="AD148"/>
  <c r="AE148"/>
  <c r="AF148"/>
  <c r="AG148"/>
  <c r="AA149"/>
  <c r="AB149"/>
  <c r="AC149"/>
  <c r="AD149"/>
  <c r="AE149"/>
  <c r="AF149"/>
  <c r="AG149"/>
  <c r="AA150"/>
  <c r="AB150"/>
  <c r="AC150"/>
  <c r="AD150"/>
  <c r="AE150"/>
  <c r="AF150"/>
  <c r="AG150"/>
  <c r="AA146" i="3"/>
  <c r="AB146"/>
  <c r="AC146"/>
  <c r="AD146"/>
  <c r="AE146"/>
  <c r="AF146"/>
  <c r="AG146"/>
  <c r="AA147"/>
  <c r="AB147"/>
  <c r="AC147"/>
  <c r="AD147"/>
  <c r="AE147"/>
  <c r="AF147"/>
  <c r="AG147"/>
  <c r="AA148"/>
  <c r="AB148"/>
  <c r="AC148"/>
  <c r="AD148"/>
  <c r="AE148"/>
  <c r="AF148"/>
  <c r="AG148"/>
  <c r="AH148"/>
  <c r="AA149"/>
  <c r="AB149"/>
  <c r="AC149"/>
  <c r="AD149"/>
  <c r="AE149"/>
  <c r="AF149"/>
  <c r="AH149" s="1"/>
  <c r="AG149"/>
  <c r="AA150"/>
  <c r="AB150"/>
  <c r="AC150"/>
  <c r="AD150"/>
  <c r="AE150"/>
  <c r="AF150"/>
  <c r="AG150"/>
  <c r="AA151"/>
  <c r="AB151"/>
  <c r="AC151"/>
  <c r="AD151"/>
  <c r="AE151"/>
  <c r="AF151"/>
  <c r="AG151"/>
  <c r="AB150" i="2"/>
  <c r="AC150"/>
  <c r="AD150"/>
  <c r="AE150"/>
  <c r="AF150"/>
  <c r="AG150"/>
  <c r="AH150"/>
  <c r="AB146"/>
  <c r="AC146"/>
  <c r="AD146"/>
  <c r="AE146"/>
  <c r="AF146"/>
  <c r="AG146"/>
  <c r="AH146"/>
  <c r="AB147"/>
  <c r="AC147"/>
  <c r="AD147"/>
  <c r="AE147"/>
  <c r="AF147"/>
  <c r="AG147"/>
  <c r="AH147"/>
  <c r="AB148"/>
  <c r="AC148"/>
  <c r="AD148"/>
  <c r="AE148"/>
  <c r="AF148"/>
  <c r="AG148"/>
  <c r="AH148"/>
  <c r="AB149"/>
  <c r="AC149"/>
  <c r="AD149"/>
  <c r="AE149"/>
  <c r="AF149"/>
  <c r="AG149"/>
  <c r="AH149"/>
  <c r="AA146" i="1"/>
  <c r="AB146"/>
  <c r="AC146"/>
  <c r="AD146"/>
  <c r="AE146"/>
  <c r="AF146"/>
  <c r="AG146"/>
  <c r="AA147"/>
  <c r="AB147"/>
  <c r="AC147"/>
  <c r="AD147"/>
  <c r="AE147"/>
  <c r="AF147"/>
  <c r="AG147"/>
  <c r="AA148"/>
  <c r="AB148"/>
  <c r="AC148"/>
  <c r="AD148"/>
  <c r="AE148"/>
  <c r="AH147" i="3" l="1"/>
  <c r="AH146" i="4"/>
  <c r="AH176" i="6"/>
  <c r="AH149" i="5"/>
  <c r="AH148"/>
  <c r="AH150" i="3"/>
  <c r="AH145" i="4"/>
  <c r="AH148" i="6"/>
  <c r="AH148" i="4"/>
  <c r="AH147" i="1"/>
  <c r="AH151" i="3"/>
  <c r="AH146" i="6"/>
  <c r="AH149"/>
  <c r="AH145" i="5"/>
  <c r="AH177"/>
  <c r="AH146" i="3"/>
  <c r="AH147" i="5"/>
  <c r="AH178" i="3"/>
  <c r="AH147" i="6"/>
  <c r="AI150" i="2"/>
  <c r="AI178"/>
  <c r="AI148"/>
  <c r="AI146"/>
  <c r="AE150" i="6"/>
  <c r="AD150"/>
  <c r="AE151" i="5"/>
  <c r="AD151"/>
  <c r="AH150" i="4"/>
  <c r="AH149"/>
  <c r="AH146" i="1"/>
  <c r="AH147" i="4"/>
  <c r="AE151"/>
  <c r="AD151"/>
  <c r="AD152" i="3"/>
  <c r="AE152"/>
  <c r="AI149" i="2"/>
  <c r="AE152"/>
  <c r="AF152"/>
  <c r="AA142" i="6"/>
  <c r="AB142"/>
  <c r="AC142"/>
  <c r="AD142"/>
  <c r="AE142"/>
  <c r="AF142"/>
  <c r="AG142"/>
  <c r="AA143"/>
  <c r="AB143"/>
  <c r="AC143"/>
  <c r="AD143"/>
  <c r="AE143"/>
  <c r="AF143"/>
  <c r="AG143"/>
  <c r="AA143" i="5"/>
  <c r="AB143"/>
  <c r="AC143"/>
  <c r="AD143"/>
  <c r="AE143"/>
  <c r="AF143"/>
  <c r="AG143"/>
  <c r="AA144"/>
  <c r="AB144"/>
  <c r="AC144"/>
  <c r="AD144"/>
  <c r="AE144"/>
  <c r="AF144"/>
  <c r="AG144"/>
  <c r="AA143" i="4"/>
  <c r="AB143"/>
  <c r="AC143"/>
  <c r="AD143"/>
  <c r="AE143"/>
  <c r="AF143"/>
  <c r="AG143"/>
  <c r="AA144"/>
  <c r="AB144"/>
  <c r="AC144"/>
  <c r="AD144"/>
  <c r="AE144"/>
  <c r="AF144"/>
  <c r="AG144"/>
  <c r="AA144" i="3"/>
  <c r="AB144"/>
  <c r="AC144"/>
  <c r="AD144"/>
  <c r="AE144"/>
  <c r="AF144"/>
  <c r="AG144"/>
  <c r="AA145"/>
  <c r="AB145"/>
  <c r="AC145"/>
  <c r="AD145"/>
  <c r="AE145"/>
  <c r="AF145"/>
  <c r="AG145"/>
  <c r="AB144" i="2"/>
  <c r="AC144"/>
  <c r="AD144"/>
  <c r="AE144"/>
  <c r="AF144"/>
  <c r="AG144"/>
  <c r="AH144"/>
  <c r="AB145"/>
  <c r="AC145"/>
  <c r="AD145"/>
  <c r="AE145"/>
  <c r="AF145"/>
  <c r="AG145"/>
  <c r="AH145"/>
  <c r="AA144" i="1"/>
  <c r="AB144"/>
  <c r="AC144"/>
  <c r="AD144"/>
  <c r="AE144"/>
  <c r="AF144"/>
  <c r="AG144"/>
  <c r="AA145"/>
  <c r="AB145"/>
  <c r="AC145"/>
  <c r="AD145"/>
  <c r="AE145"/>
  <c r="AF145"/>
  <c r="AG145"/>
  <c r="AA139" i="6"/>
  <c r="AB139"/>
  <c r="AC139"/>
  <c r="AD139"/>
  <c r="AE139"/>
  <c r="AF139"/>
  <c r="AG139"/>
  <c r="AA140"/>
  <c r="AB140"/>
  <c r="AC140"/>
  <c r="AD140"/>
  <c r="AE140"/>
  <c r="AF140"/>
  <c r="AG140"/>
  <c r="AA141"/>
  <c r="AB141"/>
  <c r="AC141"/>
  <c r="AD141"/>
  <c r="AE141"/>
  <c r="AF141"/>
  <c r="AG141"/>
  <c r="AA140" i="5"/>
  <c r="AB140"/>
  <c r="AC140"/>
  <c r="AD140"/>
  <c r="AE140"/>
  <c r="AF140"/>
  <c r="AG140"/>
  <c r="AA141"/>
  <c r="AB141"/>
  <c r="AC141"/>
  <c r="AD141"/>
  <c r="AE141"/>
  <c r="AF141"/>
  <c r="AG141"/>
  <c r="AA142"/>
  <c r="AB142"/>
  <c r="AC142"/>
  <c r="AD142"/>
  <c r="AE142"/>
  <c r="AF142"/>
  <c r="AG142"/>
  <c r="AA140" i="4"/>
  <c r="AB140"/>
  <c r="AC140"/>
  <c r="AD140"/>
  <c r="AE140"/>
  <c r="AF140"/>
  <c r="AG140"/>
  <c r="AA141"/>
  <c r="AB141"/>
  <c r="AC141"/>
  <c r="AD141"/>
  <c r="AE141"/>
  <c r="AF141"/>
  <c r="AG141"/>
  <c r="AA142"/>
  <c r="AB142"/>
  <c r="AC142"/>
  <c r="AD142"/>
  <c r="AE142"/>
  <c r="AF142"/>
  <c r="AG142"/>
  <c r="AA141" i="3"/>
  <c r="AB141"/>
  <c r="AC141"/>
  <c r="AD141"/>
  <c r="AE141"/>
  <c r="AF141"/>
  <c r="AG141"/>
  <c r="AA142"/>
  <c r="AB142"/>
  <c r="AC142"/>
  <c r="AD142"/>
  <c r="AE142"/>
  <c r="AF142"/>
  <c r="AG142"/>
  <c r="AA143"/>
  <c r="AB143"/>
  <c r="AC143"/>
  <c r="AD143"/>
  <c r="AE143"/>
  <c r="AF143"/>
  <c r="AG143"/>
  <c r="AB141" i="2"/>
  <c r="AC141"/>
  <c r="AD141"/>
  <c r="AE141"/>
  <c r="AF141"/>
  <c r="AG141"/>
  <c r="AH141"/>
  <c r="AB142"/>
  <c r="AC142"/>
  <c r="AD142"/>
  <c r="AE142"/>
  <c r="AF142"/>
  <c r="AG142"/>
  <c r="AH142"/>
  <c r="AB143"/>
  <c r="AC143"/>
  <c r="AD143"/>
  <c r="AE143"/>
  <c r="AF143"/>
  <c r="AG143"/>
  <c r="AH143"/>
  <c r="AA141" i="1"/>
  <c r="AB141"/>
  <c r="AC141"/>
  <c r="AD141"/>
  <c r="AE141"/>
  <c r="AF141"/>
  <c r="AG141"/>
  <c r="AA142"/>
  <c r="AB142"/>
  <c r="AC142"/>
  <c r="AD142"/>
  <c r="AE142"/>
  <c r="AF142"/>
  <c r="AG142"/>
  <c r="AA143"/>
  <c r="AB143"/>
  <c r="AC143"/>
  <c r="AD143"/>
  <c r="AE143"/>
  <c r="AF143"/>
  <c r="AG143"/>
  <c r="AH152" i="3" l="1"/>
  <c r="AI143" i="2"/>
  <c r="AH144" i="1"/>
  <c r="AH145"/>
  <c r="AH143" i="3"/>
  <c r="AI142" i="2"/>
  <c r="AI141"/>
  <c r="AH141" i="6"/>
  <c r="AH140"/>
  <c r="AH142"/>
  <c r="AH141" i="5"/>
  <c r="AH140" i="4"/>
  <c r="AH142" i="5"/>
  <c r="AH151" i="4"/>
  <c r="AH142" i="3"/>
  <c r="AH144"/>
  <c r="AH143" i="4"/>
  <c r="AH141" i="3"/>
  <c r="AH140" i="5"/>
  <c r="AH144" i="4"/>
  <c r="AH143" i="5"/>
  <c r="AH144"/>
  <c r="AH151" s="1"/>
  <c r="AH145" i="3"/>
  <c r="AH142" i="4"/>
  <c r="AH141"/>
  <c r="AI145" i="2"/>
  <c r="AI152" s="1"/>
  <c r="AI144"/>
  <c r="AH139" i="6"/>
  <c r="AH143"/>
  <c r="AH150" s="1"/>
  <c r="AH143" i="1"/>
  <c r="AH142"/>
  <c r="AH141"/>
  <c r="AA131" i="6"/>
  <c r="AB131"/>
  <c r="AD131"/>
  <c r="AE131"/>
  <c r="AF131"/>
  <c r="AA134"/>
  <c r="AB134"/>
  <c r="AC134"/>
  <c r="AD134"/>
  <c r="AE134"/>
  <c r="AF134"/>
  <c r="AG134"/>
  <c r="AA135"/>
  <c r="AB135"/>
  <c r="AC135"/>
  <c r="AD135"/>
  <c r="AE135"/>
  <c r="AF135"/>
  <c r="AG135"/>
  <c r="AA136"/>
  <c r="AB136"/>
  <c r="AC136"/>
  <c r="AD136"/>
  <c r="AE136"/>
  <c r="AF136"/>
  <c r="AG136"/>
  <c r="AA137"/>
  <c r="AB137"/>
  <c r="AC137"/>
  <c r="AD137"/>
  <c r="AE137"/>
  <c r="AF137"/>
  <c r="AG137"/>
  <c r="AA138"/>
  <c r="AB138"/>
  <c r="AC138"/>
  <c r="AD138"/>
  <c r="AE138"/>
  <c r="AF138"/>
  <c r="AG138"/>
  <c r="AA135" i="5"/>
  <c r="AB135"/>
  <c r="AC135"/>
  <c r="AD135"/>
  <c r="AE135"/>
  <c r="AF135"/>
  <c r="AG135"/>
  <c r="AA136"/>
  <c r="AB136"/>
  <c r="AC136"/>
  <c r="AD136"/>
  <c r="AE136"/>
  <c r="AF136"/>
  <c r="AG136"/>
  <c r="AA137"/>
  <c r="AB137"/>
  <c r="AC137"/>
  <c r="AD137"/>
  <c r="AE137"/>
  <c r="AF137"/>
  <c r="AG137"/>
  <c r="AA138"/>
  <c r="AB138"/>
  <c r="AC138"/>
  <c r="AD138"/>
  <c r="AE138"/>
  <c r="AF138"/>
  <c r="AG138"/>
  <c r="AA139"/>
  <c r="AB139"/>
  <c r="AC139"/>
  <c r="AD139"/>
  <c r="AE139"/>
  <c r="AF139"/>
  <c r="AG139"/>
  <c r="AA135" i="4"/>
  <c r="AB135"/>
  <c r="AC135"/>
  <c r="AD135"/>
  <c r="AE135"/>
  <c r="AF135"/>
  <c r="AG135"/>
  <c r="AA136"/>
  <c r="AB136"/>
  <c r="AC136"/>
  <c r="AD136"/>
  <c r="AE136"/>
  <c r="AF136"/>
  <c r="AG136"/>
  <c r="AA137"/>
  <c r="AB137"/>
  <c r="AC137"/>
  <c r="AD137"/>
  <c r="AE137"/>
  <c r="AF137"/>
  <c r="AG137"/>
  <c r="AA138"/>
  <c r="AB138"/>
  <c r="AD138"/>
  <c r="AE138"/>
  <c r="AG138"/>
  <c r="AA139"/>
  <c r="AB139"/>
  <c r="AC139"/>
  <c r="AD139"/>
  <c r="AE139"/>
  <c r="AF139"/>
  <c r="AG139"/>
  <c r="AA134" i="3"/>
  <c r="AB134"/>
  <c r="AD134"/>
  <c r="AE134"/>
  <c r="AA136"/>
  <c r="AB136"/>
  <c r="AC136"/>
  <c r="AD136"/>
  <c r="AE136"/>
  <c r="AF136"/>
  <c r="AG136"/>
  <c r="AA137"/>
  <c r="AB137"/>
  <c r="AC137"/>
  <c r="AD137"/>
  <c r="AE137"/>
  <c r="AF137"/>
  <c r="AG137"/>
  <c r="AA138"/>
  <c r="AB138"/>
  <c r="AC138"/>
  <c r="AD138"/>
  <c r="AE138"/>
  <c r="AF138"/>
  <c r="AG138"/>
  <c r="AA139"/>
  <c r="AB139"/>
  <c r="AC139"/>
  <c r="AD139"/>
  <c r="AE139"/>
  <c r="AF139"/>
  <c r="AG139"/>
  <c r="AA140"/>
  <c r="AB140"/>
  <c r="AC140"/>
  <c r="AD140"/>
  <c r="AE140"/>
  <c r="AF140"/>
  <c r="AG140"/>
  <c r="AB133" i="2"/>
  <c r="AC133"/>
  <c r="AE133"/>
  <c r="AF133"/>
  <c r="AG133"/>
  <c r="AB134"/>
  <c r="AC134"/>
  <c r="AD134"/>
  <c r="AE134"/>
  <c r="AF134"/>
  <c r="AG134"/>
  <c r="AH134"/>
  <c r="AB136"/>
  <c r="AC136"/>
  <c r="AD136"/>
  <c r="AE136"/>
  <c r="AF136"/>
  <c r="AG136"/>
  <c r="AH136"/>
  <c r="AB137"/>
  <c r="AC137"/>
  <c r="AD137"/>
  <c r="AE137"/>
  <c r="AF137"/>
  <c r="AG137"/>
  <c r="AH137"/>
  <c r="AB138"/>
  <c r="AC138"/>
  <c r="AD138"/>
  <c r="AE138"/>
  <c r="AF138"/>
  <c r="AG138"/>
  <c r="AH138"/>
  <c r="AB139"/>
  <c r="AC139"/>
  <c r="AD139"/>
  <c r="AE139"/>
  <c r="AF139"/>
  <c r="AG139"/>
  <c r="AH139"/>
  <c r="AB140"/>
  <c r="AC140"/>
  <c r="AD140"/>
  <c r="AE140"/>
  <c r="AF140"/>
  <c r="AG140"/>
  <c r="AH140"/>
  <c r="AA134" i="1"/>
  <c r="AB134"/>
  <c r="AC134"/>
  <c r="AD134"/>
  <c r="AE134"/>
  <c r="AF134"/>
  <c r="AG134"/>
  <c r="AA136"/>
  <c r="AB136"/>
  <c r="AD136"/>
  <c r="AE136"/>
  <c r="AG136"/>
  <c r="AA137"/>
  <c r="AB137"/>
  <c r="AC137"/>
  <c r="AD137"/>
  <c r="AE137"/>
  <c r="AF137"/>
  <c r="AG137"/>
  <c r="AA138"/>
  <c r="AB138"/>
  <c r="AC138"/>
  <c r="AD138"/>
  <c r="AE138"/>
  <c r="AF138"/>
  <c r="AG138"/>
  <c r="AA139"/>
  <c r="AB139"/>
  <c r="AC139"/>
  <c r="AD139"/>
  <c r="AE139"/>
  <c r="AF139"/>
  <c r="AG139"/>
  <c r="AA140"/>
  <c r="AB140"/>
  <c r="AC140"/>
  <c r="AD140"/>
  <c r="AE140"/>
  <c r="AF140"/>
  <c r="AG140"/>
  <c r="AH138" l="1"/>
  <c r="AH140" i="3"/>
  <c r="AH139" i="5"/>
  <c r="AH137"/>
  <c r="AH135"/>
  <c r="AH138" i="3"/>
  <c r="AH138" i="5"/>
  <c r="AH136"/>
  <c r="AH137" i="4"/>
  <c r="AH135"/>
  <c r="AH136"/>
  <c r="AH136" i="3"/>
  <c r="AH140" i="1"/>
  <c r="AH139" i="4"/>
  <c r="AH139" i="3"/>
  <c r="AH137"/>
  <c r="AI140" i="2"/>
  <c r="AI138"/>
  <c r="AI136"/>
  <c r="AH137" i="6"/>
  <c r="AH135"/>
  <c r="AH138"/>
  <c r="AH136"/>
  <c r="AH134"/>
  <c r="AI139" i="2"/>
  <c r="AI137"/>
  <c r="AI134"/>
  <c r="AH134" i="1"/>
  <c r="AH139"/>
  <c r="AH137"/>
  <c r="AA125" i="6"/>
  <c r="AB125"/>
  <c r="AC125"/>
  <c r="AD125"/>
  <c r="AE125"/>
  <c r="AF125"/>
  <c r="AG125"/>
  <c r="AA126"/>
  <c r="AB126"/>
  <c r="AC126"/>
  <c r="AD126"/>
  <c r="AE126"/>
  <c r="AF126"/>
  <c r="AG126"/>
  <c r="AA127"/>
  <c r="AB127"/>
  <c r="AC127"/>
  <c r="AD127"/>
  <c r="AE127"/>
  <c r="AF127"/>
  <c r="AG127"/>
  <c r="AA128"/>
  <c r="AB128"/>
  <c r="AC128"/>
  <c r="AD128"/>
  <c r="AE128"/>
  <c r="AF128"/>
  <c r="AG128"/>
  <c r="AA129"/>
  <c r="AB129"/>
  <c r="AC129"/>
  <c r="AD129"/>
  <c r="AE129"/>
  <c r="AF129"/>
  <c r="AG129"/>
  <c r="AA130"/>
  <c r="AB130"/>
  <c r="AC130"/>
  <c r="AD130"/>
  <c r="AE130"/>
  <c r="AF130"/>
  <c r="AG130"/>
  <c r="AA128" i="5"/>
  <c r="AB128"/>
  <c r="AC128"/>
  <c r="AD128"/>
  <c r="AE128"/>
  <c r="AF128"/>
  <c r="AG128"/>
  <c r="AA130"/>
  <c r="AB130"/>
  <c r="AC130"/>
  <c r="AD130"/>
  <c r="AE130"/>
  <c r="AF130"/>
  <c r="AG130"/>
  <c r="AA126" i="4"/>
  <c r="AB126"/>
  <c r="AC126"/>
  <c r="AD126"/>
  <c r="AE126"/>
  <c r="AF126"/>
  <c r="AG126"/>
  <c r="AA127"/>
  <c r="AB127"/>
  <c r="AC127"/>
  <c r="AD127"/>
  <c r="AE127"/>
  <c r="AF127"/>
  <c r="AG127"/>
  <c r="AA128"/>
  <c r="AB128"/>
  <c r="AC128"/>
  <c r="AD128"/>
  <c r="AE128"/>
  <c r="AF128"/>
  <c r="AG128"/>
  <c r="AA129"/>
  <c r="AB129"/>
  <c r="AC129"/>
  <c r="AD129"/>
  <c r="AE129"/>
  <c r="AF129"/>
  <c r="AG129"/>
  <c r="AA130"/>
  <c r="AB130"/>
  <c r="AC130"/>
  <c r="AD130"/>
  <c r="AE130"/>
  <c r="AF130"/>
  <c r="AG130"/>
  <c r="AA131"/>
  <c r="AB131"/>
  <c r="AC131"/>
  <c r="AD131"/>
  <c r="AE131"/>
  <c r="AF131"/>
  <c r="AG131"/>
  <c r="AA132"/>
  <c r="AB132"/>
  <c r="AC132"/>
  <c r="AD132"/>
  <c r="AE132"/>
  <c r="AF132"/>
  <c r="AG132"/>
  <c r="AA127" i="3"/>
  <c r="AB127"/>
  <c r="AC127"/>
  <c r="AD127"/>
  <c r="AE127"/>
  <c r="AF127"/>
  <c r="AG127"/>
  <c r="AA128"/>
  <c r="AB128"/>
  <c r="AC128"/>
  <c r="AD128"/>
  <c r="AE128"/>
  <c r="AF128"/>
  <c r="AG128"/>
  <c r="AA129"/>
  <c r="AB129"/>
  <c r="AC129"/>
  <c r="AD129"/>
  <c r="AE129"/>
  <c r="AF129"/>
  <c r="AG129"/>
  <c r="AA130"/>
  <c r="AB130"/>
  <c r="AC130"/>
  <c r="AD130"/>
  <c r="AE130"/>
  <c r="AF130"/>
  <c r="AG130"/>
  <c r="AA131"/>
  <c r="AB131"/>
  <c r="AC131"/>
  <c r="AD131"/>
  <c r="AE131"/>
  <c r="AF131"/>
  <c r="AG131"/>
  <c r="AA132"/>
  <c r="AB132"/>
  <c r="AC132"/>
  <c r="AD132"/>
  <c r="AE132"/>
  <c r="AF132"/>
  <c r="AG132"/>
  <c r="AA133"/>
  <c r="AB133"/>
  <c r="AC133"/>
  <c r="AD133"/>
  <c r="AE133"/>
  <c r="AF133"/>
  <c r="AG133"/>
  <c r="AB127" i="2"/>
  <c r="AC127"/>
  <c r="AD127"/>
  <c r="AE127"/>
  <c r="AF127"/>
  <c r="AG127"/>
  <c r="AH127"/>
  <c r="AB128"/>
  <c r="AC128"/>
  <c r="AD128"/>
  <c r="AE128"/>
  <c r="AF128"/>
  <c r="AG128"/>
  <c r="AH128"/>
  <c r="AB129"/>
  <c r="AC129"/>
  <c r="AD129"/>
  <c r="AE129"/>
  <c r="AF129"/>
  <c r="AG129"/>
  <c r="AH129"/>
  <c r="AB130"/>
  <c r="AC130"/>
  <c r="AD130"/>
  <c r="AE130"/>
  <c r="AF130"/>
  <c r="AG130"/>
  <c r="AH130"/>
  <c r="AB131"/>
  <c r="AC131"/>
  <c r="AD131"/>
  <c r="AE131"/>
  <c r="AF131"/>
  <c r="AG131"/>
  <c r="AH131"/>
  <c r="AB132"/>
  <c r="AC132"/>
  <c r="AD132"/>
  <c r="AE132"/>
  <c r="AF132"/>
  <c r="AG132"/>
  <c r="AH132"/>
  <c r="AA127" i="1"/>
  <c r="AB127"/>
  <c r="AC127"/>
  <c r="AD127"/>
  <c r="AE127"/>
  <c r="AF127"/>
  <c r="AG127"/>
  <c r="AA128"/>
  <c r="AB128"/>
  <c r="AC128"/>
  <c r="AD128"/>
  <c r="AE128"/>
  <c r="AF128"/>
  <c r="AG128"/>
  <c r="AA129"/>
  <c r="AB129"/>
  <c r="AC129"/>
  <c r="AD129"/>
  <c r="AE129"/>
  <c r="AF129"/>
  <c r="AG129"/>
  <c r="AA130"/>
  <c r="AB130"/>
  <c r="AC130"/>
  <c r="AD130"/>
  <c r="AE130"/>
  <c r="AF130"/>
  <c r="AG130"/>
  <c r="AA131"/>
  <c r="AB131"/>
  <c r="AC131"/>
  <c r="AD131"/>
  <c r="AE131"/>
  <c r="AF131"/>
  <c r="AG131"/>
  <c r="AA132"/>
  <c r="AB132"/>
  <c r="AC132"/>
  <c r="AD132"/>
  <c r="AE132"/>
  <c r="AF132"/>
  <c r="AG132"/>
  <c r="AA133"/>
  <c r="AB133"/>
  <c r="AC133"/>
  <c r="AD133"/>
  <c r="AE133"/>
  <c r="AF133"/>
  <c r="AG133"/>
  <c r="AA121" i="6"/>
  <c r="AB121"/>
  <c r="AC121"/>
  <c r="AD121"/>
  <c r="AE121"/>
  <c r="AF121"/>
  <c r="AG121"/>
  <c r="AA122"/>
  <c r="AB122"/>
  <c r="AC122"/>
  <c r="AD122"/>
  <c r="AE122"/>
  <c r="AF122"/>
  <c r="AG122"/>
  <c r="AA123"/>
  <c r="AB123"/>
  <c r="AC123"/>
  <c r="AD123"/>
  <c r="AE123"/>
  <c r="AF123"/>
  <c r="AG123"/>
  <c r="AA124"/>
  <c r="AB124"/>
  <c r="AC124"/>
  <c r="AD124"/>
  <c r="AE124"/>
  <c r="AF124"/>
  <c r="AG124"/>
  <c r="AA123" i="5"/>
  <c r="AB123"/>
  <c r="AC123"/>
  <c r="AD123"/>
  <c r="AE123"/>
  <c r="AF123"/>
  <c r="AG123"/>
  <c r="AA125"/>
  <c r="AB125"/>
  <c r="AC125"/>
  <c r="AD125"/>
  <c r="AE125"/>
  <c r="AF125"/>
  <c r="AG125"/>
  <c r="AA122" i="4"/>
  <c r="AB122"/>
  <c r="AC122"/>
  <c r="AD122"/>
  <c r="AE122"/>
  <c r="AF122"/>
  <c r="AG122"/>
  <c r="AA123"/>
  <c r="AB123"/>
  <c r="AC123"/>
  <c r="AD123"/>
  <c r="AE123"/>
  <c r="AF123"/>
  <c r="AG123"/>
  <c r="AA124"/>
  <c r="AB124"/>
  <c r="AC124"/>
  <c r="AD124"/>
  <c r="AE124"/>
  <c r="AF124"/>
  <c r="AG124"/>
  <c r="AA125"/>
  <c r="AB125"/>
  <c r="AC125"/>
  <c r="AD125"/>
  <c r="AE125"/>
  <c r="AF125"/>
  <c r="AG125"/>
  <c r="AA123" i="3"/>
  <c r="AB123"/>
  <c r="AC123"/>
  <c r="AD123"/>
  <c r="AE123"/>
  <c r="AF123"/>
  <c r="AG123"/>
  <c r="AA124"/>
  <c r="AB124"/>
  <c r="AC124"/>
  <c r="AD124"/>
  <c r="AE124"/>
  <c r="AF124"/>
  <c r="AG124"/>
  <c r="AA125"/>
  <c r="AB125"/>
  <c r="AC125"/>
  <c r="AD125"/>
  <c r="AE125"/>
  <c r="AF125"/>
  <c r="AG125"/>
  <c r="AA126"/>
  <c r="AB126"/>
  <c r="AC126"/>
  <c r="AD126"/>
  <c r="AE126"/>
  <c r="AF126"/>
  <c r="AG126"/>
  <c r="AB119" i="2"/>
  <c r="AC119"/>
  <c r="AD119"/>
  <c r="AE119"/>
  <c r="AF119"/>
  <c r="AB120"/>
  <c r="AC120"/>
  <c r="AD120"/>
  <c r="AE120"/>
  <c r="AF120"/>
  <c r="AB123"/>
  <c r="AC123"/>
  <c r="AD123"/>
  <c r="AE123"/>
  <c r="AF123"/>
  <c r="AG123"/>
  <c r="AH123"/>
  <c r="AB124"/>
  <c r="AC124"/>
  <c r="AD124"/>
  <c r="AE124"/>
  <c r="AF124"/>
  <c r="AG124"/>
  <c r="AH124"/>
  <c r="AB125"/>
  <c r="AC125"/>
  <c r="AD125"/>
  <c r="AE125"/>
  <c r="AF125"/>
  <c r="AG125"/>
  <c r="AH125"/>
  <c r="AB126"/>
  <c r="AC126"/>
  <c r="AD126"/>
  <c r="AE126"/>
  <c r="AF126"/>
  <c r="AG126"/>
  <c r="AH126"/>
  <c r="AA120" i="1"/>
  <c r="AB120"/>
  <c r="AC120"/>
  <c r="AD120"/>
  <c r="AE120"/>
  <c r="AF120"/>
  <c r="AG120"/>
  <c r="AA123"/>
  <c r="AB123"/>
  <c r="AC123"/>
  <c r="AD123"/>
  <c r="AE123"/>
  <c r="AF123"/>
  <c r="AG123"/>
  <c r="AA124"/>
  <c r="AB124"/>
  <c r="AC124"/>
  <c r="AD124"/>
  <c r="AE124"/>
  <c r="AF124"/>
  <c r="AG124"/>
  <c r="AA125"/>
  <c r="AB125"/>
  <c r="AC125"/>
  <c r="AD125"/>
  <c r="AE125"/>
  <c r="AG125"/>
  <c r="AA126"/>
  <c r="AB126"/>
  <c r="AC126"/>
  <c r="AD126"/>
  <c r="AE126"/>
  <c r="AF126"/>
  <c r="AG126"/>
  <c r="AE119"/>
  <c r="AH125" i="5" l="1"/>
  <c r="AH125" i="4"/>
  <c r="AH123"/>
  <c r="AH131" i="1"/>
  <c r="AH129"/>
  <c r="AH127"/>
  <c r="AH123" i="5"/>
  <c r="AH133" i="3"/>
  <c r="AH124" i="4"/>
  <c r="AH122"/>
  <c r="AH132"/>
  <c r="AH130"/>
  <c r="AH128"/>
  <c r="AH132" i="3"/>
  <c r="AH130"/>
  <c r="AH131"/>
  <c r="AH126" i="4"/>
  <c r="AH129" i="3"/>
  <c r="AH127"/>
  <c r="AH128" i="5"/>
  <c r="AI131" i="2"/>
  <c r="AH122" i="6"/>
  <c r="AH121"/>
  <c r="AH130" i="5"/>
  <c r="AH131" i="4"/>
  <c r="AH129"/>
  <c r="AH127"/>
  <c r="AH124" i="3"/>
  <c r="AI129" i="2"/>
  <c r="AI127"/>
  <c r="AI126"/>
  <c r="AI124"/>
  <c r="AI130"/>
  <c r="AI128"/>
  <c r="AH128" i="3"/>
  <c r="AH130" i="1"/>
  <c r="AH123" i="3"/>
  <c r="AH124" i="1"/>
  <c r="AH120"/>
  <c r="AH133"/>
  <c r="AH128"/>
  <c r="AH129" i="6"/>
  <c r="AH128"/>
  <c r="AH127"/>
  <c r="AH126"/>
  <c r="AH125"/>
  <c r="AH125" i="3"/>
  <c r="AH130" i="6"/>
  <c r="AH132" i="1"/>
  <c r="AH126"/>
  <c r="AH123"/>
  <c r="AH123" i="6"/>
  <c r="AI125" i="2"/>
  <c r="AI123"/>
  <c r="AI132"/>
  <c r="AH124" i="6"/>
  <c r="AH126" i="3"/>
  <c r="O44" i="7"/>
  <c r="O43"/>
  <c r="O36"/>
  <c r="O35"/>
  <c r="O28"/>
  <c r="O27"/>
  <c r="O20"/>
  <c r="O19"/>
  <c r="O12"/>
  <c r="O11"/>
  <c r="O4"/>
  <c r="O3"/>
  <c r="N44"/>
  <c r="N43"/>
  <c r="N36"/>
  <c r="N35"/>
  <c r="N28"/>
  <c r="N27"/>
  <c r="N20"/>
  <c r="N19"/>
  <c r="N12"/>
  <c r="N11"/>
  <c r="N4"/>
  <c r="N3"/>
  <c r="AD111" i="6"/>
  <c r="AA115"/>
  <c r="AB115"/>
  <c r="AC115"/>
  <c r="AD115"/>
  <c r="AE115"/>
  <c r="AF115"/>
  <c r="AG115"/>
  <c r="AA116"/>
  <c r="AB116"/>
  <c r="AC116"/>
  <c r="AD116"/>
  <c r="AE116"/>
  <c r="AF116"/>
  <c r="AG116"/>
  <c r="AA117"/>
  <c r="AB117"/>
  <c r="AC117"/>
  <c r="AD117"/>
  <c r="AE117"/>
  <c r="AF117"/>
  <c r="AG117"/>
  <c r="AA116" i="5"/>
  <c r="AB116"/>
  <c r="AC116"/>
  <c r="AD116"/>
  <c r="AE116"/>
  <c r="AF116"/>
  <c r="AG116"/>
  <c r="AA118"/>
  <c r="AB118"/>
  <c r="AC118"/>
  <c r="AD118"/>
  <c r="AE118"/>
  <c r="AF118"/>
  <c r="AG118"/>
  <c r="AA116" i="4"/>
  <c r="AB116"/>
  <c r="AC116"/>
  <c r="AD116"/>
  <c r="AE116"/>
  <c r="AF116"/>
  <c r="AG116"/>
  <c r="AA117"/>
  <c r="AB117"/>
  <c r="AC117"/>
  <c r="AD117"/>
  <c r="AE117"/>
  <c r="AF117"/>
  <c r="AG117"/>
  <c r="AA118"/>
  <c r="AB118"/>
  <c r="AC118"/>
  <c r="AD118"/>
  <c r="AE118"/>
  <c r="AF118"/>
  <c r="AG118"/>
  <c r="AA117" i="3"/>
  <c r="AB117"/>
  <c r="AC117"/>
  <c r="AD117"/>
  <c r="AE117"/>
  <c r="AF117"/>
  <c r="AG117"/>
  <c r="AA118"/>
  <c r="AB118"/>
  <c r="AC118"/>
  <c r="AD118"/>
  <c r="AE118"/>
  <c r="AF118"/>
  <c r="AG118"/>
  <c r="AA119"/>
  <c r="AB119"/>
  <c r="AC119"/>
  <c r="AD119"/>
  <c r="AE119"/>
  <c r="AF119"/>
  <c r="AG119"/>
  <c r="AB117" i="2"/>
  <c r="AC117"/>
  <c r="AD117"/>
  <c r="AE117"/>
  <c r="AF117"/>
  <c r="AG117"/>
  <c r="AH117"/>
  <c r="AB118"/>
  <c r="AC118"/>
  <c r="AD118"/>
  <c r="AE118"/>
  <c r="AF118"/>
  <c r="AG118"/>
  <c r="AH118"/>
  <c r="AA117" i="1"/>
  <c r="AB117"/>
  <c r="AD117"/>
  <c r="AE117"/>
  <c r="AG117"/>
  <c r="AA118"/>
  <c r="AB118"/>
  <c r="AC118"/>
  <c r="AD118"/>
  <c r="AE118"/>
  <c r="AF118"/>
  <c r="AG118"/>
  <c r="AA119"/>
  <c r="AB119"/>
  <c r="AC119"/>
  <c r="AD119"/>
  <c r="AF119"/>
  <c r="AG119"/>
  <c r="AH119" i="3" l="1"/>
  <c r="AH117"/>
  <c r="AI118" i="2"/>
  <c r="AH117" i="4"/>
  <c r="AI117" i="2"/>
  <c r="AH118" i="4"/>
  <c r="AH116"/>
  <c r="AH118" i="1"/>
  <c r="AH115" i="6"/>
  <c r="AH116"/>
  <c r="AH117"/>
  <c r="AH119" i="1"/>
  <c r="AH118" i="5"/>
  <c r="AH116"/>
  <c r="AH118" i="3"/>
  <c r="AA111" i="6"/>
  <c r="AB111"/>
  <c r="AC111"/>
  <c r="AE111"/>
  <c r="AF111"/>
  <c r="AG111"/>
  <c r="AA112" i="5"/>
  <c r="AB112"/>
  <c r="AC112"/>
  <c r="AD112"/>
  <c r="AE112"/>
  <c r="AF112"/>
  <c r="AG112"/>
  <c r="AA114"/>
  <c r="AB114"/>
  <c r="AC114"/>
  <c r="AD114"/>
  <c r="AE114"/>
  <c r="AF114"/>
  <c r="AG114"/>
  <c r="AA112" i="4"/>
  <c r="AB112"/>
  <c r="AC112"/>
  <c r="AD112"/>
  <c r="AE112"/>
  <c r="AF112"/>
  <c r="AG112"/>
  <c r="AA114"/>
  <c r="AB114"/>
  <c r="AC114"/>
  <c r="AD114"/>
  <c r="AE114"/>
  <c r="AF114"/>
  <c r="AG114"/>
  <c r="AA115"/>
  <c r="AB115"/>
  <c r="AC115"/>
  <c r="AD115"/>
  <c r="AE115"/>
  <c r="AF115"/>
  <c r="AG115"/>
  <c r="AA113" i="3"/>
  <c r="AB113"/>
  <c r="AC113"/>
  <c r="AD113"/>
  <c r="AE113"/>
  <c r="AF113"/>
  <c r="AG113"/>
  <c r="AA114"/>
  <c r="AB114"/>
  <c r="AC114"/>
  <c r="AD114"/>
  <c r="AE114"/>
  <c r="AF114"/>
  <c r="AG114"/>
  <c r="AA115"/>
  <c r="AB115"/>
  <c r="AC115"/>
  <c r="AD115"/>
  <c r="AE115"/>
  <c r="AF115"/>
  <c r="AG115"/>
  <c r="AA116"/>
  <c r="AB116"/>
  <c r="AC116"/>
  <c r="AD116"/>
  <c r="AE116"/>
  <c r="AF116"/>
  <c r="AG116"/>
  <c r="AB113" i="2"/>
  <c r="AC113"/>
  <c r="AD113"/>
  <c r="AE113"/>
  <c r="AF113"/>
  <c r="AG113"/>
  <c r="AH113"/>
  <c r="AB114"/>
  <c r="AC114"/>
  <c r="AD114"/>
  <c r="AE114"/>
  <c r="AF114"/>
  <c r="AG114"/>
  <c r="AH114"/>
  <c r="AB115"/>
  <c r="AC115"/>
  <c r="AD115"/>
  <c r="AE115"/>
  <c r="AF115"/>
  <c r="AG115"/>
  <c r="AH115"/>
  <c r="AB116"/>
  <c r="AC116"/>
  <c r="AD116"/>
  <c r="AE116"/>
  <c r="AF116"/>
  <c r="AG116"/>
  <c r="AH116"/>
  <c r="AA113" i="1"/>
  <c r="AB113"/>
  <c r="AC113"/>
  <c r="AD113"/>
  <c r="AE113"/>
  <c r="AF113"/>
  <c r="AG113"/>
  <c r="AA114"/>
  <c r="AB114"/>
  <c r="AC114"/>
  <c r="AD114"/>
  <c r="AE114"/>
  <c r="AF114"/>
  <c r="AG114"/>
  <c r="AA115"/>
  <c r="AB115"/>
  <c r="AC115"/>
  <c r="AD115"/>
  <c r="AE115"/>
  <c r="AF115"/>
  <c r="AG115"/>
  <c r="AA116"/>
  <c r="AB116"/>
  <c r="AC116"/>
  <c r="AD116"/>
  <c r="AE116"/>
  <c r="AF116"/>
  <c r="AG116"/>
  <c r="AA110"/>
  <c r="AA108" i="6"/>
  <c r="AB108"/>
  <c r="AC108"/>
  <c r="AD108"/>
  <c r="AE108"/>
  <c r="AF108"/>
  <c r="AG108"/>
  <c r="AA109" i="5"/>
  <c r="AB109"/>
  <c r="AC109"/>
  <c r="AD109"/>
  <c r="AE109"/>
  <c r="AF109"/>
  <c r="AG109"/>
  <c r="AA109" i="4"/>
  <c r="AB109"/>
  <c r="AC109"/>
  <c r="AD109"/>
  <c r="AE109"/>
  <c r="AF109"/>
  <c r="AG109"/>
  <c r="AA110" i="3"/>
  <c r="AB110"/>
  <c r="AC110"/>
  <c r="AD110"/>
  <c r="AE110"/>
  <c r="AF110"/>
  <c r="AG110"/>
  <c r="AB110" i="2"/>
  <c r="AC110"/>
  <c r="AD110"/>
  <c r="AE110"/>
  <c r="AF110"/>
  <c r="AG110"/>
  <c r="AH110"/>
  <c r="AB110" i="1"/>
  <c r="AC110"/>
  <c r="AD110"/>
  <c r="AE110"/>
  <c r="AF110"/>
  <c r="AG110"/>
  <c r="AA107" i="6"/>
  <c r="AB107"/>
  <c r="AC107"/>
  <c r="AD107"/>
  <c r="AE107"/>
  <c r="AF107"/>
  <c r="AG107"/>
  <c r="AA107" i="5"/>
  <c r="AB107"/>
  <c r="AC107"/>
  <c r="AD107"/>
  <c r="AE107"/>
  <c r="AF107"/>
  <c r="AG107"/>
  <c r="AA108"/>
  <c r="AB108"/>
  <c r="AC108"/>
  <c r="AD108"/>
  <c r="AE108"/>
  <c r="AF108"/>
  <c r="AG108"/>
  <c r="AA107" i="4"/>
  <c r="AB107"/>
  <c r="AC107"/>
  <c r="AD107"/>
  <c r="AE107"/>
  <c r="AF107"/>
  <c r="AG107"/>
  <c r="AA108"/>
  <c r="AB108"/>
  <c r="AC108"/>
  <c r="AD108"/>
  <c r="AE108"/>
  <c r="AF108"/>
  <c r="AG108"/>
  <c r="AA108" i="3"/>
  <c r="AB108"/>
  <c r="AC108"/>
  <c r="AD108"/>
  <c r="AE108"/>
  <c r="AF108"/>
  <c r="AG108"/>
  <c r="AA109"/>
  <c r="AB109"/>
  <c r="AC109"/>
  <c r="AD109"/>
  <c r="AE109"/>
  <c r="AF109"/>
  <c r="AG109"/>
  <c r="AB108" i="2"/>
  <c r="AC108"/>
  <c r="AD108"/>
  <c r="AE108"/>
  <c r="AF108"/>
  <c r="AG108"/>
  <c r="AH108"/>
  <c r="AB109"/>
  <c r="AC109"/>
  <c r="AD109"/>
  <c r="AE109"/>
  <c r="AF109"/>
  <c r="AG109"/>
  <c r="AH109"/>
  <c r="AA108" i="1"/>
  <c r="AB108"/>
  <c r="AC108"/>
  <c r="AD108"/>
  <c r="AE108"/>
  <c r="AF108"/>
  <c r="AG108"/>
  <c r="AA109"/>
  <c r="AB109"/>
  <c r="AC109"/>
  <c r="AD109"/>
  <c r="AE109"/>
  <c r="AF109"/>
  <c r="AG109"/>
  <c r="AA103" i="6"/>
  <c r="AB103"/>
  <c r="AC103"/>
  <c r="AD103"/>
  <c r="AE103"/>
  <c r="AF103"/>
  <c r="AG103"/>
  <c r="AA104"/>
  <c r="AB104"/>
  <c r="AC104"/>
  <c r="AD104"/>
  <c r="AE104"/>
  <c r="AF104"/>
  <c r="AG104"/>
  <c r="AA105"/>
  <c r="AB105"/>
  <c r="AC105"/>
  <c r="AD105"/>
  <c r="AE105"/>
  <c r="AF105"/>
  <c r="AG105"/>
  <c r="AA106"/>
  <c r="AB106"/>
  <c r="AC106"/>
  <c r="AD106"/>
  <c r="AE106"/>
  <c r="AF106"/>
  <c r="AG106"/>
  <c r="AA103" i="5"/>
  <c r="AB103"/>
  <c r="AC103"/>
  <c r="AD103"/>
  <c r="AE103"/>
  <c r="AF103"/>
  <c r="AG103"/>
  <c r="AA104"/>
  <c r="AB104"/>
  <c r="AC104"/>
  <c r="AD104"/>
  <c r="AE104"/>
  <c r="AF104"/>
  <c r="AG104"/>
  <c r="AA105"/>
  <c r="AB105"/>
  <c r="AC105"/>
  <c r="AD105"/>
  <c r="AE105"/>
  <c r="AF105"/>
  <c r="AG105"/>
  <c r="AA106"/>
  <c r="AB106"/>
  <c r="AC106"/>
  <c r="AD106"/>
  <c r="AE106"/>
  <c r="AF106"/>
  <c r="AG106"/>
  <c r="AA103" i="4"/>
  <c r="AB103"/>
  <c r="AC103"/>
  <c r="AD103"/>
  <c r="AE103"/>
  <c r="AF103"/>
  <c r="AG103"/>
  <c r="AA104"/>
  <c r="AB104"/>
  <c r="AC104"/>
  <c r="AD104"/>
  <c r="AE104"/>
  <c r="AF104"/>
  <c r="AG104"/>
  <c r="AA105"/>
  <c r="AB105"/>
  <c r="AC105"/>
  <c r="AD105"/>
  <c r="AE105"/>
  <c r="AF105"/>
  <c r="AG105"/>
  <c r="AA106"/>
  <c r="AB106"/>
  <c r="AC106"/>
  <c r="AD106"/>
  <c r="AE106"/>
  <c r="AF106"/>
  <c r="AG106"/>
  <c r="AA104" i="3"/>
  <c r="AB104"/>
  <c r="AC104"/>
  <c r="AD104"/>
  <c r="AE104"/>
  <c r="AF104"/>
  <c r="AG104"/>
  <c r="AA105"/>
  <c r="AB105"/>
  <c r="AC105"/>
  <c r="AD105"/>
  <c r="AE105"/>
  <c r="AF105"/>
  <c r="AG105"/>
  <c r="AA106"/>
  <c r="AB106"/>
  <c r="AC106"/>
  <c r="AD106"/>
  <c r="AE106"/>
  <c r="AF106"/>
  <c r="AG106"/>
  <c r="AA107"/>
  <c r="AB107"/>
  <c r="AC107"/>
  <c r="AD107"/>
  <c r="AE107"/>
  <c r="AF107"/>
  <c r="AG107"/>
  <c r="AB104" i="2"/>
  <c r="AC104"/>
  <c r="AD104"/>
  <c r="AE104"/>
  <c r="AF104"/>
  <c r="AG104"/>
  <c r="AH104"/>
  <c r="AB105"/>
  <c r="AC105"/>
  <c r="AD105"/>
  <c r="AE105"/>
  <c r="AF105"/>
  <c r="AG105"/>
  <c r="AH105"/>
  <c r="AB106"/>
  <c r="AC106"/>
  <c r="AD106"/>
  <c r="AE106"/>
  <c r="AF106"/>
  <c r="AG106"/>
  <c r="AH106"/>
  <c r="AB107"/>
  <c r="AC107"/>
  <c r="AD107"/>
  <c r="AE107"/>
  <c r="AF107"/>
  <c r="AG107"/>
  <c r="AH107"/>
  <c r="AA104" i="1"/>
  <c r="AB104"/>
  <c r="AC104"/>
  <c r="AD104"/>
  <c r="AE104"/>
  <c r="AF104"/>
  <c r="AG104"/>
  <c r="AA105"/>
  <c r="AB105"/>
  <c r="AC105"/>
  <c r="AD105"/>
  <c r="AE105"/>
  <c r="AF105"/>
  <c r="AG105"/>
  <c r="AA106"/>
  <c r="AB106"/>
  <c r="AC106"/>
  <c r="AD106"/>
  <c r="AE106"/>
  <c r="AF106"/>
  <c r="AG106"/>
  <c r="AA107"/>
  <c r="AB107"/>
  <c r="AC107"/>
  <c r="AD107"/>
  <c r="AE107"/>
  <c r="AF107"/>
  <c r="AG107"/>
  <c r="AA100" i="6"/>
  <c r="AB100"/>
  <c r="AC100"/>
  <c r="AD100"/>
  <c r="AE100"/>
  <c r="AF100"/>
  <c r="AG100"/>
  <c r="AA101"/>
  <c r="AB101"/>
  <c r="AC101"/>
  <c r="AD101"/>
  <c r="AE101"/>
  <c r="AF101"/>
  <c r="AG101"/>
  <c r="AA100" i="5"/>
  <c r="AB100"/>
  <c r="AC100"/>
  <c r="AD100"/>
  <c r="AE100"/>
  <c r="AF100"/>
  <c r="AG100"/>
  <c r="AA101"/>
  <c r="AB101"/>
  <c r="AC101"/>
  <c r="AD101"/>
  <c r="AE101"/>
  <c r="AF101"/>
  <c r="AG101"/>
  <c r="AA100" i="4"/>
  <c r="AB100"/>
  <c r="AC100"/>
  <c r="AD100"/>
  <c r="AE100"/>
  <c r="AF100"/>
  <c r="AG100"/>
  <c r="AA101"/>
  <c r="AB101"/>
  <c r="AC101"/>
  <c r="AD101"/>
  <c r="AE101"/>
  <c r="AF101"/>
  <c r="AG101"/>
  <c r="AA101" i="3"/>
  <c r="AB101"/>
  <c r="AC101"/>
  <c r="AD101"/>
  <c r="AE101"/>
  <c r="AF101"/>
  <c r="AG101"/>
  <c r="AA102"/>
  <c r="AB102"/>
  <c r="AC102"/>
  <c r="AD102"/>
  <c r="AE102"/>
  <c r="AF102"/>
  <c r="AG102"/>
  <c r="AA103"/>
  <c r="AB103"/>
  <c r="AC103"/>
  <c r="AD103"/>
  <c r="AE103"/>
  <c r="AF103"/>
  <c r="AG103"/>
  <c r="AB101" i="2"/>
  <c r="AC101"/>
  <c r="AD101"/>
  <c r="AE101"/>
  <c r="AF101"/>
  <c r="AG101"/>
  <c r="AH101"/>
  <c r="AB102"/>
  <c r="AC102"/>
  <c r="AD102"/>
  <c r="AE102"/>
  <c r="AF102"/>
  <c r="AG102"/>
  <c r="AH102"/>
  <c r="AA101" i="1"/>
  <c r="AB101"/>
  <c r="AC101"/>
  <c r="AD101"/>
  <c r="AE101"/>
  <c r="AF101"/>
  <c r="AG101"/>
  <c r="AA102"/>
  <c r="AB102"/>
  <c r="AC102"/>
  <c r="AD102"/>
  <c r="AE102"/>
  <c r="AF102"/>
  <c r="AG102"/>
  <c r="AA88" i="6"/>
  <c r="AB88"/>
  <c r="AC88"/>
  <c r="AD88"/>
  <c r="AE88"/>
  <c r="AF88"/>
  <c r="AG88"/>
  <c r="AA89"/>
  <c r="AB89"/>
  <c r="AC89"/>
  <c r="AD89"/>
  <c r="AE89"/>
  <c r="AF89"/>
  <c r="AG89"/>
  <c r="AA90"/>
  <c r="AB90"/>
  <c r="AC90"/>
  <c r="AD90"/>
  <c r="AE90"/>
  <c r="AF90"/>
  <c r="AG90"/>
  <c r="AA91"/>
  <c r="AB91"/>
  <c r="AC91"/>
  <c r="AD91"/>
  <c r="AE91"/>
  <c r="AF91"/>
  <c r="AG91"/>
  <c r="AA92"/>
  <c r="AB92"/>
  <c r="AC92"/>
  <c r="AD92"/>
  <c r="AE92"/>
  <c r="AF92"/>
  <c r="AG92"/>
  <c r="AA93"/>
  <c r="AB93"/>
  <c r="AC93"/>
  <c r="AD93"/>
  <c r="AE93"/>
  <c r="AF93"/>
  <c r="AG93"/>
  <c r="AA94"/>
  <c r="AB94"/>
  <c r="AC94"/>
  <c r="AD94"/>
  <c r="AE94"/>
  <c r="AF94"/>
  <c r="AG94"/>
  <c r="AA95"/>
  <c r="AB95"/>
  <c r="AC95"/>
  <c r="AD95"/>
  <c r="AE95"/>
  <c r="AF95"/>
  <c r="AG95"/>
  <c r="AA97"/>
  <c r="AB97"/>
  <c r="AC97"/>
  <c r="AD97"/>
  <c r="AE97"/>
  <c r="AF97"/>
  <c r="AG97"/>
  <c r="AA98"/>
  <c r="AB98"/>
  <c r="AC98"/>
  <c r="AD98"/>
  <c r="AE98"/>
  <c r="AF98"/>
  <c r="AG98"/>
  <c r="AA99"/>
  <c r="AB99"/>
  <c r="AC99"/>
  <c r="AD99"/>
  <c r="AE99"/>
  <c r="AF99"/>
  <c r="AG99"/>
  <c r="AA88" i="5"/>
  <c r="AB88"/>
  <c r="AC88"/>
  <c r="AD88"/>
  <c r="AE88"/>
  <c r="AF88"/>
  <c r="AG88"/>
  <c r="AA89"/>
  <c r="AB89"/>
  <c r="AC89"/>
  <c r="AD89"/>
  <c r="AE89"/>
  <c r="AF89"/>
  <c r="AG89"/>
  <c r="AA90"/>
  <c r="AB90"/>
  <c r="AC90"/>
  <c r="AD90"/>
  <c r="AE90"/>
  <c r="AF90"/>
  <c r="AG90"/>
  <c r="AA91"/>
  <c r="AB91"/>
  <c r="AC91"/>
  <c r="AD91"/>
  <c r="AE91"/>
  <c r="AF91"/>
  <c r="AG91"/>
  <c r="AA92"/>
  <c r="AB92"/>
  <c r="AC92"/>
  <c r="AD92"/>
  <c r="AE92"/>
  <c r="AF92"/>
  <c r="AG92"/>
  <c r="AA93"/>
  <c r="AB93"/>
  <c r="AC93"/>
  <c r="AD93"/>
  <c r="AE93"/>
  <c r="AF93"/>
  <c r="AG93"/>
  <c r="AA94"/>
  <c r="AB94"/>
  <c r="AC94"/>
  <c r="AD94"/>
  <c r="AE94"/>
  <c r="AF94"/>
  <c r="AG94"/>
  <c r="AA95"/>
  <c r="AB95"/>
  <c r="AC95"/>
  <c r="AD95"/>
  <c r="AE95"/>
  <c r="AF95"/>
  <c r="AG95"/>
  <c r="AA97"/>
  <c r="AB97"/>
  <c r="AC97"/>
  <c r="AD97"/>
  <c r="AE97"/>
  <c r="AF97"/>
  <c r="AG97"/>
  <c r="AA98"/>
  <c r="AB98"/>
  <c r="AC98"/>
  <c r="AD98"/>
  <c r="AE98"/>
  <c r="AF98"/>
  <c r="AG98"/>
  <c r="AA99"/>
  <c r="AB99"/>
  <c r="AC99"/>
  <c r="AD99"/>
  <c r="AE99"/>
  <c r="AF99"/>
  <c r="AG99"/>
  <c r="AA88" i="4"/>
  <c r="AB88"/>
  <c r="AC88"/>
  <c r="AD88"/>
  <c r="AE88"/>
  <c r="AF88"/>
  <c r="AG88"/>
  <c r="AA89"/>
  <c r="AB89"/>
  <c r="AC89"/>
  <c r="AD89"/>
  <c r="AE89"/>
  <c r="AF89"/>
  <c r="AG89"/>
  <c r="AA90"/>
  <c r="AB90"/>
  <c r="AC90"/>
  <c r="AD90"/>
  <c r="AE90"/>
  <c r="AF90"/>
  <c r="AG90"/>
  <c r="AA91"/>
  <c r="AB91"/>
  <c r="AC91"/>
  <c r="AD91"/>
  <c r="AE91"/>
  <c r="AF91"/>
  <c r="AG91"/>
  <c r="AA93"/>
  <c r="AB93"/>
  <c r="AC93"/>
  <c r="AD93"/>
  <c r="AE93"/>
  <c r="AF93"/>
  <c r="AG93"/>
  <c r="AA94"/>
  <c r="AB94"/>
  <c r="AC94"/>
  <c r="AD94"/>
  <c r="AE94"/>
  <c r="AF94"/>
  <c r="AG94"/>
  <c r="AA95"/>
  <c r="AB95"/>
  <c r="AC95"/>
  <c r="AD95"/>
  <c r="AE95"/>
  <c r="AF95"/>
  <c r="AG95"/>
  <c r="AA97"/>
  <c r="AB97"/>
  <c r="AC97"/>
  <c r="AD97"/>
  <c r="AE97"/>
  <c r="AF97"/>
  <c r="AG97"/>
  <c r="AA98"/>
  <c r="AB98"/>
  <c r="AC98"/>
  <c r="AD98"/>
  <c r="AE98"/>
  <c r="AF98"/>
  <c r="AG98"/>
  <c r="AA99"/>
  <c r="AB99"/>
  <c r="AC99"/>
  <c r="AD99"/>
  <c r="AE99"/>
  <c r="AF99"/>
  <c r="AG99"/>
  <c r="AA89" i="3"/>
  <c r="AB89"/>
  <c r="AC89"/>
  <c r="AD89"/>
  <c r="AE89"/>
  <c r="AF89"/>
  <c r="AG89"/>
  <c r="AA90"/>
  <c r="AB90"/>
  <c r="AC90"/>
  <c r="AD90"/>
  <c r="AE90"/>
  <c r="AF90"/>
  <c r="AG90"/>
  <c r="AA91"/>
  <c r="AB91"/>
  <c r="AC91"/>
  <c r="AD91"/>
  <c r="AE91"/>
  <c r="AF91"/>
  <c r="AG91"/>
  <c r="AA92"/>
  <c r="AB92"/>
  <c r="AC92"/>
  <c r="AD92"/>
  <c r="AE92"/>
  <c r="AF92"/>
  <c r="AG92"/>
  <c r="AA93"/>
  <c r="AB93"/>
  <c r="AC93"/>
  <c r="AD93"/>
  <c r="AE93"/>
  <c r="AF93"/>
  <c r="AG93"/>
  <c r="AA94"/>
  <c r="AB94"/>
  <c r="AC94"/>
  <c r="AD94"/>
  <c r="AE94"/>
  <c r="AF94"/>
  <c r="AG94"/>
  <c r="AA95"/>
  <c r="AB95"/>
  <c r="AC95"/>
  <c r="AD95"/>
  <c r="AE95"/>
  <c r="AF95"/>
  <c r="AG95"/>
  <c r="AA96"/>
  <c r="AB96"/>
  <c r="AC96"/>
  <c r="AD96"/>
  <c r="AE96"/>
  <c r="AF96"/>
  <c r="AG96"/>
  <c r="AA98"/>
  <c r="AB98"/>
  <c r="AC98"/>
  <c r="AD98"/>
  <c r="AE98"/>
  <c r="AF98"/>
  <c r="AG98"/>
  <c r="AA99"/>
  <c r="AB99"/>
  <c r="AC99"/>
  <c r="AD99"/>
  <c r="AE99"/>
  <c r="AF99"/>
  <c r="AG99"/>
  <c r="AA100"/>
  <c r="AB100"/>
  <c r="AC100"/>
  <c r="AD100"/>
  <c r="AE100"/>
  <c r="AF100"/>
  <c r="AG100"/>
  <c r="AB89" i="2"/>
  <c r="AC89"/>
  <c r="AD89"/>
  <c r="AE89"/>
  <c r="AF89"/>
  <c r="AG89"/>
  <c r="AH89"/>
  <c r="AB90"/>
  <c r="AC90"/>
  <c r="AD90"/>
  <c r="AE90"/>
  <c r="AF90"/>
  <c r="AG90"/>
  <c r="AH90"/>
  <c r="AB91"/>
  <c r="AC91"/>
  <c r="AD91"/>
  <c r="AE91"/>
  <c r="AF91"/>
  <c r="AG91"/>
  <c r="AH91"/>
  <c r="AB92"/>
  <c r="AC92"/>
  <c r="AD92"/>
  <c r="AE92"/>
  <c r="AF92"/>
  <c r="AG92"/>
  <c r="AH92"/>
  <c r="AB93"/>
  <c r="AC93"/>
  <c r="AD93"/>
  <c r="AE93"/>
  <c r="AF93"/>
  <c r="AG93"/>
  <c r="AH93"/>
  <c r="AB94"/>
  <c r="AC94"/>
  <c r="AD94"/>
  <c r="AE94"/>
  <c r="AF94"/>
  <c r="AG94"/>
  <c r="AH94"/>
  <c r="AB95"/>
  <c r="AC95"/>
  <c r="AD95"/>
  <c r="AE95"/>
  <c r="AF95"/>
  <c r="AG95"/>
  <c r="AH95"/>
  <c r="AB96"/>
  <c r="AC96"/>
  <c r="AD96"/>
  <c r="AE96"/>
  <c r="AF96"/>
  <c r="AG96"/>
  <c r="AH96"/>
  <c r="AB97"/>
  <c r="AC97"/>
  <c r="AD97"/>
  <c r="AE97"/>
  <c r="AF97"/>
  <c r="AG97"/>
  <c r="AH97"/>
  <c r="AB98"/>
  <c r="AC98"/>
  <c r="AD98"/>
  <c r="AE98"/>
  <c r="AF98"/>
  <c r="AG98"/>
  <c r="AH98"/>
  <c r="AB99"/>
  <c r="AC99"/>
  <c r="AD99"/>
  <c r="AE99"/>
  <c r="AF99"/>
  <c r="AG99"/>
  <c r="AH99"/>
  <c r="AB100"/>
  <c r="AC100"/>
  <c r="AD100"/>
  <c r="AE100"/>
  <c r="AF100"/>
  <c r="AG100"/>
  <c r="AH100"/>
  <c r="AA89" i="1"/>
  <c r="AB89"/>
  <c r="AC89"/>
  <c r="AD89"/>
  <c r="AE89"/>
  <c r="AF89"/>
  <c r="AG89"/>
  <c r="AA90"/>
  <c r="AB90"/>
  <c r="AC90"/>
  <c r="AD90"/>
  <c r="AE90"/>
  <c r="AF90"/>
  <c r="AG90"/>
  <c r="AA91"/>
  <c r="AB91"/>
  <c r="AC91"/>
  <c r="AD91"/>
  <c r="AE91"/>
  <c r="AF91"/>
  <c r="AG91"/>
  <c r="AA92"/>
  <c r="AB92"/>
  <c r="AC92"/>
  <c r="AD92"/>
  <c r="AE92"/>
  <c r="AF92"/>
  <c r="AG92"/>
  <c r="AA93"/>
  <c r="AB93"/>
  <c r="AC93"/>
  <c r="AD93"/>
  <c r="AE93"/>
  <c r="AF93"/>
  <c r="AG93"/>
  <c r="AA94"/>
  <c r="AB94"/>
  <c r="AC94"/>
  <c r="AD94"/>
  <c r="AE94"/>
  <c r="AF94"/>
  <c r="AG94"/>
  <c r="AA95"/>
  <c r="AB95"/>
  <c r="AC95"/>
  <c r="AD95"/>
  <c r="AE95"/>
  <c r="AF95"/>
  <c r="AG95"/>
  <c r="AA97"/>
  <c r="AB97"/>
  <c r="AC97"/>
  <c r="AD97"/>
  <c r="AE97"/>
  <c r="AF97"/>
  <c r="AG97"/>
  <c r="AA98"/>
  <c r="AB98"/>
  <c r="AC98"/>
  <c r="AD98"/>
  <c r="AE98"/>
  <c r="AF98"/>
  <c r="AG98"/>
  <c r="AA99"/>
  <c r="AB99"/>
  <c r="AC99"/>
  <c r="AD99"/>
  <c r="AE99"/>
  <c r="AF99"/>
  <c r="AG99"/>
  <c r="AA100"/>
  <c r="AB100"/>
  <c r="AC100"/>
  <c r="AD100"/>
  <c r="AE100"/>
  <c r="AF100"/>
  <c r="AG100"/>
  <c r="AG83" i="6"/>
  <c r="AG84"/>
  <c r="AG85"/>
  <c r="AG86"/>
  <c r="AG87"/>
  <c r="AG82"/>
  <c r="AA82"/>
  <c r="AB82"/>
  <c r="AC82"/>
  <c r="AD82"/>
  <c r="AE82"/>
  <c r="AF82"/>
  <c r="AH82" s="1"/>
  <c r="AA83"/>
  <c r="AB83"/>
  <c r="AC83"/>
  <c r="AD83"/>
  <c r="AE83"/>
  <c r="AF83"/>
  <c r="AA84"/>
  <c r="AB84"/>
  <c r="AC84"/>
  <c r="AD84"/>
  <c r="AE84"/>
  <c r="AF84"/>
  <c r="AH84" s="1"/>
  <c r="AA85"/>
  <c r="AB85"/>
  <c r="AC85"/>
  <c r="AD85"/>
  <c r="AE85"/>
  <c r="AF85"/>
  <c r="AA86"/>
  <c r="AB86"/>
  <c r="AC86"/>
  <c r="AD86"/>
  <c r="AE86"/>
  <c r="AF86"/>
  <c r="AH86" s="1"/>
  <c r="AA87"/>
  <c r="AB87"/>
  <c r="AC87"/>
  <c r="AD87"/>
  <c r="AE87"/>
  <c r="AF87"/>
  <c r="AG83" i="5"/>
  <c r="AG84"/>
  <c r="AG85"/>
  <c r="AG86"/>
  <c r="AG87"/>
  <c r="AG82"/>
  <c r="AA82"/>
  <c r="AB82"/>
  <c r="AC82"/>
  <c r="AD82"/>
  <c r="AE82"/>
  <c r="AF82"/>
  <c r="AH82" s="1"/>
  <c r="AA83"/>
  <c r="AB83"/>
  <c r="AC83"/>
  <c r="AD83"/>
  <c r="AE83"/>
  <c r="AF83"/>
  <c r="AA84"/>
  <c r="AB84"/>
  <c r="AC84"/>
  <c r="AD84"/>
  <c r="AE84"/>
  <c r="AF84"/>
  <c r="AH84" s="1"/>
  <c r="AA85"/>
  <c r="AB85"/>
  <c r="AC85"/>
  <c r="AD85"/>
  <c r="AE85"/>
  <c r="AF85"/>
  <c r="AA86"/>
  <c r="AB86"/>
  <c r="AC86"/>
  <c r="AD86"/>
  <c r="AE86"/>
  <c r="AF86"/>
  <c r="AH86" s="1"/>
  <c r="AA87"/>
  <c r="AB87"/>
  <c r="AC87"/>
  <c r="AD87"/>
  <c r="AE87"/>
  <c r="AF87"/>
  <c r="AG83" i="4"/>
  <c r="AG84"/>
  <c r="AG85"/>
  <c r="AG86"/>
  <c r="AG87"/>
  <c r="AG82"/>
  <c r="AA82"/>
  <c r="AB82"/>
  <c r="AC82"/>
  <c r="AD82"/>
  <c r="AE82"/>
  <c r="AF82"/>
  <c r="AH82" s="1"/>
  <c r="AA83"/>
  <c r="AB83"/>
  <c r="AC83"/>
  <c r="AD83"/>
  <c r="AE83"/>
  <c r="AF83"/>
  <c r="AA84"/>
  <c r="AB84"/>
  <c r="AC84"/>
  <c r="AD84"/>
  <c r="AE84"/>
  <c r="AF84"/>
  <c r="AH84" s="1"/>
  <c r="AA85"/>
  <c r="AB85"/>
  <c r="AC85"/>
  <c r="AD85"/>
  <c r="AE85"/>
  <c r="AF85"/>
  <c r="AA86"/>
  <c r="AB86"/>
  <c r="AC86"/>
  <c r="AD86"/>
  <c r="AE86"/>
  <c r="AF86"/>
  <c r="AH86" s="1"/>
  <c r="AA87"/>
  <c r="AB87"/>
  <c r="AC87"/>
  <c r="AD87"/>
  <c r="AE87"/>
  <c r="AF87"/>
  <c r="AG84" i="3"/>
  <c r="AG85"/>
  <c r="AG86"/>
  <c r="AG87"/>
  <c r="AG88"/>
  <c r="AG83"/>
  <c r="AA83"/>
  <c r="AB83"/>
  <c r="AC83"/>
  <c r="AD83"/>
  <c r="AE83"/>
  <c r="AF83"/>
  <c r="AH83" s="1"/>
  <c r="AA84"/>
  <c r="AB84"/>
  <c r="AC84"/>
  <c r="AD84"/>
  <c r="AE84"/>
  <c r="AF84"/>
  <c r="AA85"/>
  <c r="AB85"/>
  <c r="AC85"/>
  <c r="AD85"/>
  <c r="AE85"/>
  <c r="AF85"/>
  <c r="AH85" s="1"/>
  <c r="AA86"/>
  <c r="AB86"/>
  <c r="AC86"/>
  <c r="AD86"/>
  <c r="AE86"/>
  <c r="AF86"/>
  <c r="AA87"/>
  <c r="AB87"/>
  <c r="AC87"/>
  <c r="AD87"/>
  <c r="AE87"/>
  <c r="AF87"/>
  <c r="AH87" s="1"/>
  <c r="AA88"/>
  <c r="AB88"/>
  <c r="AC88"/>
  <c r="AD88"/>
  <c r="AE88"/>
  <c r="AF88"/>
  <c r="AH84" i="2"/>
  <c r="AH85"/>
  <c r="AH86"/>
  <c r="AH87"/>
  <c r="AH88"/>
  <c r="AH83"/>
  <c r="AB83"/>
  <c r="AC83"/>
  <c r="AD83"/>
  <c r="AE83"/>
  <c r="AF83"/>
  <c r="AG83"/>
  <c r="AI83" s="1"/>
  <c r="AB84"/>
  <c r="AC84"/>
  <c r="AD84"/>
  <c r="AE84"/>
  <c r="AF84"/>
  <c r="AG84"/>
  <c r="AB85"/>
  <c r="AC85"/>
  <c r="AD85"/>
  <c r="AE85"/>
  <c r="AF85"/>
  <c r="AG85"/>
  <c r="AI85" s="1"/>
  <c r="AB86"/>
  <c r="AC86"/>
  <c r="AD86"/>
  <c r="AE86"/>
  <c r="AF86"/>
  <c r="AG86"/>
  <c r="AB87"/>
  <c r="AC87"/>
  <c r="AD87"/>
  <c r="AE87"/>
  <c r="AF87"/>
  <c r="AG87"/>
  <c r="AI87" s="1"/>
  <c r="AB88"/>
  <c r="AC88"/>
  <c r="AD88"/>
  <c r="AE88"/>
  <c r="AF88"/>
  <c r="AG88"/>
  <c r="AG85" i="1"/>
  <c r="AG86"/>
  <c r="AG87"/>
  <c r="AG88"/>
  <c r="AG83"/>
  <c r="AA83"/>
  <c r="AB83"/>
  <c r="AC83"/>
  <c r="AD83"/>
  <c r="AE83"/>
  <c r="AF83"/>
  <c r="AH83" s="1"/>
  <c r="AA84"/>
  <c r="AB84"/>
  <c r="AC84"/>
  <c r="AD84"/>
  <c r="AE84"/>
  <c r="AF84"/>
  <c r="AA85"/>
  <c r="AB85"/>
  <c r="AC85"/>
  <c r="AD85"/>
  <c r="AE85"/>
  <c r="AF85"/>
  <c r="AH85" s="1"/>
  <c r="AA86"/>
  <c r="AB86"/>
  <c r="AC86"/>
  <c r="AD86"/>
  <c r="AE86"/>
  <c r="AF86"/>
  <c r="AA87"/>
  <c r="AB87"/>
  <c r="AC87"/>
  <c r="AD87"/>
  <c r="AE87"/>
  <c r="AF87"/>
  <c r="AH87" s="1"/>
  <c r="AA88"/>
  <c r="AB88"/>
  <c r="AC88"/>
  <c r="AD88"/>
  <c r="AE88"/>
  <c r="AF88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3"/>
  <c r="AG54"/>
  <c r="AG55"/>
  <c r="AG56"/>
  <c r="AG57"/>
  <c r="AF5"/>
  <c r="AH5" s="1"/>
  <c r="AF6"/>
  <c r="AH6" s="1"/>
  <c r="AF7"/>
  <c r="AH7" s="1"/>
  <c r="AF8"/>
  <c r="AH8" s="1"/>
  <c r="AF9"/>
  <c r="AH9" s="1"/>
  <c r="AF10"/>
  <c r="AH10" s="1"/>
  <c r="AF11"/>
  <c r="AH11" s="1"/>
  <c r="AF12"/>
  <c r="AH12" s="1"/>
  <c r="AF13"/>
  <c r="AH13" s="1"/>
  <c r="AF14"/>
  <c r="AH14" s="1"/>
  <c r="AF15"/>
  <c r="AH15" s="1"/>
  <c r="AF16"/>
  <c r="AH16" s="1"/>
  <c r="AF17"/>
  <c r="AH17" s="1"/>
  <c r="AF18"/>
  <c r="AH18" s="1"/>
  <c r="AF19"/>
  <c r="AH19" s="1"/>
  <c r="AF20"/>
  <c r="AH20" s="1"/>
  <c r="AF21"/>
  <c r="AH21" s="1"/>
  <c r="AF22"/>
  <c r="AH22" s="1"/>
  <c r="AF23"/>
  <c r="AH23" s="1"/>
  <c r="AF24"/>
  <c r="AH24" s="1"/>
  <c r="AF25"/>
  <c r="AH25" s="1"/>
  <c r="AF26"/>
  <c r="AH26" s="1"/>
  <c r="AF27"/>
  <c r="AH27" s="1"/>
  <c r="AF28"/>
  <c r="AH28" s="1"/>
  <c r="AF29"/>
  <c r="AH29" s="1"/>
  <c r="AF30"/>
  <c r="AH30" s="1"/>
  <c r="AF31"/>
  <c r="AH31" s="1"/>
  <c r="AF32"/>
  <c r="AH32" s="1"/>
  <c r="AF33"/>
  <c r="AH33" s="1"/>
  <c r="AF34"/>
  <c r="AH34" s="1"/>
  <c r="AF35"/>
  <c r="AH35" s="1"/>
  <c r="AF36"/>
  <c r="AH36" s="1"/>
  <c r="AF37"/>
  <c r="AH37" s="1"/>
  <c r="AF38"/>
  <c r="AH38" s="1"/>
  <c r="AF39"/>
  <c r="AH39" s="1"/>
  <c r="AF40"/>
  <c r="AH40" s="1"/>
  <c r="AF41"/>
  <c r="AH41" s="1"/>
  <c r="AF42"/>
  <c r="AH42" s="1"/>
  <c r="AF43"/>
  <c r="AH43" s="1"/>
  <c r="AF44"/>
  <c r="AH44" s="1"/>
  <c r="AF45"/>
  <c r="AH45" s="1"/>
  <c r="AF46"/>
  <c r="AH46" s="1"/>
  <c r="AF47"/>
  <c r="AH47" s="1"/>
  <c r="AF48"/>
  <c r="AH48" s="1"/>
  <c r="AF49"/>
  <c r="AH49" s="1"/>
  <c r="AF50"/>
  <c r="AH50" s="1"/>
  <c r="AF51"/>
  <c r="AH51" s="1"/>
  <c r="AF52"/>
  <c r="AF53"/>
  <c r="AF54"/>
  <c r="AF55"/>
  <c r="AF56"/>
  <c r="AF57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H61" i="2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60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G5"/>
  <c r="AG6"/>
  <c r="AI6" s="1"/>
  <c r="AG7"/>
  <c r="AG8"/>
  <c r="AI8" s="1"/>
  <c r="AG9"/>
  <c r="AG10"/>
  <c r="AI10" s="1"/>
  <c r="AG11"/>
  <c r="AG12"/>
  <c r="AI12" s="1"/>
  <c r="AG14"/>
  <c r="AG15"/>
  <c r="AG16"/>
  <c r="AG17"/>
  <c r="AG18"/>
  <c r="AG19"/>
  <c r="AG20"/>
  <c r="AG21"/>
  <c r="AG22"/>
  <c r="AG23"/>
  <c r="AG24"/>
  <c r="AG25"/>
  <c r="AG27"/>
  <c r="AG28"/>
  <c r="AI28" s="1"/>
  <c r="AG29"/>
  <c r="AG30"/>
  <c r="AI30" s="1"/>
  <c r="AG31"/>
  <c r="AG32"/>
  <c r="AI32" s="1"/>
  <c r="AG33"/>
  <c r="AG34"/>
  <c r="AI34" s="1"/>
  <c r="AG35"/>
  <c r="AG36"/>
  <c r="AI36" s="1"/>
  <c r="AG37"/>
  <c r="AG38"/>
  <c r="AI38" s="1"/>
  <c r="AG39"/>
  <c r="AG40"/>
  <c r="AI40" s="1"/>
  <c r="AG41"/>
  <c r="AG42"/>
  <c r="AI42" s="1"/>
  <c r="AG43"/>
  <c r="AG44"/>
  <c r="AI44" s="1"/>
  <c r="AG45"/>
  <c r="AG46"/>
  <c r="AI46" s="1"/>
  <c r="AG47"/>
  <c r="AG48"/>
  <c r="AI48" s="1"/>
  <c r="AG49"/>
  <c r="AG50"/>
  <c r="AI50" s="1"/>
  <c r="AG51"/>
  <c r="AG52"/>
  <c r="AI52" s="1"/>
  <c r="AG53"/>
  <c r="AG54"/>
  <c r="AI54" s="1"/>
  <c r="AG55"/>
  <c r="AG56"/>
  <c r="AI56" s="1"/>
  <c r="AG57"/>
  <c r="AG60"/>
  <c r="AI60" s="1"/>
  <c r="AG61"/>
  <c r="AI61" s="1"/>
  <c r="AG62"/>
  <c r="AG63"/>
  <c r="AI63" s="1"/>
  <c r="AG64"/>
  <c r="AG65"/>
  <c r="AI65" s="1"/>
  <c r="AG66"/>
  <c r="AG67"/>
  <c r="AI67" s="1"/>
  <c r="AG68"/>
  <c r="AG69"/>
  <c r="AI69" s="1"/>
  <c r="AG70"/>
  <c r="AG71"/>
  <c r="AI71" s="1"/>
  <c r="AG72"/>
  <c r="AG73"/>
  <c r="AI73" s="1"/>
  <c r="AG74"/>
  <c r="AG75"/>
  <c r="AI75" s="1"/>
  <c r="AG76"/>
  <c r="AG77"/>
  <c r="AI77" s="1"/>
  <c r="AG78"/>
  <c r="AG79"/>
  <c r="AI79" s="1"/>
  <c r="AG80"/>
  <c r="AG61" i="3"/>
  <c r="AG62"/>
  <c r="AG63"/>
  <c r="AG64"/>
  <c r="AG65"/>
  <c r="AG66"/>
  <c r="AG68"/>
  <c r="AG69"/>
  <c r="AG70"/>
  <c r="AG71"/>
  <c r="AG72"/>
  <c r="AG73"/>
  <c r="AG74"/>
  <c r="AG75"/>
  <c r="AG76"/>
  <c r="AG77"/>
  <c r="AG78"/>
  <c r="AG79"/>
  <c r="AG80"/>
  <c r="AG60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2"/>
  <c r="AG53"/>
  <c r="AG54"/>
  <c r="AG55"/>
  <c r="AG56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60"/>
  <c r="AF61"/>
  <c r="AF62"/>
  <c r="AF63"/>
  <c r="AF64"/>
  <c r="AF65"/>
  <c r="AF66"/>
  <c r="AF67"/>
  <c r="AF68"/>
  <c r="AH68" s="1"/>
  <c r="AF69"/>
  <c r="AH69" s="1"/>
  <c r="AF70"/>
  <c r="AH70" s="1"/>
  <c r="AF71"/>
  <c r="AH71" s="1"/>
  <c r="AF72"/>
  <c r="AH72" s="1"/>
  <c r="AF73"/>
  <c r="AH73" s="1"/>
  <c r="AF74"/>
  <c r="AH74" s="1"/>
  <c r="AF75"/>
  <c r="AH75" s="1"/>
  <c r="AF76"/>
  <c r="AH76" s="1"/>
  <c r="AF77"/>
  <c r="AH77" s="1"/>
  <c r="AF79"/>
  <c r="AF80"/>
  <c r="AG60" i="4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59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F5"/>
  <c r="AH5" s="1"/>
  <c r="AF6"/>
  <c r="AH6" s="1"/>
  <c r="AF7"/>
  <c r="AH7" s="1"/>
  <c r="AF8"/>
  <c r="AH8" s="1"/>
  <c r="AF9"/>
  <c r="AH9" s="1"/>
  <c r="AF10"/>
  <c r="AH10" s="1"/>
  <c r="AF11"/>
  <c r="AH11" s="1"/>
  <c r="AF12"/>
  <c r="AH12" s="1"/>
  <c r="AF13"/>
  <c r="AH13" s="1"/>
  <c r="AF14"/>
  <c r="AH14" s="1"/>
  <c r="AF15"/>
  <c r="AH15" s="1"/>
  <c r="AF16"/>
  <c r="AH16" s="1"/>
  <c r="AF17"/>
  <c r="AH17" s="1"/>
  <c r="AF18"/>
  <c r="AH18" s="1"/>
  <c r="AF19"/>
  <c r="AH19" s="1"/>
  <c r="AF20"/>
  <c r="AH20" s="1"/>
  <c r="AF21"/>
  <c r="AH21" s="1"/>
  <c r="AF22"/>
  <c r="AH22" s="1"/>
  <c r="AF23"/>
  <c r="AH23" s="1"/>
  <c r="AF24"/>
  <c r="AH24" s="1"/>
  <c r="AF25"/>
  <c r="AH25" s="1"/>
  <c r="AF26"/>
  <c r="AH26" s="1"/>
  <c r="AF27"/>
  <c r="AH27" s="1"/>
  <c r="AF28"/>
  <c r="AH28" s="1"/>
  <c r="AF29"/>
  <c r="AH29" s="1"/>
  <c r="AF30"/>
  <c r="AH30" s="1"/>
  <c r="AF31"/>
  <c r="AH31" s="1"/>
  <c r="AF32"/>
  <c r="AH32" s="1"/>
  <c r="AF33"/>
  <c r="AH33" s="1"/>
  <c r="AF34"/>
  <c r="AH34" s="1"/>
  <c r="AF35"/>
  <c r="AH35" s="1"/>
  <c r="AF36"/>
  <c r="AH36" s="1"/>
  <c r="AF37"/>
  <c r="AH37" s="1"/>
  <c r="AF38"/>
  <c r="AH38" s="1"/>
  <c r="AF39"/>
  <c r="AH39" s="1"/>
  <c r="AF40"/>
  <c r="AH40" s="1"/>
  <c r="AF41"/>
  <c r="AH41" s="1"/>
  <c r="AF42"/>
  <c r="AH42" s="1"/>
  <c r="AF43"/>
  <c r="AH43" s="1"/>
  <c r="AF44"/>
  <c r="AH44" s="1"/>
  <c r="AF45"/>
  <c r="AH45" s="1"/>
  <c r="AF46"/>
  <c r="AH46" s="1"/>
  <c r="AF47"/>
  <c r="AH47" s="1"/>
  <c r="AF48"/>
  <c r="AH48" s="1"/>
  <c r="AF49"/>
  <c r="AH49" s="1"/>
  <c r="AF50"/>
  <c r="AH50" s="1"/>
  <c r="AF52"/>
  <c r="AF53"/>
  <c r="AF54"/>
  <c r="AF55"/>
  <c r="AF56"/>
  <c r="AF59"/>
  <c r="AH59" s="1"/>
  <c r="AF60"/>
  <c r="AH60" s="1"/>
  <c r="AF61"/>
  <c r="AF62"/>
  <c r="AH62" s="1"/>
  <c r="AF63"/>
  <c r="AF64"/>
  <c r="AH64" s="1"/>
  <c r="AF65"/>
  <c r="AF66"/>
  <c r="AH66" s="1"/>
  <c r="AF67"/>
  <c r="AF68"/>
  <c r="AH68" s="1"/>
  <c r="AF69"/>
  <c r="AF70"/>
  <c r="AH70" s="1"/>
  <c r="AF71"/>
  <c r="AF72"/>
  <c r="AH72" s="1"/>
  <c r="AF73"/>
  <c r="AF74"/>
  <c r="AH74" s="1"/>
  <c r="AF75"/>
  <c r="AF76"/>
  <c r="AH76" s="1"/>
  <c r="AF77"/>
  <c r="AF78"/>
  <c r="AH78" s="1"/>
  <c r="AF79"/>
  <c r="AG60" i="5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59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F16"/>
  <c r="AF17"/>
  <c r="AF18"/>
  <c r="AF19"/>
  <c r="AF20"/>
  <c r="AF21"/>
  <c r="AF22"/>
  <c r="AF23"/>
  <c r="AF24"/>
  <c r="AF25"/>
  <c r="AF27"/>
  <c r="AH27" s="1"/>
  <c r="AF28"/>
  <c r="AH28" s="1"/>
  <c r="AF29"/>
  <c r="AH29" s="1"/>
  <c r="AF30"/>
  <c r="AH30" s="1"/>
  <c r="AF31"/>
  <c r="AH31" s="1"/>
  <c r="AF32"/>
  <c r="AH32" s="1"/>
  <c r="AF33"/>
  <c r="AH33" s="1"/>
  <c r="AF34"/>
  <c r="AH34" s="1"/>
  <c r="AF35"/>
  <c r="AH35" s="1"/>
  <c r="AF36"/>
  <c r="AH36" s="1"/>
  <c r="AF37"/>
  <c r="AH37" s="1"/>
  <c r="AF38"/>
  <c r="AH38" s="1"/>
  <c r="AF39"/>
  <c r="AH39" s="1"/>
  <c r="AF40"/>
  <c r="AH40" s="1"/>
  <c r="AF41"/>
  <c r="AH41" s="1"/>
  <c r="AF42"/>
  <c r="AH42" s="1"/>
  <c r="AF43"/>
  <c r="AH43" s="1"/>
  <c r="AF44"/>
  <c r="AH44" s="1"/>
  <c r="AF45"/>
  <c r="AH45" s="1"/>
  <c r="AF46"/>
  <c r="AH46" s="1"/>
  <c r="AF47"/>
  <c r="AH47" s="1"/>
  <c r="AF48"/>
  <c r="AH48" s="1"/>
  <c r="AF49"/>
  <c r="AH49" s="1"/>
  <c r="AF50"/>
  <c r="AH50" s="1"/>
  <c r="AF51"/>
  <c r="AH51" s="1"/>
  <c r="AF52"/>
  <c r="AH52" s="1"/>
  <c r="AF53"/>
  <c r="AH53" s="1"/>
  <c r="AF54"/>
  <c r="AH54" s="1"/>
  <c r="AF55"/>
  <c r="AH55" s="1"/>
  <c r="AF56"/>
  <c r="AH56" s="1"/>
  <c r="AF59"/>
  <c r="AF60"/>
  <c r="AH60" s="1"/>
  <c r="AF61"/>
  <c r="AH61" s="1"/>
  <c r="AF62"/>
  <c r="AH62" s="1"/>
  <c r="AF63"/>
  <c r="AH63" s="1"/>
  <c r="AF64"/>
  <c r="AH64" s="1"/>
  <c r="AF65"/>
  <c r="AH65" s="1"/>
  <c r="AF66"/>
  <c r="AH66" s="1"/>
  <c r="AF67"/>
  <c r="AH67" s="1"/>
  <c r="AF68"/>
  <c r="AH68" s="1"/>
  <c r="AF69"/>
  <c r="AH69" s="1"/>
  <c r="AF70"/>
  <c r="AH70" s="1"/>
  <c r="AF71"/>
  <c r="AH71" s="1"/>
  <c r="AF72"/>
  <c r="AH72" s="1"/>
  <c r="AF73"/>
  <c r="AH73" s="1"/>
  <c r="AF74"/>
  <c r="AH74" s="1"/>
  <c r="AF75"/>
  <c r="AF76"/>
  <c r="AH76" s="1"/>
  <c r="AF77"/>
  <c r="AH77" s="1"/>
  <c r="AF78"/>
  <c r="AH78" s="1"/>
  <c r="AF79"/>
  <c r="AH79" s="1"/>
  <c r="AF5"/>
  <c r="AH5" s="1"/>
  <c r="AF6"/>
  <c r="AF7"/>
  <c r="AH7" s="1"/>
  <c r="AF8"/>
  <c r="AF9"/>
  <c r="AH9" s="1"/>
  <c r="AF10"/>
  <c r="AF11"/>
  <c r="AH11" s="1"/>
  <c r="AF12"/>
  <c r="AF13"/>
  <c r="AH13" s="1"/>
  <c r="AF14"/>
  <c r="AF15"/>
  <c r="AH15" s="1"/>
  <c r="AG60" i="6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59"/>
  <c r="AF59"/>
  <c r="AF60"/>
  <c r="AH60" s="1"/>
  <c r="AF61"/>
  <c r="AH61" s="1"/>
  <c r="AF62"/>
  <c r="AH62" s="1"/>
  <c r="AF63"/>
  <c r="AH63" s="1"/>
  <c r="AF64"/>
  <c r="AH64" s="1"/>
  <c r="AF65"/>
  <c r="AH65" s="1"/>
  <c r="AF66"/>
  <c r="AH66" s="1"/>
  <c r="AF67"/>
  <c r="AH67" s="1"/>
  <c r="AF68"/>
  <c r="AH68" s="1"/>
  <c r="AF69"/>
  <c r="AH69" s="1"/>
  <c r="AF70"/>
  <c r="AH70" s="1"/>
  <c r="AF71"/>
  <c r="AH71" s="1"/>
  <c r="AF72"/>
  <c r="AH72" s="1"/>
  <c r="AF73"/>
  <c r="AH73" s="1"/>
  <c r="AF74"/>
  <c r="AH74" s="1"/>
  <c r="AF75"/>
  <c r="AH75" s="1"/>
  <c r="AF76"/>
  <c r="AH76" s="1"/>
  <c r="AF77"/>
  <c r="AH77" s="1"/>
  <c r="AF78"/>
  <c r="AH78" s="1"/>
  <c r="AF79"/>
  <c r="AH79" s="1"/>
  <c r="AF5"/>
  <c r="AG5"/>
  <c r="AF6"/>
  <c r="AG6"/>
  <c r="AF7"/>
  <c r="AG7"/>
  <c r="AF8"/>
  <c r="AG8"/>
  <c r="AF9"/>
  <c r="AG9"/>
  <c r="AF10"/>
  <c r="AG10"/>
  <c r="AF11"/>
  <c r="AG11"/>
  <c r="AF12"/>
  <c r="AG12"/>
  <c r="AF13"/>
  <c r="AG13"/>
  <c r="AF14"/>
  <c r="AG14"/>
  <c r="AF15"/>
  <c r="AG15"/>
  <c r="AF16"/>
  <c r="AG16"/>
  <c r="AF17"/>
  <c r="AF18"/>
  <c r="AG18"/>
  <c r="AF19"/>
  <c r="AG19"/>
  <c r="AF20"/>
  <c r="AG20"/>
  <c r="AF21"/>
  <c r="AG21"/>
  <c r="AF22"/>
  <c r="AG22"/>
  <c r="AF23"/>
  <c r="AG23"/>
  <c r="AF24"/>
  <c r="AG24"/>
  <c r="AF25"/>
  <c r="AG25"/>
  <c r="AF26"/>
  <c r="AG26"/>
  <c r="AG27"/>
  <c r="AF28"/>
  <c r="AG28"/>
  <c r="AF29"/>
  <c r="AG29"/>
  <c r="AF30"/>
  <c r="AG30"/>
  <c r="AF31"/>
  <c r="AG31"/>
  <c r="AF32"/>
  <c r="AG32"/>
  <c r="AF33"/>
  <c r="AG33"/>
  <c r="AF34"/>
  <c r="AG34"/>
  <c r="AF35"/>
  <c r="AG35"/>
  <c r="AF36"/>
  <c r="AG36"/>
  <c r="AF37"/>
  <c r="AG37"/>
  <c r="AF38"/>
  <c r="AG38"/>
  <c r="AF39"/>
  <c r="AG39"/>
  <c r="AF40"/>
  <c r="AG40"/>
  <c r="AF41"/>
  <c r="AG41"/>
  <c r="AF42"/>
  <c r="AG42"/>
  <c r="AF43"/>
  <c r="AG43"/>
  <c r="AF44"/>
  <c r="AG44"/>
  <c r="AF45"/>
  <c r="AG45"/>
  <c r="AF46"/>
  <c r="AG46"/>
  <c r="AF47"/>
  <c r="AG47"/>
  <c r="AF48"/>
  <c r="AG48"/>
  <c r="AF49"/>
  <c r="AG49"/>
  <c r="AF50"/>
  <c r="AG50"/>
  <c r="AF51"/>
  <c r="AG51"/>
  <c r="AF52"/>
  <c r="AG52"/>
  <c r="AF53"/>
  <c r="AG53"/>
  <c r="AF54"/>
  <c r="AG54"/>
  <c r="AF55"/>
  <c r="AG55"/>
  <c r="AF56"/>
  <c r="AG56"/>
  <c r="AG4"/>
  <c r="AF4"/>
  <c r="AG4" i="5"/>
  <c r="AF4"/>
  <c r="AG4" i="4"/>
  <c r="AF4"/>
  <c r="AG4" i="3"/>
  <c r="AF4"/>
  <c r="AH4" i="2"/>
  <c r="AG4"/>
  <c r="AG4" i="1"/>
  <c r="AF4"/>
  <c r="AE74" i="2"/>
  <c r="AA73" i="6"/>
  <c r="AB73"/>
  <c r="AC73"/>
  <c r="AD73"/>
  <c r="AE73"/>
  <c r="AA74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73" i="5"/>
  <c r="AB73"/>
  <c r="AC73"/>
  <c r="AD73"/>
  <c r="AE73"/>
  <c r="AA74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73" i="4"/>
  <c r="AB73"/>
  <c r="AC73"/>
  <c r="AD73"/>
  <c r="AE73"/>
  <c r="AA74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74" i="3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80"/>
  <c r="AB80"/>
  <c r="AC80"/>
  <c r="AD80"/>
  <c r="AE80"/>
  <c r="AB74" i="2"/>
  <c r="AC74"/>
  <c r="AD74"/>
  <c r="AF74"/>
  <c r="AB75"/>
  <c r="AC75"/>
  <c r="AD75"/>
  <c r="AE75"/>
  <c r="AF75"/>
  <c r="AB76"/>
  <c r="AC76"/>
  <c r="AD76"/>
  <c r="AE76"/>
  <c r="AF76"/>
  <c r="AB77"/>
  <c r="AC77"/>
  <c r="AD77"/>
  <c r="AE77"/>
  <c r="AF77"/>
  <c r="AB78"/>
  <c r="AC78"/>
  <c r="AD78"/>
  <c r="AE78"/>
  <c r="AF78"/>
  <c r="AB79"/>
  <c r="AC79"/>
  <c r="AD79"/>
  <c r="AE79"/>
  <c r="AF79"/>
  <c r="AB80"/>
  <c r="AC80"/>
  <c r="AD80"/>
  <c r="AE80"/>
  <c r="AF80"/>
  <c r="AA74" i="1"/>
  <c r="AB74"/>
  <c r="AC74"/>
  <c r="AD74"/>
  <c r="AE74"/>
  <c r="AA75"/>
  <c r="AB75"/>
  <c r="AC75"/>
  <c r="AD75"/>
  <c r="AE75"/>
  <c r="AA76"/>
  <c r="AB76"/>
  <c r="AC76"/>
  <c r="AD76"/>
  <c r="AE76"/>
  <c r="AA77"/>
  <c r="AB77"/>
  <c r="AC77"/>
  <c r="AD77"/>
  <c r="AE77"/>
  <c r="AA78"/>
  <c r="AB78"/>
  <c r="AC78"/>
  <c r="AD78"/>
  <c r="AE78"/>
  <c r="AA79"/>
  <c r="AB79"/>
  <c r="AC79"/>
  <c r="AD79"/>
  <c r="AE79"/>
  <c r="AA80"/>
  <c r="AB80"/>
  <c r="AC80"/>
  <c r="AD80"/>
  <c r="AE80"/>
  <c r="AE5" i="6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9"/>
  <c r="AE60"/>
  <c r="AE61"/>
  <c r="AE62"/>
  <c r="AE63"/>
  <c r="AE64"/>
  <c r="AE65"/>
  <c r="AE66"/>
  <c r="AE67"/>
  <c r="AE68"/>
  <c r="AE69"/>
  <c r="AE70"/>
  <c r="AE71"/>
  <c r="AE72"/>
  <c r="AE4"/>
  <c r="AE5" i="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9"/>
  <c r="AE60"/>
  <c r="AE61"/>
  <c r="AE62"/>
  <c r="AE63"/>
  <c r="AE64"/>
  <c r="AE65"/>
  <c r="AE66"/>
  <c r="AE67"/>
  <c r="AE68"/>
  <c r="AE69"/>
  <c r="AE70"/>
  <c r="AE71"/>
  <c r="AE72"/>
  <c r="AE4"/>
  <c r="AE5" i="4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9"/>
  <c r="AE60"/>
  <c r="AE61"/>
  <c r="AE62"/>
  <c r="AE63"/>
  <c r="AE64"/>
  <c r="AE65"/>
  <c r="AE66"/>
  <c r="AE67"/>
  <c r="AE68"/>
  <c r="AE69"/>
  <c r="AE70"/>
  <c r="AE71"/>
  <c r="AE72"/>
  <c r="AE4"/>
  <c r="AE5" i="3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60"/>
  <c r="AE61"/>
  <c r="AE62"/>
  <c r="AE63"/>
  <c r="AE64"/>
  <c r="AE65"/>
  <c r="AE66"/>
  <c r="AE67"/>
  <c r="AE68"/>
  <c r="AE69"/>
  <c r="AE70"/>
  <c r="AE71"/>
  <c r="AE72"/>
  <c r="AE73"/>
  <c r="AE4"/>
  <c r="AF5" i="2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60"/>
  <c r="AF61"/>
  <c r="AF62"/>
  <c r="AF63"/>
  <c r="AF64"/>
  <c r="AF65"/>
  <c r="AF66"/>
  <c r="AF67"/>
  <c r="AF68"/>
  <c r="AF69"/>
  <c r="AF70"/>
  <c r="AF71"/>
  <c r="AF72"/>
  <c r="AF73"/>
  <c r="AF4"/>
  <c r="AE5" i="1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60"/>
  <c r="AE61"/>
  <c r="AE62"/>
  <c r="AE63"/>
  <c r="AE64"/>
  <c r="AE65"/>
  <c r="AE66"/>
  <c r="AE67"/>
  <c r="AE68"/>
  <c r="AE69"/>
  <c r="AE70"/>
  <c r="AE71"/>
  <c r="AE72"/>
  <c r="AE73"/>
  <c r="AE4"/>
  <c r="AD69" i="6"/>
  <c r="AD70"/>
  <c r="AD71"/>
  <c r="AD72"/>
  <c r="AC69"/>
  <c r="AC70"/>
  <c r="AC71"/>
  <c r="AC72"/>
  <c r="AB69"/>
  <c r="AB70"/>
  <c r="AB71"/>
  <c r="AB72"/>
  <c r="AA69"/>
  <c r="AA70"/>
  <c r="AA71"/>
  <c r="AA72"/>
  <c r="AD69" i="5"/>
  <c r="AD70"/>
  <c r="AD71"/>
  <c r="AD72"/>
  <c r="AC69"/>
  <c r="AC70"/>
  <c r="AC71"/>
  <c r="AC72"/>
  <c r="AB69"/>
  <c r="AB70"/>
  <c r="AB71"/>
  <c r="AB72"/>
  <c r="AA69"/>
  <c r="AA70"/>
  <c r="AA71"/>
  <c r="AA72"/>
  <c r="AD69" i="4"/>
  <c r="AD70"/>
  <c r="AD71"/>
  <c r="AD72"/>
  <c r="AC69"/>
  <c r="AC70"/>
  <c r="AC71"/>
  <c r="AC72"/>
  <c r="AB69"/>
  <c r="AB70"/>
  <c r="AB71"/>
  <c r="AB72"/>
  <c r="AA69"/>
  <c r="AA70"/>
  <c r="AA71"/>
  <c r="AA72"/>
  <c r="AD70" i="3"/>
  <c r="AD71"/>
  <c r="AD72"/>
  <c r="AD73"/>
  <c r="AC70"/>
  <c r="AC71"/>
  <c r="AC72"/>
  <c r="AC73"/>
  <c r="AB70"/>
  <c r="AB71"/>
  <c r="AB72"/>
  <c r="AB73"/>
  <c r="AA70"/>
  <c r="AA71"/>
  <c r="AA72"/>
  <c r="AA73"/>
  <c r="AE70" i="2"/>
  <c r="AE71"/>
  <c r="AE72"/>
  <c r="AE73"/>
  <c r="AD70"/>
  <c r="AD71"/>
  <c r="AD72"/>
  <c r="AD73"/>
  <c r="AC70"/>
  <c r="AC71"/>
  <c r="AC72"/>
  <c r="AC73"/>
  <c r="AB70"/>
  <c r="AB71"/>
  <c r="AB72"/>
  <c r="AB73"/>
  <c r="AD70" i="1"/>
  <c r="AD71"/>
  <c r="AD72"/>
  <c r="AD73"/>
  <c r="AC70"/>
  <c r="AC71"/>
  <c r="AC72"/>
  <c r="AC73"/>
  <c r="AB70"/>
  <c r="AB71"/>
  <c r="AB72"/>
  <c r="AB73"/>
  <c r="AA70"/>
  <c r="AA71"/>
  <c r="AA72"/>
  <c r="AA73"/>
  <c r="AH79" l="1"/>
  <c r="AH77"/>
  <c r="AH75"/>
  <c r="AH73"/>
  <c r="AH71"/>
  <c r="AH69"/>
  <c r="AH67"/>
  <c r="AH65"/>
  <c r="AH63"/>
  <c r="AH61"/>
  <c r="AH57"/>
  <c r="AH55"/>
  <c r="AH53"/>
  <c r="AH14" i="5"/>
  <c r="AH12"/>
  <c r="AH10"/>
  <c r="AH8"/>
  <c r="AH6"/>
  <c r="AH59"/>
  <c r="AH4" i="4"/>
  <c r="AH56"/>
  <c r="AH54"/>
  <c r="AH52"/>
  <c r="AH78" i="1"/>
  <c r="AH76"/>
  <c r="AH74"/>
  <c r="AH72"/>
  <c r="AH70"/>
  <c r="AH68"/>
  <c r="AH66"/>
  <c r="AH64"/>
  <c r="AH62"/>
  <c r="AH56"/>
  <c r="AH54"/>
  <c r="AH105" i="6"/>
  <c r="AH103"/>
  <c r="AH75" i="5"/>
  <c r="AF80"/>
  <c r="AG80"/>
  <c r="AH87"/>
  <c r="AH85"/>
  <c r="AH83"/>
  <c r="AH79" i="4"/>
  <c r="AH77"/>
  <c r="AH75"/>
  <c r="AH73"/>
  <c r="AH71"/>
  <c r="AH69"/>
  <c r="AH67"/>
  <c r="AH65"/>
  <c r="AH63"/>
  <c r="AH61"/>
  <c r="AH55"/>
  <c r="AH53"/>
  <c r="AH87"/>
  <c r="AH85"/>
  <c r="AH83"/>
  <c r="AH115"/>
  <c r="AH94" i="6"/>
  <c r="AH106" i="5"/>
  <c r="AH92" i="6"/>
  <c r="AH112" i="4"/>
  <c r="AH108"/>
  <c r="AH89"/>
  <c r="AI80" i="2"/>
  <c r="AI78"/>
  <c r="AI76"/>
  <c r="AI74"/>
  <c r="AI72"/>
  <c r="AI70"/>
  <c r="AI68"/>
  <c r="AI66"/>
  <c r="AI64"/>
  <c r="AI62"/>
  <c r="AI25"/>
  <c r="AI23"/>
  <c r="AI21"/>
  <c r="AI19"/>
  <c r="AI17"/>
  <c r="AI15"/>
  <c r="AH56" i="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16"/>
  <c r="AH15"/>
  <c r="AH14"/>
  <c r="AH13"/>
  <c r="AH12"/>
  <c r="AH11"/>
  <c r="AH10"/>
  <c r="AH100"/>
  <c r="AH114" i="4"/>
  <c r="AD110" i="5"/>
  <c r="AH91" i="4"/>
  <c r="AH88"/>
  <c r="AH107"/>
  <c r="AH109"/>
  <c r="AD80" i="6"/>
  <c r="AH9"/>
  <c r="AH8"/>
  <c r="AE109"/>
  <c r="AE57"/>
  <c r="AE80"/>
  <c r="AH80"/>
  <c r="AD109"/>
  <c r="AE57" i="5"/>
  <c r="AE80"/>
  <c r="AH80"/>
  <c r="AD80"/>
  <c r="AH57"/>
  <c r="AH25"/>
  <c r="AH23"/>
  <c r="AH21"/>
  <c r="AH19"/>
  <c r="AH17"/>
  <c r="AE110"/>
  <c r="AD110" i="4"/>
  <c r="AH4" i="1"/>
  <c r="AI4" i="2"/>
  <c r="AI109"/>
  <c r="AE57" i="4"/>
  <c r="AE80"/>
  <c r="AE110"/>
  <c r="AD80"/>
  <c r="AH80"/>
  <c r="AE58" i="3"/>
  <c r="AD81"/>
  <c r="AE111"/>
  <c r="AE81"/>
  <c r="AD111"/>
  <c r="AF58" i="2"/>
  <c r="AE81"/>
  <c r="AI102"/>
  <c r="AI106"/>
  <c r="AF111"/>
  <c r="AF81"/>
  <c r="AE111"/>
  <c r="AE58" i="1"/>
  <c r="AE81"/>
  <c r="AH58"/>
  <c r="AE111"/>
  <c r="AD81"/>
  <c r="AD111"/>
  <c r="AH106" i="6"/>
  <c r="AH104"/>
  <c r="AH87"/>
  <c r="AH85"/>
  <c r="AH83"/>
  <c r="AH7"/>
  <c r="AH103" i="5"/>
  <c r="AH108"/>
  <c r="AH112"/>
  <c r="AH106" i="4"/>
  <c r="AH104"/>
  <c r="AH107" i="3"/>
  <c r="AI107" i="2"/>
  <c r="AI105"/>
  <c r="AI108"/>
  <c r="AI115"/>
  <c r="AI113"/>
  <c r="AH6" i="6"/>
  <c r="AH5"/>
  <c r="AH101"/>
  <c r="AH107"/>
  <c r="AH100" i="3"/>
  <c r="AH93"/>
  <c r="AI101" i="2"/>
  <c r="AI104"/>
  <c r="AI116"/>
  <c r="AI114"/>
  <c r="AH113" i="1"/>
  <c r="AH102"/>
  <c r="AH109"/>
  <c r="AH114"/>
  <c r="AH89" i="6"/>
  <c r="AH108"/>
  <c r="AH111"/>
  <c r="AH114" i="5"/>
  <c r="AH24"/>
  <c r="AH22"/>
  <c r="AH20"/>
  <c r="AH18"/>
  <c r="AH16"/>
  <c r="AH98"/>
  <c r="AH105"/>
  <c r="AH105" i="4"/>
  <c r="AH115" i="3"/>
  <c r="AI24" i="2"/>
  <c r="AI22"/>
  <c r="AI20"/>
  <c r="AI18"/>
  <c r="AI16"/>
  <c r="AI14"/>
  <c r="AI88"/>
  <c r="AI86"/>
  <c r="AI84"/>
  <c r="AI89"/>
  <c r="AH101" i="1"/>
  <c r="AH108"/>
  <c r="AH110"/>
  <c r="AH116"/>
  <c r="AH115"/>
  <c r="AH95" i="6"/>
  <c r="AH93"/>
  <c r="AH91"/>
  <c r="AH88"/>
  <c r="AH107" i="5"/>
  <c r="AH109"/>
  <c r="AH94" i="3"/>
  <c r="AH92"/>
  <c r="AH109"/>
  <c r="AH113"/>
  <c r="AI110" i="2"/>
  <c r="AH99" i="3"/>
  <c r="AH96"/>
  <c r="AH91"/>
  <c r="AH89"/>
  <c r="AH103"/>
  <c r="AH101"/>
  <c r="AH104"/>
  <c r="AH108"/>
  <c r="AH110"/>
  <c r="AH116"/>
  <c r="AH114"/>
  <c r="AH106"/>
  <c r="AH105"/>
  <c r="AH95" i="5"/>
  <c r="AH93"/>
  <c r="AH101"/>
  <c r="AH98" i="4"/>
  <c r="AH95"/>
  <c r="AH93"/>
  <c r="AH100"/>
  <c r="AH103"/>
  <c r="AI94" i="2"/>
  <c r="AI90"/>
  <c r="AH107" i="1"/>
  <c r="AH105"/>
  <c r="AH89" i="5"/>
  <c r="AH4"/>
  <c r="AH99"/>
  <c r="AH97"/>
  <c r="AH94"/>
  <c r="AH92"/>
  <c r="AH90"/>
  <c r="AH88"/>
  <c r="AH100"/>
  <c r="AH104"/>
  <c r="AH99" i="4"/>
  <c r="AH97"/>
  <c r="AH94"/>
  <c r="AH90"/>
  <c r="AH101"/>
  <c r="AH79" i="3"/>
  <c r="AH66"/>
  <c r="AH64"/>
  <c r="AH62"/>
  <c r="AH60"/>
  <c r="AH56"/>
  <c r="AH54"/>
  <c r="AH50"/>
  <c r="AH48"/>
  <c r="AH46"/>
  <c r="AH44"/>
  <c r="AH42"/>
  <c r="AH40"/>
  <c r="AH38"/>
  <c r="AH36"/>
  <c r="AH34"/>
  <c r="AH32"/>
  <c r="AH30"/>
  <c r="AH28"/>
  <c r="AH26"/>
  <c r="AH24"/>
  <c r="AH22"/>
  <c r="AH20"/>
  <c r="AH18"/>
  <c r="AH16"/>
  <c r="AH14"/>
  <c r="AH12"/>
  <c r="AH10"/>
  <c r="AH8"/>
  <c r="AH6"/>
  <c r="AH90"/>
  <c r="AH102"/>
  <c r="AI91" i="2"/>
  <c r="AH99" i="1"/>
  <c r="AH97"/>
  <c r="AH94"/>
  <c r="AH90"/>
  <c r="AH106"/>
  <c r="AH104"/>
  <c r="AI93" i="2"/>
  <c r="AH88" i="1"/>
  <c r="AH86"/>
  <c r="AH4" i="6"/>
  <c r="AH26"/>
  <c r="AH25"/>
  <c r="AH24"/>
  <c r="AH23"/>
  <c r="AH22"/>
  <c r="AH21"/>
  <c r="AH20"/>
  <c r="AH19"/>
  <c r="AH18"/>
  <c r="AH59"/>
  <c r="AH98"/>
  <c r="AH4" i="3"/>
  <c r="AH80"/>
  <c r="AH65"/>
  <c r="AH63"/>
  <c r="AH61"/>
  <c r="AH55"/>
  <c r="AH53"/>
  <c r="AH49"/>
  <c r="AH47"/>
  <c r="AH45"/>
  <c r="AH43"/>
  <c r="AH41"/>
  <c r="AH39"/>
  <c r="AH37"/>
  <c r="AH35"/>
  <c r="AH33"/>
  <c r="AH31"/>
  <c r="AH29"/>
  <c r="AH27"/>
  <c r="AH25"/>
  <c r="AH23"/>
  <c r="AH21"/>
  <c r="AH19"/>
  <c r="AH17"/>
  <c r="AH15"/>
  <c r="AH13"/>
  <c r="AH11"/>
  <c r="AH9"/>
  <c r="AH7"/>
  <c r="AH5"/>
  <c r="AH88"/>
  <c r="AH86"/>
  <c r="AH84"/>
  <c r="AH90" i="6"/>
  <c r="AH99"/>
  <c r="AH97"/>
  <c r="AH91" i="5"/>
  <c r="AI55" i="2"/>
  <c r="AI53"/>
  <c r="AI51"/>
  <c r="AI49"/>
  <c r="AI47"/>
  <c r="AI45"/>
  <c r="AI43"/>
  <c r="AI41"/>
  <c r="AI39"/>
  <c r="AI37"/>
  <c r="AI35"/>
  <c r="AI33"/>
  <c r="AI31"/>
  <c r="AI29"/>
  <c r="AI27"/>
  <c r="AI11"/>
  <c r="AI9"/>
  <c r="AI7"/>
  <c r="AI5"/>
  <c r="AI100"/>
  <c r="AI98"/>
  <c r="AI96"/>
  <c r="AI99"/>
  <c r="AI97"/>
  <c r="AI95"/>
  <c r="AI92"/>
  <c r="AH100" i="1"/>
  <c r="AH98"/>
  <c r="AH95"/>
  <c r="AH93"/>
  <c r="AH91"/>
  <c r="AH89"/>
  <c r="AH98" i="3"/>
  <c r="AH95"/>
  <c r="AD62" i="6"/>
  <c r="AD63"/>
  <c r="AD64"/>
  <c r="AD65"/>
  <c r="AD66"/>
  <c r="AD67"/>
  <c r="AD68"/>
  <c r="AC62"/>
  <c r="AC63"/>
  <c r="AC64"/>
  <c r="AC65"/>
  <c r="AC66"/>
  <c r="AC67"/>
  <c r="AC68"/>
  <c r="AB62"/>
  <c r="AB63"/>
  <c r="AB64"/>
  <c r="AB65"/>
  <c r="AB66"/>
  <c r="AB67"/>
  <c r="AB68"/>
  <c r="AA62"/>
  <c r="AA63"/>
  <c r="AA64"/>
  <c r="AA65"/>
  <c r="AA66"/>
  <c r="AA67"/>
  <c r="AA68"/>
  <c r="AD63" i="5"/>
  <c r="AD64"/>
  <c r="AD65"/>
  <c r="AD66"/>
  <c r="AD67"/>
  <c r="AD68"/>
  <c r="AC63"/>
  <c r="AC64"/>
  <c r="AC65"/>
  <c r="AC66"/>
  <c r="AC67"/>
  <c r="AC68"/>
  <c r="AB63"/>
  <c r="AB64"/>
  <c r="AB65"/>
  <c r="AB66"/>
  <c r="AB67"/>
  <c r="AB68"/>
  <c r="AA63"/>
  <c r="AA64"/>
  <c r="AA65"/>
  <c r="AA66"/>
  <c r="AA67"/>
  <c r="AA68"/>
  <c r="AD63" i="4"/>
  <c r="AD64"/>
  <c r="AD65"/>
  <c r="AD66"/>
  <c r="AD67"/>
  <c r="AD68"/>
  <c r="AC63"/>
  <c r="AC64"/>
  <c r="AC65"/>
  <c r="AC66"/>
  <c r="AC67"/>
  <c r="AC68"/>
  <c r="AB63"/>
  <c r="AB64"/>
  <c r="AB65"/>
  <c r="AB66"/>
  <c r="AB67"/>
  <c r="AB68"/>
  <c r="AA63"/>
  <c r="AA64"/>
  <c r="AA65"/>
  <c r="AA66"/>
  <c r="AA67"/>
  <c r="AA68"/>
  <c r="AD64" i="3"/>
  <c r="AD65"/>
  <c r="AD66"/>
  <c r="AD67"/>
  <c r="AD68"/>
  <c r="AD69"/>
  <c r="AC64"/>
  <c r="AC65"/>
  <c r="AC66"/>
  <c r="AC67"/>
  <c r="AC68"/>
  <c r="AC69"/>
  <c r="AB64"/>
  <c r="AB65"/>
  <c r="AB66"/>
  <c r="AB67"/>
  <c r="AB68"/>
  <c r="AB69"/>
  <c r="AB63"/>
  <c r="AA64"/>
  <c r="AA65"/>
  <c r="AA66"/>
  <c r="AA67"/>
  <c r="AA68"/>
  <c r="AA69"/>
  <c r="AE64" i="2"/>
  <c r="AE65"/>
  <c r="AE66"/>
  <c r="AE67"/>
  <c r="AE68"/>
  <c r="AE69"/>
  <c r="AD64"/>
  <c r="AD65"/>
  <c r="AD66"/>
  <c r="AD67"/>
  <c r="AD68"/>
  <c r="AD69"/>
  <c r="AC64"/>
  <c r="AC65"/>
  <c r="AC66"/>
  <c r="AC67"/>
  <c r="AC68"/>
  <c r="AC69"/>
  <c r="AB64"/>
  <c r="AB65"/>
  <c r="AB66"/>
  <c r="AB67"/>
  <c r="AB68"/>
  <c r="AB69"/>
  <c r="AD64" i="1"/>
  <c r="AD65"/>
  <c r="AD66"/>
  <c r="AD67"/>
  <c r="AD68"/>
  <c r="AD69"/>
  <c r="AC69"/>
  <c r="AC64"/>
  <c r="AC65"/>
  <c r="AC66"/>
  <c r="AC67"/>
  <c r="AC68"/>
  <c r="AB64"/>
  <c r="AB65"/>
  <c r="AB66"/>
  <c r="AB67"/>
  <c r="AB68"/>
  <c r="AB69"/>
  <c r="AA64"/>
  <c r="AA65"/>
  <c r="AA66"/>
  <c r="AA67"/>
  <c r="AA68"/>
  <c r="AA69"/>
  <c r="AD59" i="6"/>
  <c r="AD60"/>
  <c r="AD61"/>
  <c r="AC59"/>
  <c r="AC60"/>
  <c r="AC61"/>
  <c r="AB59"/>
  <c r="AB60"/>
  <c r="AB61"/>
  <c r="AA59"/>
  <c r="AA60"/>
  <c r="AA61"/>
  <c r="AD59" i="5"/>
  <c r="AD60"/>
  <c r="AD61"/>
  <c r="AD62"/>
  <c r="AD56"/>
  <c r="AC59"/>
  <c r="AC60"/>
  <c r="AC61"/>
  <c r="AC62"/>
  <c r="AB59"/>
  <c r="AB60"/>
  <c r="AB61"/>
  <c r="AB62"/>
  <c r="AA59"/>
  <c r="AA60"/>
  <c r="AA61"/>
  <c r="AA62"/>
  <c r="AD59" i="4"/>
  <c r="AD60"/>
  <c r="AD61"/>
  <c r="AD62"/>
  <c r="AC59"/>
  <c r="AC60"/>
  <c r="AC61"/>
  <c r="AC62"/>
  <c r="AB59"/>
  <c r="AB60"/>
  <c r="AB61"/>
  <c r="AB62"/>
  <c r="AA59"/>
  <c r="AA60"/>
  <c r="AA61"/>
  <c r="AA62"/>
  <c r="AD60" i="3"/>
  <c r="AD61"/>
  <c r="AD62"/>
  <c r="AD63"/>
  <c r="AC60"/>
  <c r="AC61"/>
  <c r="AC62"/>
  <c r="AC63"/>
  <c r="AB60"/>
  <c r="AB61"/>
  <c r="AB62"/>
  <c r="AA60"/>
  <c r="AA61"/>
  <c r="AA62"/>
  <c r="AA63"/>
  <c r="AE60" i="2"/>
  <c r="AE61"/>
  <c r="AE62"/>
  <c r="AE63"/>
  <c r="AD60"/>
  <c r="AD61"/>
  <c r="AD62"/>
  <c r="AD63"/>
  <c r="AC60"/>
  <c r="AC61"/>
  <c r="AC62"/>
  <c r="AC63"/>
  <c r="AB60"/>
  <c r="AB61"/>
  <c r="AB62"/>
  <c r="AB63"/>
  <c r="AD60" i="1"/>
  <c r="AD61"/>
  <c r="AD62"/>
  <c r="AD63"/>
  <c r="AC60"/>
  <c r="AC61"/>
  <c r="AC62"/>
  <c r="AC63"/>
  <c r="AB60"/>
  <c r="AB61"/>
  <c r="AB62"/>
  <c r="AB63"/>
  <c r="AA60"/>
  <c r="AA61"/>
  <c r="AA62"/>
  <c r="AA63"/>
  <c r="AD5" i="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4"/>
  <c r="AD52" i="6"/>
  <c r="AD53"/>
  <c r="AD54"/>
  <c r="AD55"/>
  <c r="AD56"/>
  <c r="AC52"/>
  <c r="AC53"/>
  <c r="AC54"/>
  <c r="AC55"/>
  <c r="AC56"/>
  <c r="AB52"/>
  <c r="AB53"/>
  <c r="AB54"/>
  <c r="AB55"/>
  <c r="AB56"/>
  <c r="AA52"/>
  <c r="AA53"/>
  <c r="AA54"/>
  <c r="AA55"/>
  <c r="AA56"/>
  <c r="AC52" i="5"/>
  <c r="AC53"/>
  <c r="AC54"/>
  <c r="AC55"/>
  <c r="AC56"/>
  <c r="AB52"/>
  <c r="AB53"/>
  <c r="AB54"/>
  <c r="AB55"/>
  <c r="AB56"/>
  <c r="AA52"/>
  <c r="AA53"/>
  <c r="AA54"/>
  <c r="AA55"/>
  <c r="AA56"/>
  <c r="AA51"/>
  <c r="AD52" i="4"/>
  <c r="AD53"/>
  <c r="AD54"/>
  <c r="AD55"/>
  <c r="AD56"/>
  <c r="AC52"/>
  <c r="AC53"/>
  <c r="AC54"/>
  <c r="AC55"/>
  <c r="AC56"/>
  <c r="AB52"/>
  <c r="AB53"/>
  <c r="AB54"/>
  <c r="AB55"/>
  <c r="AB56"/>
  <c r="AA52"/>
  <c r="AA53"/>
  <c r="AA54"/>
  <c r="AA55"/>
  <c r="AA56"/>
  <c r="AD52" i="3"/>
  <c r="AD53"/>
  <c r="AD54"/>
  <c r="AD55"/>
  <c r="AD56"/>
  <c r="AD57"/>
  <c r="AC52"/>
  <c r="AC53"/>
  <c r="AC54"/>
  <c r="AC55"/>
  <c r="AC56"/>
  <c r="AC57"/>
  <c r="AB52"/>
  <c r="AB53"/>
  <c r="AB54"/>
  <c r="AB55"/>
  <c r="AB56"/>
  <c r="AB57"/>
  <c r="AA52"/>
  <c r="AA53"/>
  <c r="AA54"/>
  <c r="AA55"/>
  <c r="AA56"/>
  <c r="AA57"/>
  <c r="AE52" i="2"/>
  <c r="AE53"/>
  <c r="AE54"/>
  <c r="AE55"/>
  <c r="AE56"/>
  <c r="AE57"/>
  <c r="AD52"/>
  <c r="AD53"/>
  <c r="AD54"/>
  <c r="AD55"/>
  <c r="AD56"/>
  <c r="AD57"/>
  <c r="AC52"/>
  <c r="AC53"/>
  <c r="AC54"/>
  <c r="AC55"/>
  <c r="AC56"/>
  <c r="AC57"/>
  <c r="AB52"/>
  <c r="AB53"/>
  <c r="AB54"/>
  <c r="AB55"/>
  <c r="AB56"/>
  <c r="AB57"/>
  <c r="AD51" i="1"/>
  <c r="AD52"/>
  <c r="AD53"/>
  <c r="AD54"/>
  <c r="AD55"/>
  <c r="AD56"/>
  <c r="AD57"/>
  <c r="AC51"/>
  <c r="AC52"/>
  <c r="AC53"/>
  <c r="AC54"/>
  <c r="AC55"/>
  <c r="AC56"/>
  <c r="AC57"/>
  <c r="AB51"/>
  <c r="AB52"/>
  <c r="AB53"/>
  <c r="AB54"/>
  <c r="AB55"/>
  <c r="AB56"/>
  <c r="AB57"/>
  <c r="AA51"/>
  <c r="AA52"/>
  <c r="AA53"/>
  <c r="AA54"/>
  <c r="AA55"/>
  <c r="AA56"/>
  <c r="AA57"/>
  <c r="AD48" i="6"/>
  <c r="AD49"/>
  <c r="AD50"/>
  <c r="AD51"/>
  <c r="AC48"/>
  <c r="AC49"/>
  <c r="AC50"/>
  <c r="AC51"/>
  <c r="AB48"/>
  <c r="AB49"/>
  <c r="AB50"/>
  <c r="AB51"/>
  <c r="AA48"/>
  <c r="AA49"/>
  <c r="AA50"/>
  <c r="AA51"/>
  <c r="BD48" i="5"/>
  <c r="BD49"/>
  <c r="BD50"/>
  <c r="BD51"/>
  <c r="AC48"/>
  <c r="AC49"/>
  <c r="AC50"/>
  <c r="AC51"/>
  <c r="AB48"/>
  <c r="AB49"/>
  <c r="AB50"/>
  <c r="AB51"/>
  <c r="AA48"/>
  <c r="AA49"/>
  <c r="AA50"/>
  <c r="AD48" i="4"/>
  <c r="AD49"/>
  <c r="AD50"/>
  <c r="AD51"/>
  <c r="AC48"/>
  <c r="AC49"/>
  <c r="AC50"/>
  <c r="AC51"/>
  <c r="AB48"/>
  <c r="AB49"/>
  <c r="AB50"/>
  <c r="AB51"/>
  <c r="AA48"/>
  <c r="AA49"/>
  <c r="AA50"/>
  <c r="AA51"/>
  <c r="AD48" i="3"/>
  <c r="AD49"/>
  <c r="AD50"/>
  <c r="AD51"/>
  <c r="AC48"/>
  <c r="AC49"/>
  <c r="AC50"/>
  <c r="AC51"/>
  <c r="AB48"/>
  <c r="AB49"/>
  <c r="AB50"/>
  <c r="AB51"/>
  <c r="AA48"/>
  <c r="AA49"/>
  <c r="AA50"/>
  <c r="AA51"/>
  <c r="AE48" i="2"/>
  <c r="AE49"/>
  <c r="AE50"/>
  <c r="AE51"/>
  <c r="AD48"/>
  <c r="AD49"/>
  <c r="AD50"/>
  <c r="AD51"/>
  <c r="AC48"/>
  <c r="AC49"/>
  <c r="AC50"/>
  <c r="AC51"/>
  <c r="AB48"/>
  <c r="AB49"/>
  <c r="AB50"/>
  <c r="AB51"/>
  <c r="AD48" i="1"/>
  <c r="AD49"/>
  <c r="AD50"/>
  <c r="AC48"/>
  <c r="AC49"/>
  <c r="AC50"/>
  <c r="AB48"/>
  <c r="AB49"/>
  <c r="AB50"/>
  <c r="AA48"/>
  <c r="AA49"/>
  <c r="AA50"/>
  <c r="AD45" i="6"/>
  <c r="AD46"/>
  <c r="AD47"/>
  <c r="AC45"/>
  <c r="AC46"/>
  <c r="AC47"/>
  <c r="AB45"/>
  <c r="AB46"/>
  <c r="AB47"/>
  <c r="AA45"/>
  <c r="AA46"/>
  <c r="AA47"/>
  <c r="BD45" i="5"/>
  <c r="BD46"/>
  <c r="BD47"/>
  <c r="AC45"/>
  <c r="AC46"/>
  <c r="AC47"/>
  <c r="AB45"/>
  <c r="AB46"/>
  <c r="AB47"/>
  <c r="AA45"/>
  <c r="AA46"/>
  <c r="AA47"/>
  <c r="AD35" i="6"/>
  <c r="AC35"/>
  <c r="AB35"/>
  <c r="AA35"/>
  <c r="AD45" i="4"/>
  <c r="AD46"/>
  <c r="AD47"/>
  <c r="AC45"/>
  <c r="AC46"/>
  <c r="AC47"/>
  <c r="AB45"/>
  <c r="AB46"/>
  <c r="AB47"/>
  <c r="AA45"/>
  <c r="AA46"/>
  <c r="AA47"/>
  <c r="AD45" i="3"/>
  <c r="AD46"/>
  <c r="AD47"/>
  <c r="AC45"/>
  <c r="AC46"/>
  <c r="AC47"/>
  <c r="AB45"/>
  <c r="AB46"/>
  <c r="AB47"/>
  <c r="AA45"/>
  <c r="AA46"/>
  <c r="AA47"/>
  <c r="AE45" i="2"/>
  <c r="AE46"/>
  <c r="AE47"/>
  <c r="AD45"/>
  <c r="AD46"/>
  <c r="AD47"/>
  <c r="AC45"/>
  <c r="AC46"/>
  <c r="AC47"/>
  <c r="AB45"/>
  <c r="AB46"/>
  <c r="AB47"/>
  <c r="AD45" i="1"/>
  <c r="AD46"/>
  <c r="AD47"/>
  <c r="AC45"/>
  <c r="AC46"/>
  <c r="AC47"/>
  <c r="AB45"/>
  <c r="AB46"/>
  <c r="AB47"/>
  <c r="AA45"/>
  <c r="AA46"/>
  <c r="AA47"/>
  <c r="AD43" i="6"/>
  <c r="AD44"/>
  <c r="AC43"/>
  <c r="AC44"/>
  <c r="AB43"/>
  <c r="AB44"/>
  <c r="AA43"/>
  <c r="AA44"/>
  <c r="BD43" i="5"/>
  <c r="BD44"/>
  <c r="AC43"/>
  <c r="AC44"/>
  <c r="AB43"/>
  <c r="AB44"/>
  <c r="AA43"/>
  <c r="AA44"/>
  <c r="AD43" i="4"/>
  <c r="AD44"/>
  <c r="AC43"/>
  <c r="AC44"/>
  <c r="AB43"/>
  <c r="AB44"/>
  <c r="AA43"/>
  <c r="AA44"/>
  <c r="AD43" i="3"/>
  <c r="AD44"/>
  <c r="AC43"/>
  <c r="AC44"/>
  <c r="AB43"/>
  <c r="AB44"/>
  <c r="AA43"/>
  <c r="AA44"/>
  <c r="AD44" i="2"/>
  <c r="AE43"/>
  <c r="AE44"/>
  <c r="AD43"/>
  <c r="AC43"/>
  <c r="AC44"/>
  <c r="AB44"/>
  <c r="AB43"/>
  <c r="AD43" i="1"/>
  <c r="AD44"/>
  <c r="AB44"/>
  <c r="AC43"/>
  <c r="AC44"/>
  <c r="AB43"/>
  <c r="AA43"/>
  <c r="AA44"/>
  <c r="AH57" i="6" l="1"/>
  <c r="AH57" i="4"/>
  <c r="AI81" i="2"/>
  <c r="AH111" i="3"/>
  <c r="AI58" i="2"/>
  <c r="AD57" i="6"/>
  <c r="AH109"/>
  <c r="AD57" i="5"/>
  <c r="AH110"/>
  <c r="AH81" i="3"/>
  <c r="AD57" i="4"/>
  <c r="AH110"/>
  <c r="AD58" i="3"/>
  <c r="AH58"/>
  <c r="AE58" i="2"/>
  <c r="AI111"/>
  <c r="AH111" i="1"/>
  <c r="AD58"/>
  <c r="AD40" i="6"/>
  <c r="AD41"/>
  <c r="AD42"/>
  <c r="AC40"/>
  <c r="AC41"/>
  <c r="AC42"/>
  <c r="AB40"/>
  <c r="AB41"/>
  <c r="AB42"/>
  <c r="AA40"/>
  <c r="AA41"/>
  <c r="AA42"/>
  <c r="BD40" i="5"/>
  <c r="BD41"/>
  <c r="BD42"/>
  <c r="AC40"/>
  <c r="AC41"/>
  <c r="AC42"/>
  <c r="AB40"/>
  <c r="AB41"/>
  <c r="AB42"/>
  <c r="AA40"/>
  <c r="AA41"/>
  <c r="AA42"/>
  <c r="AD40" i="4"/>
  <c r="AD41"/>
  <c r="AD42"/>
  <c r="AC40"/>
  <c r="AC41"/>
  <c r="AC42"/>
  <c r="AB40"/>
  <c r="AB41"/>
  <c r="AB42"/>
  <c r="AA40"/>
  <c r="AA41"/>
  <c r="AA42"/>
  <c r="AD40" i="3"/>
  <c r="AD41"/>
  <c r="AD42"/>
  <c r="AC40"/>
  <c r="AC41"/>
  <c r="AC42"/>
  <c r="AB40"/>
  <c r="AB41"/>
  <c r="AB42"/>
  <c r="AA40"/>
  <c r="AA41"/>
  <c r="AA42"/>
  <c r="AE40" i="2"/>
  <c r="AE41"/>
  <c r="AE42"/>
  <c r="AD40"/>
  <c r="AD41"/>
  <c r="AD42"/>
  <c r="AC40"/>
  <c r="AC41"/>
  <c r="AC42"/>
  <c r="AB40"/>
  <c r="AB41"/>
  <c r="AB42"/>
  <c r="AD40" i="1"/>
  <c r="AD41"/>
  <c r="AD42"/>
  <c r="AC40"/>
  <c r="AC41"/>
  <c r="AC42"/>
  <c r="AB40"/>
  <c r="AB41"/>
  <c r="AB42"/>
  <c r="AA40"/>
  <c r="AA41"/>
  <c r="AA42"/>
  <c r="AD37" i="6" l="1"/>
  <c r="AD38"/>
  <c r="AD39"/>
  <c r="AC37"/>
  <c r="AC38"/>
  <c r="AC39"/>
  <c r="AB37"/>
  <c r="AB38"/>
  <c r="AB39"/>
  <c r="AA37"/>
  <c r="AA38"/>
  <c r="AA39"/>
  <c r="BD37" i="5"/>
  <c r="BD38"/>
  <c r="BD39"/>
  <c r="AC37"/>
  <c r="AC38"/>
  <c r="AC39"/>
  <c r="AB37"/>
  <c r="AB38"/>
  <c r="AB39"/>
  <c r="AA37"/>
  <c r="AA38"/>
  <c r="AA39"/>
  <c r="AD38" i="4"/>
  <c r="AD39"/>
  <c r="AD37"/>
  <c r="AC37"/>
  <c r="AC38"/>
  <c r="AC39"/>
  <c r="AB37"/>
  <c r="AB38"/>
  <c r="AB39"/>
  <c r="AA37"/>
  <c r="AA38"/>
  <c r="AA39"/>
  <c r="AD37" i="3"/>
  <c r="AD38"/>
  <c r="AD39"/>
  <c r="AC37"/>
  <c r="AC38"/>
  <c r="AC39"/>
  <c r="AB37"/>
  <c r="AB38"/>
  <c r="AB39"/>
  <c r="AA37"/>
  <c r="AA38"/>
  <c r="AA39"/>
  <c r="AE37" i="2"/>
  <c r="AE38"/>
  <c r="AE39"/>
  <c r="AD39"/>
  <c r="AD37"/>
  <c r="AD38"/>
  <c r="AC37"/>
  <c r="AC38"/>
  <c r="AC39"/>
  <c r="AB37"/>
  <c r="AB38"/>
  <c r="AB39"/>
  <c r="AD37" i="1"/>
  <c r="AD38"/>
  <c r="AD39"/>
  <c r="AC37"/>
  <c r="AC38"/>
  <c r="AC39"/>
  <c r="AB37"/>
  <c r="AB38"/>
  <c r="AB39"/>
  <c r="AA37"/>
  <c r="AA38"/>
  <c r="AA39"/>
  <c r="AD31" i="6"/>
  <c r="AD32"/>
  <c r="AD33"/>
  <c r="AD34"/>
  <c r="AD36"/>
  <c r="AC31"/>
  <c r="AC32"/>
  <c r="AC33"/>
  <c r="AC34"/>
  <c r="AC36"/>
  <c r="AB31"/>
  <c r="AB32"/>
  <c r="AB33"/>
  <c r="AB34"/>
  <c r="AB36"/>
  <c r="AA31"/>
  <c r="AA32"/>
  <c r="AA33"/>
  <c r="AA34"/>
  <c r="AA36"/>
  <c r="BD31" i="5"/>
  <c r="BD32"/>
  <c r="BD33"/>
  <c r="BD34"/>
  <c r="BD35"/>
  <c r="BD36"/>
  <c r="AC31"/>
  <c r="AC32"/>
  <c r="AC33"/>
  <c r="AC34"/>
  <c r="AC35"/>
  <c r="AC36"/>
  <c r="AB31"/>
  <c r="AB32"/>
  <c r="AB33"/>
  <c r="AB34"/>
  <c r="AB35"/>
  <c r="AB36"/>
  <c r="AA31"/>
  <c r="AA32"/>
  <c r="AA33"/>
  <c r="AA34"/>
  <c r="AA35"/>
  <c r="AA36"/>
  <c r="AD31" i="4"/>
  <c r="AD32"/>
  <c r="AD33"/>
  <c r="AD34"/>
  <c r="AD35"/>
  <c r="AD36"/>
  <c r="AC31"/>
  <c r="AC32"/>
  <c r="AC33"/>
  <c r="AC34"/>
  <c r="AC35"/>
  <c r="AC36"/>
  <c r="AB31"/>
  <c r="AB32"/>
  <c r="AB33"/>
  <c r="AB34"/>
  <c r="AB35"/>
  <c r="AB36"/>
  <c r="AA31"/>
  <c r="AA32"/>
  <c r="AA33"/>
  <c r="AA34"/>
  <c r="AA35"/>
  <c r="AA36"/>
  <c r="AD31" i="3"/>
  <c r="AD32"/>
  <c r="AD33"/>
  <c r="AD34"/>
  <c r="AD35"/>
  <c r="AD36"/>
  <c r="AC31"/>
  <c r="AC32"/>
  <c r="AC33"/>
  <c r="AC34"/>
  <c r="AC35"/>
  <c r="AC36"/>
  <c r="AB31"/>
  <c r="AB32"/>
  <c r="AB33"/>
  <c r="AB34"/>
  <c r="AB35"/>
  <c r="AB36"/>
  <c r="AA31"/>
  <c r="AA32"/>
  <c r="AA33"/>
  <c r="AA34"/>
  <c r="AA35"/>
  <c r="AA36"/>
  <c r="AE31" i="2"/>
  <c r="AE32"/>
  <c r="AE33"/>
  <c r="AE34"/>
  <c r="AE35"/>
  <c r="AE36"/>
  <c r="AD31"/>
  <c r="AD32"/>
  <c r="AD33"/>
  <c r="AD34"/>
  <c r="AD35"/>
  <c r="AD36"/>
  <c r="AC31"/>
  <c r="AC32"/>
  <c r="AC33"/>
  <c r="AC34"/>
  <c r="AC35"/>
  <c r="AC36"/>
  <c r="AB31"/>
  <c r="AB32"/>
  <c r="AB33"/>
  <c r="AB34"/>
  <c r="AB35"/>
  <c r="AB36"/>
  <c r="AD31" i="1"/>
  <c r="AD32"/>
  <c r="AD33"/>
  <c r="AD34"/>
  <c r="AD35"/>
  <c r="AD36"/>
  <c r="AC31"/>
  <c r="AC32"/>
  <c r="AC33"/>
  <c r="AC34"/>
  <c r="AC35"/>
  <c r="AC36"/>
  <c r="AB31"/>
  <c r="AB32"/>
  <c r="AB33"/>
  <c r="AB34"/>
  <c r="AB35"/>
  <c r="AB36"/>
  <c r="AA31"/>
  <c r="AA32"/>
  <c r="AA33"/>
  <c r="AA34"/>
  <c r="AA35"/>
  <c r="AA36"/>
  <c r="AD30" i="6" l="1"/>
  <c r="AC30"/>
  <c r="AB30"/>
  <c r="AA30"/>
  <c r="BD30" i="5"/>
  <c r="AC30"/>
  <c r="AB30"/>
  <c r="AA30"/>
  <c r="AD30" i="4"/>
  <c r="AC30"/>
  <c r="AB30"/>
  <c r="AA30"/>
  <c r="AD30" i="3"/>
  <c r="AC30"/>
  <c r="AB30"/>
  <c r="AA30"/>
  <c r="AE30" i="2"/>
  <c r="AD30"/>
  <c r="AC30"/>
  <c r="AB30"/>
  <c r="AD30" i="1"/>
  <c r="AC30"/>
  <c r="AB30"/>
  <c r="AA30"/>
  <c r="AD29" i="6"/>
  <c r="AC29"/>
  <c r="AB29"/>
  <c r="AA29"/>
  <c r="BD29" i="5"/>
  <c r="AC29"/>
  <c r="AB29"/>
  <c r="AA29"/>
  <c r="AD29" i="4"/>
  <c r="AC29"/>
  <c r="AB29"/>
  <c r="AA29"/>
  <c r="AD29" i="3"/>
  <c r="AC29"/>
  <c r="AB29"/>
  <c r="AA29"/>
  <c r="AE29" i="2"/>
  <c r="AD29"/>
  <c r="AC29"/>
  <c r="AB29"/>
  <c r="AD29" i="1"/>
  <c r="AC29"/>
  <c r="AB29"/>
  <c r="AA29"/>
  <c r="AD23" i="6"/>
  <c r="AD24"/>
  <c r="AD25"/>
  <c r="AD26"/>
  <c r="AD27"/>
  <c r="AD28"/>
  <c r="AC23"/>
  <c r="AC24"/>
  <c r="AC25"/>
  <c r="AC26"/>
  <c r="AC27"/>
  <c r="AC28"/>
  <c r="AB23"/>
  <c r="AB24"/>
  <c r="AB25"/>
  <c r="AB26"/>
  <c r="AB27"/>
  <c r="AB28"/>
  <c r="AA23"/>
  <c r="AA24"/>
  <c r="AA25"/>
  <c r="AA26"/>
  <c r="AA27"/>
  <c r="AA28"/>
  <c r="BD23" i="5"/>
  <c r="BD24"/>
  <c r="BD25"/>
  <c r="BD26"/>
  <c r="BD27"/>
  <c r="BD28"/>
  <c r="AC23"/>
  <c r="AC24"/>
  <c r="AC25"/>
  <c r="AC26"/>
  <c r="AC27"/>
  <c r="AC28"/>
  <c r="AB23"/>
  <c r="AB24"/>
  <c r="AB25"/>
  <c r="AB26"/>
  <c r="AB27"/>
  <c r="AB28"/>
  <c r="AA23"/>
  <c r="AA24"/>
  <c r="AA25"/>
  <c r="AA26"/>
  <c r="AA27"/>
  <c r="AA28"/>
  <c r="AD23" i="4"/>
  <c r="AD24"/>
  <c r="AD25"/>
  <c r="AD26"/>
  <c r="AD27"/>
  <c r="AD28"/>
  <c r="AC23"/>
  <c r="AC24"/>
  <c r="AC25"/>
  <c r="AC26"/>
  <c r="AC27"/>
  <c r="AC28"/>
  <c r="AB23"/>
  <c r="AB24"/>
  <c r="AB25"/>
  <c r="AB26"/>
  <c r="AB27"/>
  <c r="AB28"/>
  <c r="AA23"/>
  <c r="AA24"/>
  <c r="AA25"/>
  <c r="AA26"/>
  <c r="AA27"/>
  <c r="AA28"/>
  <c r="AD23" i="3"/>
  <c r="AD24"/>
  <c r="AD25"/>
  <c r="AD26"/>
  <c r="AD27"/>
  <c r="AD28"/>
  <c r="AC23"/>
  <c r="AC24"/>
  <c r="AC25"/>
  <c r="AC26"/>
  <c r="AC27"/>
  <c r="AC28"/>
  <c r="AB23"/>
  <c r="AB24"/>
  <c r="AB25"/>
  <c r="AB26"/>
  <c r="AB27"/>
  <c r="AB28"/>
  <c r="AA23"/>
  <c r="AA24"/>
  <c r="AA25"/>
  <c r="AA26"/>
  <c r="AA27"/>
  <c r="AA28"/>
  <c r="AE23" i="2"/>
  <c r="AE24"/>
  <c r="AE25"/>
  <c r="AE26"/>
  <c r="AE27"/>
  <c r="AE28"/>
  <c r="AD23"/>
  <c r="AD24"/>
  <c r="AD25"/>
  <c r="AD26"/>
  <c r="AD27"/>
  <c r="AD28"/>
  <c r="AC23"/>
  <c r="AC24"/>
  <c r="AC25"/>
  <c r="AC26"/>
  <c r="AC27"/>
  <c r="AC28"/>
  <c r="AB23"/>
  <c r="AB24"/>
  <c r="AB25"/>
  <c r="AB26"/>
  <c r="AB27"/>
  <c r="AB28"/>
  <c r="AD23" i="1"/>
  <c r="AD24"/>
  <c r="AD25"/>
  <c r="AD26"/>
  <c r="AD27"/>
  <c r="AD28"/>
  <c r="AC23"/>
  <c r="AC24"/>
  <c r="AC25"/>
  <c r="AC26"/>
  <c r="AC27"/>
  <c r="AC28"/>
  <c r="AB23"/>
  <c r="AB24"/>
  <c r="AB25"/>
  <c r="AB26"/>
  <c r="AB27"/>
  <c r="AB28"/>
  <c r="AA23"/>
  <c r="AA24"/>
  <c r="AA25"/>
  <c r="AA26"/>
  <c r="AA27"/>
  <c r="AA28"/>
  <c r="AD5" i="6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4"/>
  <c r="BD5" i="5"/>
  <c r="BD6"/>
  <c r="BD7"/>
  <c r="BD8"/>
  <c r="BD9"/>
  <c r="BD10"/>
  <c r="BD11"/>
  <c r="BD12"/>
  <c r="BD13"/>
  <c r="BD14"/>
  <c r="BD15"/>
  <c r="BD16"/>
  <c r="BD17"/>
  <c r="BD18"/>
  <c r="BD19"/>
  <c r="BD20"/>
  <c r="BD21"/>
  <c r="BD22"/>
  <c r="BD4"/>
  <c r="AD5" i="4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4"/>
  <c r="AD5" i="3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4"/>
  <c r="AE16" i="2"/>
  <c r="AE17"/>
  <c r="AE18"/>
  <c r="AE19"/>
  <c r="AE20"/>
  <c r="AE21"/>
  <c r="AE22"/>
  <c r="AE5"/>
  <c r="AE6"/>
  <c r="AE7"/>
  <c r="AE8"/>
  <c r="AE9"/>
  <c r="AE10"/>
  <c r="AE11"/>
  <c r="AE12"/>
  <c r="AE13"/>
  <c r="AE14"/>
  <c r="AE15"/>
  <c r="AE4"/>
  <c r="AD5" i="1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4"/>
  <c r="AC17" i="6"/>
  <c r="AC18"/>
  <c r="AC19"/>
  <c r="AC20"/>
  <c r="AC21"/>
  <c r="AC22"/>
  <c r="AB17"/>
  <c r="AB18"/>
  <c r="AB19"/>
  <c r="AB20"/>
  <c r="AB21"/>
  <c r="AB22"/>
  <c r="AA17"/>
  <c r="AA18"/>
  <c r="AA19"/>
  <c r="AA20"/>
  <c r="AA21"/>
  <c r="AA22"/>
  <c r="AC17" i="5"/>
  <c r="AC18"/>
  <c r="AC19"/>
  <c r="AC20"/>
  <c r="AC21"/>
  <c r="AC22"/>
  <c r="AB17"/>
  <c r="AB18"/>
  <c r="AB19"/>
  <c r="AB20"/>
  <c r="AB21"/>
  <c r="AB22"/>
  <c r="AA17"/>
  <c r="AA18"/>
  <c r="AA19"/>
  <c r="AA20"/>
  <c r="AA21"/>
  <c r="AA22"/>
  <c r="AC22" i="4"/>
  <c r="AC17"/>
  <c r="AC18"/>
  <c r="AC19"/>
  <c r="AC20"/>
  <c r="AC21"/>
  <c r="AB17"/>
  <c r="AB18"/>
  <c r="AB19"/>
  <c r="AB20"/>
  <c r="AB21"/>
  <c r="AB22"/>
  <c r="AA19"/>
  <c r="AA20"/>
  <c r="AA21"/>
  <c r="AA22"/>
  <c r="AA17"/>
  <c r="AA18"/>
  <c r="AC17" i="3"/>
  <c r="AC18"/>
  <c r="AC19"/>
  <c r="AC20"/>
  <c r="AC21"/>
  <c r="AC22"/>
  <c r="AB17"/>
  <c r="AB18"/>
  <c r="AB19"/>
  <c r="AB20"/>
  <c r="AB21"/>
  <c r="AB22"/>
  <c r="AA17"/>
  <c r="AA18"/>
  <c r="AA19"/>
  <c r="AA20"/>
  <c r="AA21"/>
  <c r="AA22"/>
  <c r="AD17" i="2"/>
  <c r="AD18"/>
  <c r="AD19"/>
  <c r="AD20"/>
  <c r="AD21"/>
  <c r="AD22"/>
  <c r="AC17"/>
  <c r="AC18"/>
  <c r="AC19"/>
  <c r="AC20"/>
  <c r="AC21"/>
  <c r="AC22"/>
  <c r="AB17"/>
  <c r="AB18"/>
  <c r="AB19"/>
  <c r="AB20"/>
  <c r="AB21"/>
  <c r="AB22"/>
  <c r="AC17" i="1"/>
  <c r="AC18"/>
  <c r="AC19"/>
  <c r="AC20"/>
  <c r="AC21"/>
  <c r="AC22"/>
  <c r="AB17"/>
  <c r="AB18"/>
  <c r="AB19"/>
  <c r="AB20"/>
  <c r="AB21"/>
  <c r="AB22"/>
  <c r="AA17"/>
  <c r="AA18"/>
  <c r="AA19"/>
  <c r="AA20"/>
  <c r="AA21"/>
  <c r="AA22"/>
  <c r="AC4" i="5"/>
  <c r="AC5" i="3"/>
  <c r="AC6"/>
  <c r="AC7"/>
  <c r="AC8"/>
  <c r="AC5" i="6"/>
  <c r="AC6"/>
  <c r="AC7"/>
  <c r="AC8"/>
  <c r="AC9"/>
  <c r="AC10"/>
  <c r="AC11"/>
  <c r="AC12"/>
  <c r="AC13"/>
  <c r="AC14"/>
  <c r="AC15"/>
  <c r="AC16"/>
  <c r="AC4"/>
  <c r="AC5" i="5"/>
  <c r="AC6"/>
  <c r="AC7"/>
  <c r="AC8"/>
  <c r="AC9"/>
  <c r="AC10"/>
  <c r="AC11"/>
  <c r="AC12"/>
  <c r="AC13"/>
  <c r="AC14"/>
  <c r="AC15"/>
  <c r="AC16"/>
  <c r="AC5" i="4"/>
  <c r="AC6"/>
  <c r="AC7"/>
  <c r="AC8"/>
  <c r="AC9"/>
  <c r="AC10"/>
  <c r="AC11"/>
  <c r="AC12"/>
  <c r="AC13"/>
  <c r="AC14"/>
  <c r="AC15"/>
  <c r="AC16"/>
  <c r="AC4"/>
  <c r="AC9" i="3"/>
  <c r="AC10"/>
  <c r="AC11"/>
  <c r="AC12"/>
  <c r="AC13"/>
  <c r="AC14"/>
  <c r="AC15"/>
  <c r="AC16"/>
  <c r="AC4"/>
  <c r="AD4" i="2"/>
  <c r="AD5"/>
  <c r="AD6"/>
  <c r="AD7"/>
  <c r="AD8"/>
  <c r="AD9"/>
  <c r="AD10"/>
  <c r="AD11"/>
  <c r="AD12"/>
  <c r="AD13"/>
  <c r="AD14"/>
  <c r="AD15"/>
  <c r="AD16"/>
  <c r="AC4"/>
  <c r="AC5"/>
  <c r="AC6"/>
  <c r="AC7"/>
  <c r="AC8"/>
  <c r="AC9"/>
  <c r="AC10"/>
  <c r="AC11"/>
  <c r="AC12"/>
  <c r="AC13"/>
  <c r="AC14"/>
  <c r="AC15"/>
  <c r="AC16"/>
  <c r="AB4"/>
  <c r="AB5"/>
  <c r="AB6"/>
  <c r="AB7"/>
  <c r="AB8"/>
  <c r="AB9"/>
  <c r="AB10"/>
  <c r="AB11"/>
  <c r="AB12"/>
  <c r="AB13"/>
  <c r="AB14"/>
  <c r="AB15"/>
  <c r="AB16"/>
  <c r="AC5" i="1"/>
  <c r="AC6"/>
  <c r="AC7"/>
  <c r="AC8"/>
  <c r="AC9"/>
  <c r="AC10"/>
  <c r="AC11"/>
  <c r="AC12"/>
  <c r="AC13"/>
  <c r="AC14"/>
  <c r="AC15"/>
  <c r="AC16"/>
  <c r="AC4"/>
  <c r="AB4" i="6"/>
  <c r="AB5"/>
  <c r="AB6"/>
  <c r="AB7"/>
  <c r="AB8"/>
  <c r="AB9"/>
  <c r="AB10"/>
  <c r="AB11"/>
  <c r="AB12"/>
  <c r="AB13"/>
  <c r="AB14"/>
  <c r="AB15"/>
  <c r="AB16"/>
  <c r="AA4"/>
  <c r="AA5"/>
  <c r="AA6"/>
  <c r="AA7"/>
  <c r="AA8"/>
  <c r="AA9"/>
  <c r="AA10"/>
  <c r="AA11"/>
  <c r="AA12"/>
  <c r="AA13"/>
  <c r="AA14"/>
  <c r="AA16"/>
  <c r="AB4" i="5"/>
  <c r="AB5"/>
  <c r="AB6"/>
  <c r="AB7"/>
  <c r="AB8"/>
  <c r="AB9"/>
  <c r="AB10"/>
  <c r="AB11"/>
  <c r="AB12"/>
  <c r="AB13"/>
  <c r="AB14"/>
  <c r="AB15"/>
  <c r="AB16"/>
  <c r="AA4"/>
  <c r="AA5"/>
  <c r="AA6"/>
  <c r="AA7"/>
  <c r="AA8"/>
  <c r="AA9"/>
  <c r="AA10"/>
  <c r="AA11"/>
  <c r="AA12"/>
  <c r="AA13"/>
  <c r="AA14"/>
  <c r="AA15"/>
  <c r="AA16"/>
  <c r="AB4" i="4"/>
  <c r="AB5"/>
  <c r="AB6"/>
  <c r="AB7"/>
  <c r="AB8"/>
  <c r="AB9"/>
  <c r="AB10"/>
  <c r="AB11"/>
  <c r="AB12"/>
  <c r="AB13"/>
  <c r="AB14"/>
  <c r="AB15"/>
  <c r="AB16"/>
  <c r="AA4"/>
  <c r="AA5"/>
  <c r="AA6"/>
  <c r="AA7"/>
  <c r="AA8"/>
  <c r="AA9"/>
  <c r="AA10"/>
  <c r="AA11"/>
  <c r="AA12"/>
  <c r="AA13"/>
  <c r="AA14"/>
  <c r="AA15"/>
  <c r="AA16"/>
  <c r="AB4" i="3"/>
  <c r="AB5"/>
  <c r="AB6"/>
  <c r="AB7"/>
  <c r="AB8"/>
  <c r="AB9"/>
  <c r="AB10"/>
  <c r="AB11"/>
  <c r="AB12"/>
  <c r="AB13"/>
  <c r="AB14"/>
  <c r="AB15"/>
  <c r="AB16"/>
  <c r="AA4"/>
  <c r="AA5"/>
  <c r="AA6"/>
  <c r="AA7"/>
  <c r="AA8"/>
  <c r="AA9"/>
  <c r="AA10"/>
  <c r="AA11"/>
  <c r="AA12"/>
  <c r="AA13"/>
  <c r="AA14"/>
  <c r="AA15"/>
  <c r="AA16"/>
  <c r="AB4" i="1"/>
  <c r="AB5"/>
  <c r="AB6"/>
  <c r="AB7"/>
  <c r="AB8"/>
  <c r="AB9"/>
  <c r="AB10"/>
  <c r="AB11"/>
  <c r="AB12"/>
  <c r="AB13"/>
  <c r="AB14"/>
  <c r="AB15"/>
  <c r="AB16"/>
  <c r="AA4"/>
  <c r="AA5"/>
  <c r="AA6"/>
  <c r="AA7"/>
  <c r="AA8"/>
  <c r="AA9"/>
  <c r="AA10"/>
  <c r="AA11"/>
  <c r="AA12"/>
  <c r="AA13"/>
  <c r="AA14"/>
  <c r="AA15"/>
  <c r="AA16"/>
</calcChain>
</file>

<file path=xl/connections.xml><?xml version="1.0" encoding="utf-8"?>
<connections xmlns="http://schemas.openxmlformats.org/spreadsheetml/2006/main">
  <connection id="1" name="41" type="6" refreshedVersion="3" background="1" saveData="1">
    <textPr codePage="850" sourceFile="C:\Users\melanie rouse\Desktop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" name="411" type="6" refreshedVersion="3" background="1" saveData="1">
    <textPr codePage="850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" name="4110" type="6" refreshedVersion="3" background="1" saveData="1">
    <textPr codePage="850" firstRow="33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4" name="4111" type="6" refreshedVersion="3" background="1" saveData="1">
    <textPr codePage="850" firstRow="3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5" name="4112" type="6" refreshedVersion="3" background="1" saveData="1">
    <textPr codePage="850" firstRow="4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6" name="4113" type="6" refreshedVersion="3" background="1" saveData="1">
    <textPr codePage="850" firstRow="42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" name="4114" type="6" refreshedVersion="3" background="1" saveData="1">
    <textPr codePage="850" firstRow="4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8" name="4115" type="6" refreshedVersion="3" background="1" saveData="1">
    <textPr codePage="850" firstRow="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9" name="4116" type="6" refreshedVersion="3" background="1">
    <textPr codePage="850" firstRow="5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0" name="4117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1" name="4118" type="6" refreshedVersion="3" background="1" saveData="1">
    <textPr codePage="850" firstRow="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2" name="4119" type="6" refreshedVersion="3" background="1" saveData="1">
    <textPr codePage="850" firstRow="1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3" name="412" type="6" refreshedVersion="3" background="1" saveData="1">
    <textPr codePage="850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4" name="4120" type="6" refreshedVersion="3" background="1" saveData="1">
    <textPr codePage="850" firstRow="1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5" name="4121" type="6" refreshedVersion="3" background="1" saveData="1">
    <textPr codePage="850" firstRow="2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6" name="4122" type="6" refreshedVersion="3" background="1" saveData="1">
    <textPr codePage="850" firstRow="1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7" name="4123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8" name="4124" type="6" refreshedVersion="3" background="1" saveData="1">
    <textPr codePage="850" firstRow="6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9" name="4125" type="6" refreshedVersion="3" background="1" saveData="1">
    <textPr codePage="850" firstRow="1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0" name="4126" type="6" refreshedVersion="3" background="1" saveData="1">
    <textPr codePage="850" firstRow="19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1" name="4127" type="6" refreshedVersion="3" background="1" saveData="1">
    <textPr codePage="850" firstRow="24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2" name="4128" type="6" refreshedVersion="3" background="1" saveData="1">
    <textPr codePage="850" firstRow="2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" name="4129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" name="413" type="6" refreshedVersion="3" background="1" saveData="1">
    <textPr codePage="850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5" name="4130" type="6" refreshedVersion="3" background="1" saveData="1">
    <textPr codePage="850" firstRow="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6" name="4131" type="6" refreshedVersion="3" background="1" saveData="1">
    <textPr codePage="850" firstRow="7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7" name="4132" type="6" refreshedVersion="3" background="1" saveData="1">
    <textPr codePage="850" firstRow="13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8" name="4133" type="6" refreshedVersion="3" background="1" saveData="1">
    <textPr codePage="850" firstRow="15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9" name="4134" type="6" refreshedVersion="3" background="1">
    <textPr codePage="850" firstRow="20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0" name="4135" type="6" refreshedVersion="3" background="1" saveData="1">
    <textPr codePage="850" firstRow="2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1" name="4136" type="6" refreshedVersion="3" background="1" saveData="1">
    <textPr codePage="850" firstRow="25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2" name="4137" type="6" refreshedVersion="3" background="1" saveData="1">
    <textPr codePage="850" firstRow="25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3" name="4138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4" name="41381" type="6" refreshedVersion="3" background="1" saveData="1">
    <textPr codePage="850" firstRow="29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5" name="4139" type="6" refreshedVersion="3" background="1" saveData="1">
    <textPr codePage="850" firstRow="4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6" name="414" type="6" refreshedVersion="3" background="1" saveData="1">
    <textPr codePage="850" firstRow="16" sourceFile="C:\Users\melanie rouse\Desktop\Thesis\Data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37" name="4140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5"/>
        <textField position="82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38" name="4141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59"/>
      </textFields>
    </textPr>
  </connection>
  <connection id="39" name="4142" type="6" refreshedVersion="3" background="1" saveData="1">
    <textPr codePage="85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0" name="4143" type="6" refreshedVersion="3" background="1" saveData="1">
    <textPr codePage="850" firstRow="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1" name="4144" type="6" refreshedVersion="3" background="1" saveData="1">
    <textPr codePage="850" firstRow="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2" name="4145" type="6" refreshedVersion="3" background="1" saveData="1">
    <textPr codePage="850" firstRow="1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59"/>
      </textFields>
    </textPr>
  </connection>
  <connection id="43" name="4146" type="6" refreshedVersion="3" background="1" saveData="1">
    <textPr codePage="850" firstRow="1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4" name="4147" type="6" refreshedVersion="3" background="1" saveData="1">
    <textPr codePage="850" firstRow="2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5" name="4148" type="6" refreshedVersion="3" background="1" saveData="1">
    <textPr codePage="850" firstRow="22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6" name="4149" type="6" refreshedVersion="3" background="1" saveData="1">
    <textPr codePage="850" firstRow="30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47" name="415" type="6" refreshedVersion="3" background="1" saveData="1">
    <textPr codePage="850" firstRow="22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48" name="416" type="6" refreshedVersion="3" background="1" saveData="1">
    <textPr codePage="850" firstRow="2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49" name="417" type="6" refreshedVersion="3" background="1" saveData="1">
    <textPr codePage="850" firstRow="2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50" name="418" type="6" refreshedVersion="3" background="1" saveData="1">
    <textPr codePage="850" firstRow="2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51" name="419" type="6" refreshedVersion="3" background="1" saveData="1">
    <textPr codePage="850" firstRow="28" sourceFile="C:\Users\melanie rouse\Desktop\Thesis\Data\41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52" name="42" type="6" refreshedVersion="3" background="1" saveData="1">
    <textPr codePage="850" sourceFile="C:\Users\melanie rouse\Desktop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53" name="421" type="6" refreshedVersion="3" background="1" saveData="1">
    <textPr codePage="850" sourceFile="C:\Users\melanie rouse\Desktop\Thesis\Data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54" name="4210" type="6" refreshedVersion="3" background="1" saveData="1">
    <textPr codePage="850" firstRow="4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55" name="4211" type="6" refreshedVersion="3" background="1" saveData="1">
    <textPr codePage="850" firstRow="4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56" name="4212" type="6" refreshedVersion="3" background="1" saveData="1">
    <textPr codePage="850" firstRow="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57" name="4213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58" name="4214" type="6" refreshedVersion="3" background="1" saveData="1">
    <textPr codePage="850" firstRow="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59" name="4215" type="6" refreshedVersion="3" background="1" saveData="1">
    <textPr codePage="850" firstRow="1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60" name="4216" type="6" refreshedVersion="3" background="1" saveData="1">
    <textPr codePage="850" firstRow="1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61" name="4217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62" name="4218" type="6" refreshedVersion="3" background="1" saveData="1">
    <textPr codePage="850" firstRow="7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63" name="4219" type="6" refreshedVersion="3" background="1" saveData="1">
    <textPr codePage="850" firstRow="18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64" name="422" type="6" refreshedVersion="3" background="1" saveData="1">
    <textPr codePage="850" firstRow="16" sourceFile="C:\Users\melanie rouse\Desktop\Thesis\Data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65" name="4220" type="6" refreshedVersion="3" background="1" saveData="1">
    <textPr codePage="850" firstRow="2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66" name="4221" type="6" refreshedVersion="3" background="1" saveData="1">
    <textPr codePage="850" firstRow="2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67" name="4222" type="6" refreshedVersion="3" background="1" saveData="1">
    <textPr codePage="850" firstRow="2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68" name="4223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69" name="4224" type="6" refreshedVersion="3" background="1" saveData="1">
    <textPr codePage="850" firstRow="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70" name="4225" type="6" refreshedVersion="3" background="1" saveData="1">
    <textPr codePage="850" firstRow="6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1" name="4226" type="6" refreshedVersion="3" background="1" saveData="1">
    <textPr codePage="850" firstRow="1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2" name="4227" type="6" refreshedVersion="3" background="1" saveData="1">
    <textPr codePage="850" firstRow="17" sourceFile="C:\Users\melanie rouse\Desktop\Thesis\Data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3" name="4228" type="6" refreshedVersion="3" background="1" saveData="1">
    <textPr codePage="850" firstRow="23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4" name="4229" type="6" refreshedVersion="3" background="1" saveData="1">
    <textPr codePage="850" firstRow="27" sourceFile="C:\Users\melanie rouse\Desktop\Thesis\Data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5" name="423" type="6" refreshedVersion="3" background="1" saveData="1">
    <textPr codePage="850" firstRow="2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76" name="4230" type="6" refreshedVersion="3" background="1" saveData="1">
    <textPr codePage="850" firstRow="2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77" name="4231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78" name="4232" type="6" refreshedVersion="3" background="1" saveData="1">
    <textPr codePage="850" firstRow="4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79" name="4233" type="6" refreshedVersion="3" background="1" saveData="1">
    <textPr codePage="850" firstRow="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80" name="4234" type="6" refreshedVersion="3" background="1" saveData="1">
    <textPr codePage="850" firstRow="1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81" name="4235" type="6" refreshedVersion="3" background="1" saveData="1">
    <textPr codePage="850" firstRow="23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82" name="4236" type="6" refreshedVersion="3" background="1" saveData="1">
    <textPr codePage="850" firstRow="2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83" name="4237" type="6" refreshedVersion="3" background="1" saveData="1">
    <textPr codePage="850" firstRow="1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84" name="4238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85" name="4239" type="6" refreshedVersion="3" background="1" saveData="1">
    <textPr codePage="850" firstRow="1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86" name="424" type="6" refreshedVersion="3" background="1" saveData="1">
    <textPr codePage="850" firstRow="26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87" name="4240" type="6" refreshedVersion="3" background="1" saveData="1">
    <textPr codePage="850" firstRow="2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88" name="4241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89" name="4242" type="6" refreshedVersion="3" background="1" saveData="1">
    <textPr codePage="850" firstRow="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90" name="4243" type="6" refreshedVersion="3" background="1" saveData="1">
    <textPr codePage="850" firstRow="6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91" name="4244" type="6" refreshedVersion="3" background="1" saveData="1">
    <textPr codePage="850" firstRow="1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92" name="4245" type="6" refreshedVersion="3" background="1" saveData="1">
    <textPr codePage="850" firstRow="12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93" name="4246" type="6" refreshedVersion="3" background="1" saveData="1">
    <textPr codePage="85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5"/>
        <textField position="82"/>
        <textField position="89"/>
        <textField position="97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94" name="4247" type="6" refreshedVersion="3" background="1" saveData="1">
    <textPr codePage="850" firstRow="9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5"/>
        <textField position="82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59"/>
      </textFields>
    </textPr>
  </connection>
  <connection id="95" name="4248" type="6" refreshedVersion="3" background="1" saveData="1">
    <textPr codePage="850" firstRow="8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96" name="4249" type="6" refreshedVersion="3" background="1" saveData="1">
    <textPr codePage="850" firstRow="1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97" name="425" type="6" refreshedVersion="3" background="1" saveData="1">
    <textPr codePage="850" firstRow="28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98" name="4250" type="6" refreshedVersion="3" background="1" saveData="1">
    <textPr codePage="850" firstRow="2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99" name="4251" type="6" refreshedVersion="3" background="1" saveData="1">
    <textPr codePage="850" firstRow="2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100" name="4252" type="6" refreshedVersion="3" background="1" saveData="1">
    <textPr codePage="850" firstRow="2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101" name="4253" type="6" refreshedVersion="3" background="1" saveData="1">
    <textPr codePage="850" firstRow="3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102" name="4254" type="6" refreshedVersion="3" background="1" saveData="1">
    <textPr codePage="850" firstRow="25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60"/>
      </textFields>
    </textPr>
  </connection>
  <connection id="103" name="426" type="6" refreshedVersion="3" background="1" saveData="1">
    <textPr codePage="850" firstRow="28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104" name="427" type="6" refreshedVersion="3" background="1" saveData="1">
    <textPr codePage="850" firstRow="34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105" name="428" type="6" refreshedVersion="3" background="1" saveData="1">
    <textPr codePage="850" firstRow="38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106" name="429" type="6" refreshedVersion="3" background="1" saveData="1">
    <textPr codePage="850" firstRow="40" sourceFile="C:\Users\melanie rouse\Desktop\Thesis\Data\42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107" name="43" type="6" refreshedVersion="3" background="1" saveData="1">
    <textPr codePage="850" sourceFile="C:\Users\melanie rouse\Desktop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08" name="431" type="6" refreshedVersion="3" background="1" saveData="1">
    <textPr codePage="850" sourceFile="C:\Users\melanie rouse\Desktop\Thesis\Data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09" name="4310" type="6" refreshedVersion="3" background="1" saveData="1">
    <textPr codePage="850" firstRow="42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0" name="4311" type="6" refreshedVersion="3" background="1" saveData="1">
    <textPr codePage="850" firstRow="4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1" name="4312" type="6" refreshedVersion="3" background="1" saveData="1">
    <textPr codePage="850" firstRow="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2" name="4313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3" name="4314" type="6" refreshedVersion="3" background="1" saveData="1">
    <textPr codePage="850" firstRow="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14" name="4315" type="6" refreshedVersion="3" background="1" saveData="1">
    <textPr codePage="850" firstRow="1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15" name="4316" type="6" refreshedVersion="3" background="1" saveData="1">
    <textPr codePage="850" firstRow="1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16" name="4317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17" name="4318" type="6" refreshedVersion="3" background="1" saveData="1">
    <textPr codePage="850" firstRow="7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8" name="4319" type="6" refreshedVersion="3" background="1" saveData="1">
    <textPr codePage="850" firstRow="18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19" name="432" type="6" refreshedVersion="3" background="1" saveData="1">
    <textPr codePage="850" firstRow="15" sourceFile="C:\Users\melanie rouse\Desktop\Thesis\Data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0" name="4320" type="6" refreshedVersion="3" background="1" saveData="1">
    <textPr codePage="850" firstRow="2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1" name="4321" type="6" refreshedVersion="3" background="1" saveData="1">
    <textPr codePage="850" firstRow="2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2" name="4322" type="6" refreshedVersion="3" background="1" saveData="1">
    <textPr codePage="850" firstRow="2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3" name="4323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4" name="4324" type="6" refreshedVersion="3" background="1" saveData="1">
    <textPr codePage="850" firstRow="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5" name="4325" type="6" refreshedVersion="3" background="1" saveData="1">
    <textPr codePage="850" firstRow="6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6" name="4326" type="6" refreshedVersion="3" background="1" saveData="1">
    <textPr codePage="850" firstRow="12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7" name="4327" type="6" refreshedVersion="3" background="1" saveData="1">
    <textPr codePage="850" firstRow="17" sourceFile="C:\Users\melanie rouse\Desktop\Thesis\Data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8" name="4328" type="6" refreshedVersion="3" background="1" saveData="1">
    <textPr codePage="850" firstRow="24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29" name="4329" type="6" refreshedVersion="3" background="1" saveData="1">
    <textPr codePage="850" firstRow="25" sourceFile="C:\Users\melanie rouse\Desktop\Thesis\Data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30" name="433" type="6" refreshedVersion="3" background="1" saveData="1">
    <textPr codePage="850" firstRow="21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31" name="4330" type="6" refreshedVersion="3" background="1" saveData="1">
    <textPr codePage="850" firstRow="29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32" name="4331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133" name="4332" type="6" refreshedVersion="3" background="1" saveData="1">
    <textPr codePage="850" firstRow="8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134" name="4333" type="6" refreshedVersion="3" background="1" saveData="1">
    <textPr codePage="850" firstRow="9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135" name="4334" type="6" refreshedVersion="3" background="1" saveData="1">
    <textPr codePage="850" firstRow="18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60"/>
      </textFields>
    </textPr>
  </connection>
  <connection id="136" name="4335" type="6" refreshedVersion="3" background="1" saveData="1">
    <textPr codePage="850" firstRow="1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1"/>
        <textField position="138"/>
        <textField position="145"/>
        <textField position="153"/>
        <textField position="159"/>
      </textFields>
    </textPr>
  </connection>
  <connection id="137" name="4336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38" name="4337" type="6" refreshedVersion="3" background="1" saveData="1">
    <textPr codePage="850" firstRow="1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39" name="4338" type="6" refreshedVersion="3" background="1" saveData="1">
    <textPr codePage="850" firstRow="2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59"/>
      </textFields>
    </textPr>
  </connection>
  <connection id="140" name="4339" type="6" refreshedVersion="3" background="1" saveData="1">
    <textPr codePage="850" firstRow="22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2"/>
        <textField position="159"/>
      </textFields>
    </textPr>
  </connection>
  <connection id="141" name="434" type="6" refreshedVersion="3" background="1" saveData="1">
    <textPr codePage="850" firstRow="26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42" name="4340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5"/>
        <textField position="82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43" name="4341" type="6" refreshedVersion="3" background="1" saveData="1">
    <textPr codePage="850" firstRow="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2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44" name="4342" type="6" refreshedVersion="3" background="1" saveData="1">
    <textPr codePage="850" firstRow="6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45" name="4343" type="6" refreshedVersion="3" background="1" saveData="1">
    <textPr codePage="85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46" name="4344" type="6" refreshedVersion="3" background="1" saveData="1">
    <textPr codePage="850" firstRow="9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47" name="4345" type="6" refreshedVersion="3" background="1" saveData="1">
    <textPr codePage="850" firstRow="1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48" name="4346" type="6" refreshedVersion="3" background="1" saveData="1">
    <textPr codePage="850" firstRow="1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49" name="4347" type="6" refreshedVersion="3" background="1" saveData="1">
    <textPr codePage="850" firstRow="2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50" name="4348" type="6" refreshedVersion="3" background="1" saveData="1">
    <textPr codePage="850" firstRow="20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51" name="4349" type="6" refreshedVersion="3" background="1">
    <textPr codePage="850" firstRow="25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52" name="435" type="6" refreshedVersion="3" background="1" saveData="1">
    <textPr codePage="850" firstRow="28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3" name="436" type="6" refreshedVersion="3" background="1" saveData="1">
    <textPr codePage="850" firstRow="29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4" name="437" type="6" refreshedVersion="3" background="1" saveData="1">
    <textPr codePage="850" firstRow="34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5" name="438" type="6" refreshedVersion="3" background="1" saveData="1">
    <textPr codePage="850" firstRow="38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6" name="439" type="6" refreshedVersion="3" background="1" saveData="1">
    <textPr codePage="850" firstRow="41" sourceFile="C:\Users\melanie rouse\Desktop\Thesis\Data\43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7" name="44" type="6" refreshedVersion="3" background="1" saveData="1">
    <textPr codePage="850" sourceFile="C:\Users\melanie rouse\Desktop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8" name="441" type="6" refreshedVersion="3" background="1" saveData="1">
    <textPr codePage="850" sourceFile="C:\Users\melanie rouse\Desktop\Thesis\Data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59" name="4410" type="6" refreshedVersion="3" background="1" saveData="1">
    <textPr codePage="850" firstRow="42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0" name="4411" type="6" refreshedVersion="3" background="1" saveData="1">
    <textPr codePage="850" firstRow="4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1" name="4412" type="6" refreshedVersion="3" background="1" saveData="1">
    <textPr codePage="850" firstRow="4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2" name="4413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3" name="4414" type="6" refreshedVersion="3" background="1" saveData="1">
    <textPr codePage="850" firstRow="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4" name="4415" type="6" refreshedVersion="3" background="1" saveData="1">
    <textPr codePage="850" firstRow="1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5" name="4416" type="6" refreshedVersion="3" background="1" saveData="1">
    <textPr codePage="850" firstRow="1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6" name="4417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7" name="4418" type="6" refreshedVersion="3" background="1" saveData="1">
    <textPr codePage="850" firstRow="7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8" name="4419" type="6" refreshedVersion="3" background="1" saveData="1">
    <textPr codePage="850" firstRow="17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69" name="442" type="6" refreshedVersion="3" background="1" saveData="1">
    <textPr codePage="850" firstRow="15" sourceFile="C:\Users\melanie rouse\Desktop\Thesis\Data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0" name="4420" type="6" refreshedVersion="3" background="1" saveData="1">
    <textPr codePage="850" firstRow="2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1" name="4421" type="6" refreshedVersion="3" background="1">
    <textPr codePage="850" firstRow="2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2" name="4422" type="6" refreshedVersion="3" background="1" saveData="1">
    <textPr codePage="850" firstRow="24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3" name="4423" type="6" refreshedVersion="3" background="1" saveData="1">
    <textPr codePage="850" firstRow="2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4" name="4424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175" name="4425" type="6" refreshedVersion="3" background="1" saveData="1">
    <textPr codePage="850" firstRow="4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6" name="4426" type="6" refreshedVersion="3" background="1" saveData="1">
    <textPr codePage="850" firstRow="4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7" name="4427" type="6" refreshedVersion="3" background="1" saveData="1">
    <textPr codePage="850" firstRow="11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8" name="4428" type="6" refreshedVersion="3" background="1" saveData="1">
    <textPr codePage="850" firstRow="17" sourceFile="C:\Users\melanie rouse\Desktop\Thesis\Data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79" name="4429" type="6" refreshedVersion="3" background="1" saveData="1">
    <textPr codePage="850" firstRow="23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0" name="443" type="6" refreshedVersion="3" background="1" saveData="1">
    <textPr codePage="850" firstRow="21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1" name="4430" type="6" refreshedVersion="3" background="1" saveData="1">
    <textPr codePage="850" firstRow="25" sourceFile="C:\Users\melanie rouse\Desktop\Thesis\Data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2" name="4431" type="6" refreshedVersion="3" background="1" saveData="1">
    <textPr codePage="850" firstRow="28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3" name="4432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4" name="4433" type="6" refreshedVersion="3" background="1" saveData="1">
    <textPr codePage="850" firstRow="8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5" name="4434" type="6" refreshedVersion="3" background="1" saveData="1">
    <textPr codePage="850" firstRow="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6" name="4435" type="6" refreshedVersion="3" background="1" saveData="1">
    <textPr codePage="850" firstRow="1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7" name="4436" type="6" refreshedVersion="3" background="1" saveData="1">
    <textPr codePage="850" firstRow="18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88" name="4437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89" name="4438" type="6" refreshedVersion="3" background="1" saveData="1">
    <textPr codePage="850" firstRow="1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90" name="4439" type="6" refreshedVersion="3" background="1" saveData="1">
    <textPr codePage="850" firstRow="2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191" name="444" type="6" refreshedVersion="3" background="1" saveData="1">
    <textPr codePage="850" firstRow="27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92" name="4440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93" name="4441" type="6" refreshedVersion="3" background="1" saveData="1">
    <textPr codePage="850" firstRow="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94" name="4442" type="6" refreshedVersion="3" background="1" saveData="1">
    <textPr codePage="850" firstRow="6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95" name="4443" type="6" refreshedVersion="3" background="1" saveData="1">
    <textPr codePage="850" firstRow="12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196" name="4444" type="6" refreshedVersion="3" background="1" saveData="1">
    <textPr codePage="850" firstRow="1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197" name="4445" type="6" refreshedVersion="3" background="1" saveData="1">
    <textPr codePage="85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198" name="4446" type="6" refreshedVersion="3" background="1" saveData="1">
    <textPr codePage="850" firstRow="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199" name="4447" type="6" refreshedVersion="3" background="1" saveData="1">
    <textPr codePage="850" firstRow="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59"/>
      </textFields>
    </textPr>
  </connection>
  <connection id="200" name="4448" type="6" refreshedVersion="3" background="1" saveData="1">
    <textPr codePage="850" firstRow="1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1" name="4449" type="6" refreshedVersion="3" background="1" saveData="1">
    <textPr codePage="850" firstRow="2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2" name="445" type="6" refreshedVersion="3" background="1" saveData="1">
    <textPr codePage="850" firstRow="28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03" name="4450" type="6" refreshedVersion="3" background="1" saveData="1">
    <textPr codePage="850" firstRow="2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4" name="4451" type="6" refreshedVersion="3" background="1" saveData="1">
    <textPr codePage="850" firstRow="22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5" name="4452" type="6" refreshedVersion="3" background="1" saveData="1">
    <textPr codePage="850" firstRow="25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6" name="4453" type="6" refreshedVersion="3" background="1" saveData="1">
    <textPr codePage="850" firstRow="2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7" name="4454" type="6" refreshedVersion="3" background="1" saveData="1">
    <textPr codePage="850" firstRow="30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08" name="446" type="6" refreshedVersion="3" background="1" saveData="1">
    <textPr codePage="850" firstRow="29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09" name="447" type="6" refreshedVersion="3" background="1" saveData="1">
    <textPr codePage="850" firstRow="34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10" name="448" type="6" refreshedVersion="3" background="1" saveData="1">
    <textPr codePage="850" firstRow="38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11" name="449" type="6" refreshedVersion="3" background="1" saveData="1">
    <textPr codePage="850" firstRow="41" sourceFile="C:\Users\melanie rouse\Desktop\Thesis\Data\4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12" name="45" type="6" refreshedVersion="3" background="1" saveData="1">
    <textPr codePage="850" sourceFile="C:\Users\melanie rouse\Desktop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13" name="451" type="6" refreshedVersion="3" background="1" saveData="1">
    <textPr codePage="850" sourceFile="C:\Users\melanie rouse\Desktop\Thesis\Data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14" name="4510" type="6" refreshedVersion="3" background="1" saveData="1">
    <textPr codePage="850" firstRow="32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15" name="4511" type="6" refreshedVersion="3" background="1" saveData="1">
    <textPr codePage="850" firstRow="4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16" name="4512" type="6" refreshedVersion="3" background="1">
    <textPr codePage="850" firstRow="49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17" name="4513" type="6" refreshedVersion="3" background="1" saveData="1">
    <textPr codePage="850" firstRow="49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18" name="4514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19" name="4515" type="6" refreshedVersion="3" background="1" saveData="1">
    <textPr codePage="850" firstRow="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20" name="4516" type="6" refreshedVersion="3" background="1" saveData="1">
    <textPr codePage="850" firstRow="1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21" name="4517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22" name="4518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3" name="4519" type="6" refreshedVersion="3" background="1" saveData="1">
    <textPr codePage="850" firstRow="7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4" name="452" type="6" refreshedVersion="3" background="1" saveData="1">
    <textPr codePage="850" firstRow="15" sourceFile="C:\Users\melanie rouse\Desktop\Thesis\Data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25" name="4520" type="6" refreshedVersion="3" background="1" saveData="1">
    <textPr codePage="850" firstRow="17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6" name="4521" type="6" refreshedVersion="3" background="1" saveData="1">
    <textPr codePage="850" firstRow="2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7" name="4522" type="6" refreshedVersion="3" background="1" saveData="1">
    <textPr codePage="850" firstRow="2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8" name="4523" type="6" refreshedVersion="3" background="1" saveData="1">
    <textPr codePage="850" firstRow="2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29" name="4524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0" name="4525" type="6" refreshedVersion="3" background="1" saveData="1">
    <textPr codePage="850" firstRow="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1" name="4526" type="6" refreshedVersion="3" background="1" saveData="1">
    <textPr codePage="850" firstRow="3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2" name="4527" type="6" refreshedVersion="3" background="1" saveData="1">
    <textPr codePage="850" firstRow="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3" name="4528" type="6" refreshedVersion="3" background="1" saveData="1">
    <textPr codePage="850" firstRow="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34" name="4529" type="6" refreshedVersion="3" background="1" saveData="1">
    <textPr codePage="850" firstRow="8" sourceFile="C:\Users\melanie rouse\Desktop\Thesis\Data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35" name="453" type="6" refreshedVersion="3" background="1" saveData="1">
    <textPr codePage="850" firstRow="21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36" name="4530" type="6" refreshedVersion="3" background="1" saveData="1">
    <textPr codePage="850" firstRow="1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37" name="4531" type="6" refreshedVersion="3" background="1" saveData="1">
    <textPr codePage="850" firstRow="15" sourceFile="C:\Users\melanie rouse\Desktop\Thesis\Data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38" name="4532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39" name="4533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0" name="4534" type="6" refreshedVersion="3" background="1" saveData="1">
    <textPr codePage="850" firstRow="8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1" name="4535" type="6" refreshedVersion="3" background="1" saveData="1">
    <textPr codePage="850" firstRow="11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2" name="4536" type="6" refreshedVersion="3" background="1" saveData="1">
    <textPr codePage="850" firstRow="2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3" name="4537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44" name="4538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60"/>
      </textFields>
    </textPr>
  </connection>
  <connection id="245" name="4539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246" name="454" type="6" refreshedVersion="3" background="1" saveData="1">
    <textPr codePage="850" firstRow="26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47" name="4540" type="6" refreshedVersion="3" background="1" saveData="1">
    <textPr codePage="850" firstRow="2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248" name="4541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49" name="4542" type="6" refreshedVersion="3" background="1" saveData="1">
    <textPr codePage="850" firstRow="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0" name="4543" type="6" refreshedVersion="3" background="1" saveData="1">
    <textPr codePage="850" firstRow="6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1" name="4544" type="6" refreshedVersion="3" background="1" saveData="1">
    <textPr codePage="850" firstRow="12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2" name="4545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3" name="4546" type="6" refreshedVersion="3" background="1" saveData="1">
    <textPr codePage="85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4" name="4547" type="6" refreshedVersion="3" background="1" saveData="1">
    <textPr codePage="850" firstRow="8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5" name="4548" type="6" refreshedVersion="3" background="1" saveData="1">
    <textPr codePage="850" firstRow="9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6" name="4549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7" name="455" type="6" refreshedVersion="3" background="1" saveData="1">
    <textPr codePage="850" firstRow="28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58" name="4550" type="6" refreshedVersion="3" background="1" saveData="1">
    <textPr codePage="850" firstRow="20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59" name="4551" type="6" refreshedVersion="3" background="1" saveData="1">
    <textPr codePage="850" firstRow="2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60" name="4552" type="6" refreshedVersion="3" background="1" saveData="1">
    <textPr codePage="850" firstRow="1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61" name="4553" type="6" refreshedVersion="3" background="1" saveData="1">
    <textPr codePage="850" firstRow="25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62" name="456" type="6" refreshedVersion="3" background="1" saveData="1">
    <textPr codePage="850" firstRow="29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63" name="457" type="6" refreshedVersion="3" background="1" saveData="1">
    <textPr codePage="850" firstRow="34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64" name="458" type="6" refreshedVersion="3" background="1" saveData="1">
    <textPr codePage="850" firstRow="38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65" name="459" type="6" refreshedVersion="3" background="1" saveData="1">
    <textPr codePage="850" firstRow="41" sourceFile="C:\Users\melanie rouse\Desktop\Thesis\Data\45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89"/>
        <textField position="96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266" name="46" type="6" refreshedVersion="3" background="1" saveData="1">
    <textPr codePage="850" sourceFile="C:\Users\melanie rouse\Desktop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67" name="461" type="6" refreshedVersion="3" background="1" saveData="1">
    <textPr codePage="850" sourceFile="C:\Users\melanie rouse\Desktop\Thesis\Data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68" name="4610" type="6" refreshedVersion="3" background="1" saveData="1">
    <textPr codePage="850" firstRow="42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69" name="4611" type="6" refreshedVersion="3" background="1" saveData="1">
    <textPr codePage="850" firstRow="4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70" name="4612" type="6" refreshedVersion="3" background="1" saveData="1">
    <textPr codePage="850" firstRow="48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71" name="4613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72" name="4614" type="6" refreshedVersion="3" background="1" saveData="1">
    <textPr codePage="850" firstRow="4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73" name="4615" type="6" refreshedVersion="3" background="1" saveData="1">
    <textPr codePage="850" firstRow="1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74" name="4616" type="6" refreshedVersion="3" background="1" saveData="1">
    <textPr codePage="850" firstRow="1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75" name="4617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76" name="4618" type="6" refreshedVersion="3" background="1" saveData="1">
    <textPr codePage="850" firstRow="7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77" name="4619" type="6" refreshedVersion="3" background="1" saveData="1">
    <textPr codePage="850" firstRow="17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78" name="462" type="6" refreshedVersion="3" background="1" saveData="1">
    <textPr codePage="850" firstRow="15" sourceFile="C:\Users\melanie rouse\Desktop\Thesis\Data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79" name="4620" type="6" refreshedVersion="3" background="1" saveData="1">
    <textPr codePage="850" firstRow="19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80" name="4621" type="6" refreshedVersion="3" background="1" saveData="1">
    <textPr codePage="850" firstRow="24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81" name="4622" type="6" refreshedVersion="3" background="1" saveData="1">
    <textPr codePage="850" firstRow="2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2"/>
        <textField position="160"/>
      </textFields>
    </textPr>
  </connection>
  <connection id="282" name="4623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83" name="4624" type="6" refreshedVersion="3" background="1" saveData="1">
    <textPr codePage="850" firstRow="2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84" name="4625" type="6" refreshedVersion="3" background="1" saveData="1">
    <textPr codePage="850" firstRow="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85" name="4626" type="6" refreshedVersion="3" background="1" saveData="1">
    <textPr codePage="850" firstRow="6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86" name="4627" type="6" refreshedVersion="3" background="1" saveData="1">
    <textPr codePage="850" firstRow="10" sourceFile="C:\Users\melanie rouse\Desktop\Thesis\Data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87" name="4628" type="6" refreshedVersion="3" background="1" saveData="1">
    <textPr codePage="850" firstRow="2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88" name="4629" type="6" refreshedVersion="3" background="1" saveData="1">
    <textPr codePage="850" firstRow="23" sourceFile="C:\Users\melanie rouse\Desktop\Thesis\Data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89" name="463" type="6" refreshedVersion="3" background="1" saveData="1">
    <textPr codePage="850" firstRow="21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90" name="4630" type="6" refreshedVersion="3" background="1" saveData="1">
    <textPr codePage="850" firstRow="2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291" name="4631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5"/>
        <textField position="131"/>
        <textField position="139"/>
        <textField position="145"/>
        <textField position="153"/>
        <textField position="160"/>
      </textFields>
    </textPr>
  </connection>
  <connection id="292" name="4632" type="6" refreshedVersion="3" background="1" saveData="1">
    <textPr codePage="850" firstRow="8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93" name="4633" type="6" refreshedVersion="3" background="1" saveData="1">
    <textPr codePage="850" firstRow="11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94" name="4634" type="6" refreshedVersion="3" background="1" saveData="1">
    <textPr codePage="850" firstRow="19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95" name="4635" type="6" refreshedVersion="3" background="1" saveData="1">
    <textPr codePage="850" firstRow="18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60"/>
      </textFields>
    </textPr>
  </connection>
  <connection id="296" name="4636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60"/>
      </textFields>
    </textPr>
  </connection>
  <connection id="297" name="4637" type="6" refreshedVersion="3" background="1" saveData="1">
    <textPr codePage="850" firstRow="1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98" name="4638" type="6" refreshedVersion="3" background="1" saveData="1">
    <textPr codePage="850" firstRow="2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9"/>
        <textField position="145"/>
        <textField position="153"/>
        <textField position="159"/>
      </textFields>
    </textPr>
  </connection>
  <connection id="299" name="4639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0" name="464" type="6" refreshedVersion="3" background="1" saveData="1">
    <textPr codePage="850" firstRow="26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01" name="4640" type="6" refreshedVersion="3" background="1" saveData="1">
    <textPr codePage="850" firstRow="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2" name="4641" type="6" refreshedVersion="3" background="1" saveData="1">
    <textPr codePage="850" firstRow="6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3" name="4642" type="6" refreshedVersion="3" background="1" saveData="1">
    <textPr codePage="850" firstRow="1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4" name="4643" type="6" refreshedVersion="3" background="1" saveData="1">
    <textPr codePage="850" firstRow="12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5" name="4644" type="6" refreshedVersion="3" background="1" saveData="1">
    <textPr codePage="85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5"/>
        <textField position="82"/>
        <textField position="90"/>
        <textField position="96"/>
        <textField position="103"/>
        <textField position="110"/>
        <textField position="117"/>
        <textField position="124"/>
        <textField position="132"/>
        <textField position="139"/>
        <textField position="145"/>
        <textField position="152"/>
        <textField position="159"/>
      </textFields>
    </textPr>
  </connection>
  <connection id="306" name="4645" type="6" refreshedVersion="3" background="1" saveData="1">
    <textPr codePage="850" firstRow="4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7" name="4646" type="6" refreshedVersion="3" background="1" saveData="1">
    <textPr codePage="850" firstRow="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8" name="4647" type="6" refreshedVersion="3" background="1" saveData="1">
    <textPr codePage="850" firstRow="1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09" name="4648" type="6" refreshedVersion="3" background="1" saveData="1">
    <textPr codePage="850" firstRow="1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10" name="4649" type="6" refreshedVersion="3" background="1" saveData="1">
    <textPr codePage="850" firstRow="1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11" name="465" type="6" refreshedVersion="3" background="1" saveData="1">
    <textPr codePage="850" firstRow="28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12" name="4650" type="6" refreshedVersion="3" background="1" saveData="1">
    <textPr codePage="850" firstRow="1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13" name="4651" type="6" refreshedVersion="3" background="1" saveData="1">
    <textPr codePage="850" firstRow="25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14" name="4652" type="6" refreshedVersion="3" background="1" saveData="1">
    <textPr codePage="850" firstRow="18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0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2"/>
        <textField position="138"/>
        <textField position="145"/>
        <textField position="153"/>
        <textField position="160"/>
      </textFields>
    </textPr>
  </connection>
  <connection id="315" name="466" type="6" refreshedVersion="3" background="1" saveData="1">
    <textPr codePage="850" firstRow="29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16" name="467" type="6" refreshedVersion="3" background="1" saveData="1">
    <textPr codePage="850" firstRow="34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17" name="468" type="6" refreshedVersion="3" background="1" saveData="1">
    <textPr codePage="850" firstRow="37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18" name="469" type="6" refreshedVersion="3" background="1" saveData="1">
    <textPr codePage="850" firstRow="40" sourceFile="C:\Users\melanie rouse\Desktop\Thesis\Data\46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  <connection id="319" name="46cond4" type="6" refreshedVersion="3" background="1" saveData="1">
    <textPr codePage="850" firstRow="25" sourceFile="C:\Users\melanie rouse\Desktop\Thesis\Data\46cond4.dat" delimited="0">
      <textFields count="26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7"/>
        <textField position="54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4"/>
        <textField position="131"/>
        <textField position="139"/>
        <textField position="145"/>
        <textField position="153"/>
        <textField position="159"/>
      </textFields>
    </textPr>
  </connection>
</connections>
</file>

<file path=xl/sharedStrings.xml><?xml version="1.0" encoding="utf-8"?>
<sst xmlns="http://schemas.openxmlformats.org/spreadsheetml/2006/main" count="394" uniqueCount="80">
  <si>
    <t>Hen</t>
  </si>
  <si>
    <t>Year</t>
  </si>
  <si>
    <t>Day</t>
  </si>
  <si>
    <t>Month</t>
  </si>
  <si>
    <t>VI</t>
  </si>
  <si>
    <t>Food</t>
  </si>
  <si>
    <t>Pecks L</t>
  </si>
  <si>
    <t>Pecks R</t>
  </si>
  <si>
    <t>Time L</t>
  </si>
  <si>
    <t>Time R</t>
  </si>
  <si>
    <t>Rft L</t>
  </si>
  <si>
    <t>Rft R</t>
  </si>
  <si>
    <t>Amt Eaten L</t>
  </si>
  <si>
    <t>Amt Eaten R</t>
  </si>
  <si>
    <t xml:space="preserve">L Eat Time </t>
  </si>
  <si>
    <t>R Eat Time</t>
  </si>
  <si>
    <t>Time</t>
  </si>
  <si>
    <t>1st Peck</t>
  </si>
  <si>
    <t>L PRP</t>
  </si>
  <si>
    <t>R PRP</t>
  </si>
  <si>
    <t>COL&gt;R</t>
  </si>
  <si>
    <t>COsR&gt;L</t>
  </si>
  <si>
    <t>COD P L&gt;R</t>
  </si>
  <si>
    <t>COD P R&gt;L</t>
  </si>
  <si>
    <t>Prop L</t>
  </si>
  <si>
    <t>Prop Time L</t>
  </si>
  <si>
    <t>Prop Eaten L</t>
  </si>
  <si>
    <t>Log PeckL/PeckR</t>
  </si>
  <si>
    <t>Change to condition 2 (wheat vs puffed wheat)</t>
  </si>
  <si>
    <t>Change to condition 2 (wheat versus puffed wheat)</t>
  </si>
  <si>
    <t>Log TimeL/TimeR</t>
  </si>
  <si>
    <t>LVolEaten</t>
  </si>
  <si>
    <t>RVolEaten</t>
  </si>
  <si>
    <t>Change to condition 3 (wheat vs pellets)</t>
  </si>
  <si>
    <t>1g pellets= 1.6cc</t>
  </si>
  <si>
    <t>1g puffed wheat= 11cc</t>
  </si>
  <si>
    <t>1g wheat= 1.5cc</t>
  </si>
  <si>
    <t xml:space="preserve">Hen </t>
  </si>
  <si>
    <t>Condition</t>
  </si>
  <si>
    <t>log TL/TR</t>
  </si>
  <si>
    <t>logqr</t>
  </si>
  <si>
    <t>log rL/rR</t>
  </si>
  <si>
    <t>logqT</t>
  </si>
  <si>
    <t>log VL/VR</t>
  </si>
  <si>
    <t>Log VolEatL/VolEatR</t>
  </si>
  <si>
    <t>Change to condition 4 (wheat vs pellets, puffed wheat post-feed)</t>
  </si>
  <si>
    <t>Left</t>
  </si>
  <si>
    <t>Right</t>
  </si>
  <si>
    <t>Post-feed</t>
  </si>
  <si>
    <t>wheat</t>
  </si>
  <si>
    <t>pellets</t>
  </si>
  <si>
    <t>PW</t>
  </si>
  <si>
    <t>Possible condition orders</t>
  </si>
  <si>
    <t>Not run, broken key</t>
  </si>
  <si>
    <t>Not run, key broken</t>
  </si>
  <si>
    <t>Not run, overweight</t>
  </si>
  <si>
    <t>Broken key</t>
  </si>
  <si>
    <t>Broken key/NRF</t>
  </si>
  <si>
    <t>NRF</t>
  </si>
  <si>
    <t>Broken mag</t>
  </si>
  <si>
    <t>Change to Condition 5 (wheat left, puffed wheat right, puffed wheat post-feed)</t>
  </si>
  <si>
    <t>Change to Condition 5 (wheat left, puffed wheat right, post-feed puffed wheat)</t>
  </si>
  <si>
    <t>Change to Condition 5 (wheat left, puffed wheat right, post-feed pellets)</t>
  </si>
  <si>
    <t>Change to Condition 6 (wheat left, puffed wheat right, wheat post-feed)</t>
  </si>
  <si>
    <t>Change to Condition 6 (wheat left, puffed wheat right, post-feed wheat)</t>
  </si>
  <si>
    <t>Change to Condition 6 (wheat left, puffed wheat right, pellets post-feed)</t>
  </si>
  <si>
    <t>broken key</t>
  </si>
  <si>
    <t>Change to Condition 7 (wheat vs pellets, post-feed wheat)</t>
  </si>
  <si>
    <t>Change to Condition 7 (wheat versus pellets, post-feed wheat)</t>
  </si>
  <si>
    <t>Change to Condition 8 (wheat versus pellets, post-feed pellets)</t>
  </si>
  <si>
    <t>Change to condition 8 (wheat versus pellets, post-feed pellets)</t>
  </si>
  <si>
    <t>log COD PeckL/PeckR</t>
  </si>
  <si>
    <t>log q COD PeckL/PeckR</t>
  </si>
  <si>
    <t>Log COD L/R</t>
  </si>
  <si>
    <t>Log Post COD L/R</t>
  </si>
  <si>
    <t>log Post COD L/R</t>
  </si>
  <si>
    <t>log q Post COD L/R</t>
  </si>
  <si>
    <t>logqV</t>
  </si>
  <si>
    <t>EINCH</t>
  </si>
  <si>
    <t>Columns A to Z contain the raw data found in Appendix A, and columns AA to AJ contain calculations used in analyses.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</si>
</sst>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0" xfId="0" applyNumberFormat="1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4" borderId="3" xfId="0" applyFont="1" applyFill="1" applyBorder="1"/>
    <xf numFmtId="0" fontId="0" fillId="4" borderId="4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0" xfId="0" applyFill="1"/>
    <xf numFmtId="0" fontId="0" fillId="3" borderId="5" xfId="0" applyFont="1" applyFill="1" applyBorder="1"/>
    <xf numFmtId="0" fontId="2" fillId="0" borderId="0" xfId="0" applyFont="1" applyFill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center"/>
      <protection locked="0"/>
    </xf>
    <xf numFmtId="0" fontId="2" fillId="8" borderId="0" xfId="0" applyFont="1" applyFill="1" applyAlignment="1">
      <alignment horizontal="center"/>
    </xf>
    <xf numFmtId="0" fontId="2" fillId="8" borderId="6" xfId="0" applyFont="1" applyFill="1" applyBorder="1" applyAlignment="1">
      <alignment horizontal="center"/>
    </xf>
    <xf numFmtId="164" fontId="0" fillId="0" borderId="0" xfId="0" applyNumberFormat="1"/>
    <xf numFmtId="164" fontId="0" fillId="0" borderId="0" xfId="0" applyNumberFormat="1" applyBorder="1"/>
  </cellXfs>
  <cellStyles count="1">
    <cellStyle name="Normal" xfId="0" builtinId="0"/>
  </cellStyles>
  <dxfs count="10"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41_1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41_36" connectionId="3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41_39" connectionId="4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41_21" connectionId="1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41_15" connectionId="1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41_31" connectionId="3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41_27" connectionId="2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41_25" connectionId="2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41_13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41_32" connectionId="3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41_38" connectionId="39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41_5" connectionId="5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41_29" connectionId="2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41_14" connectionId="1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41_34" connectionId="33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41_8" connectionId="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41_37" connectionId="38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41_2" connectionId="47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41_40" connectionId="41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41_6" connectionId="3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41_41" connectionId="42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41_28" connectionId="27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41_9" connectionId="6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41_3" connectionId="48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41_10" connectionId="7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41_45" connectionId="46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41_16" connectionId="14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41" connectionId="36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41_26" connectionId="25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41_20" connectionId="18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41_1" connectionId="2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41_19" connectionId="17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41_42" connectionId="43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41_24" connectionId="22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41_7" connectionId="4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41_4" connectionId="50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41_22" connectionId="20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41_17" connectionId="15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41_35" connectionId="35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41_44" connectionId="45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41_18" connectionId="16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41_23" connectionId="21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41_33" connectionId="32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41_43" connectionId="44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42_23" connectionId="69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42_31" connectionId="78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42_2" connectionId="75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42_13" connectionId="58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42" connectionId="64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42_22" connectionId="68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42_35" connectionId="82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42_8" connectionId="106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42_27" connectionId="73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42_32" connectionId="79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42_33" connectionId="80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42_16" connectionId="61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42_12" connectionId="57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42_48" connectionId="96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42_11" connectionId="56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42_25" connectionId="71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42_24" connectionId="70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42_46" connectionId="94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42_9" connectionId="54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42_49" connectionId="98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42_4" connectionId="97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42_28" connectionId="74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42_17" connectionId="62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42_44" connectionId="92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42_26" connectionId="72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42_52" connectionId="101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42_29" connectionId="76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42_18" connectionId="63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41_2" connectionId="34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42_43" connectionId="91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42_53" connectionId="102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42_39" connectionId="87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42_5" connectionId="103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42_34" connectionId="81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42_47" connectionId="95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42_38" connectionId="85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42_20" connectionId="66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42_14" connectionId="59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42_37" connectionId="84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42_6" connectionId="104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42_15" connectionId="60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42_42" connectionId="90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42_50" connectionId="99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42_3" connectionId="86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42_51" connectionId="100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42_10" connectionId="55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42_30" connectionId="77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42_45" connectionId="93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42_21" connectionId="67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42_41" connectionId="89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42_1" connectionId="53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42_7" connectionId="105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42_19" connectionId="65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42_40" connectionId="88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43_19" connectionId="120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43_4" connectionId="152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43_20" connectionId="121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43_1" connectionId="108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43_23" connectionId="124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43_12" connectionId="112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43_28" connectionId="129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43_14" connectionId="114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name="43_8" connectionId="156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name="43_46" connectionId="149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name="43_42" connectionId="145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name="43_36" connectionId="138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name="43_45" connectionId="148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name="43_2" connectionId="130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name="43_41" connectionId="144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name="43_38" connectionId="140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name="43_3" connectionId="141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name="43_35" connectionId="137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name="43_30" connectionId="132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name="43_16" connectionId="116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name="43_34" connectionId="136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name="43_47" connectionId="150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name="43_37" connectionId="139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name="43_29" connectionId="131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name="43_26" connectionId="127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name="43" connectionId="119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name="43_22" connectionId="123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name="43_18" connectionId="118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name="43_5" connectionId="153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name="43_9" connectionId="109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name="43_27" connectionId="128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name="43_40" connectionId="143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name="43_21" connectionId="122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name="43_39" connectionId="142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name="43_25" connectionId="126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name="43_6" connectionId="154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name="43_44" connectionId="147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name="43_24" connectionId="125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name="43_7" connectionId="155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name="43_10" connectionId="110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name="43_15" connectionId="115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name="43_31" connectionId="133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name="43_33" connectionId="135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name="43_32" connectionId="134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name="43_17" connectionId="117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name="43_43" connectionId="146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name="43_13" connectionId="113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name="43_11" connectionId="111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name="44_35" connectionId="187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name="44_5" connectionId="208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name="44_23" connectionId="174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name="44_37" connectionId="189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name="44_29" connectionId="181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name="44_32" connectionId="184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name="44_28" connectionId="179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name="44_3" connectionId="191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name="44_18" connectionId="168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name="44_24" connectionId="175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name="44_4" connectionId="202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name="44_42" connectionId="195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name="44_11" connectionId="161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name="44_47" connectionId="200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name="44_17" connectionId="167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name="44_26" connectionId="177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name="44_50" connectionId="204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name="44_51" connectionId="205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name="44_45" connectionId="198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name="44_21" connectionId="172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name="44_9" connectionId="159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name="44_19" connectionId="170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name="44_31" connectionId="183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name="44" connectionId="169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name="44_12" connectionId="162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name="44_44" connectionId="197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name="44_33" connectionId="185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name="44_48" connectionId="201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name="44_25" connectionId="176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name="44_38" connectionId="190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name="44_53" connectionId="207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name="44_8" connectionId="211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name="44_39" connectionId="192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name="44_43" connectionId="196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name="44_13" connectionId="163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name="44_52" connectionId="206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name="44_6" connectionId="209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name="44_1" connectionId="158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name="44_41" connectionId="194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name="44_16" connectionId="166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name="44_22" connectionId="173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name="44_2" connectionId="180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name="44_30" connectionId="182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name="44_14" connectionId="164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name="44_15" connectionId="165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name="44_40" connectionId="193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name="44_27" connectionId="178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name="44_7" connectionId="210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name="44_36" connectionId="188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name="44_46" connectionId="199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name="44_34" connectionId="186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name="44_10" connectionId="160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name="44_49" connectionId="203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name="45_33" connectionId="240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name="45_39" connectionId="247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name="45_51" connectionId="260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name="45_18" connectionId="223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name="45_52" connectionId="261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name="45_48" connectionId="256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name="45_29" connectionId="236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name="45_49" connectionId="258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name="45_35" connectionId="242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name="45_3" connectionId="246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name="45_24" connectionId="230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name="45_15" connectionId="220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name="45_8" connectionId="265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name="45_16" connectionId="221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name="45_12" connectionId="217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name="45_47" connectionId="255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name="45_19" connectionId="225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name="45_23" connectionId="229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name="45_43" connectionId="251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name="45_6" connectionId="263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name="45_41" connectionId="249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name="45_4" connectionId="257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name="45_30" connectionId="237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name="45_44" connectionId="252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name="45_21" connectionId="227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name="45_22" connectionId="228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name="45_46" connectionId="254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name="45_50" connectionId="259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name="45_31" connectionId="238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name="45" connectionId="224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name="45_27" connectionId="233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name="45_45" connectionId="253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name="45_20" connectionId="226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name="45_25" connectionId="231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name="45_42" connectionId="250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name="45_13" connectionId="218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name="45_34" connectionId="241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name="45_17" connectionId="222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name="45_37" connectionId="244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name="45_7" connectionId="264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name="45_1" connectionId="213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name="45_10" connectionId="215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name="45_38" connectionId="245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name="45_9" connectionId="214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name="45_28" connectionId="234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name="45_32" connectionId="239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name="45_26" connectionId="232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name="45_14" connectionId="219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name="45_36" connectionId="243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name="45_5" connectionId="262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name="45_40" connectionId="248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name="45_2" connectionId="235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name="46_34" connectionId="295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name="46_29" connectionId="290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name="46_16" connectionId="275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name="46_46" connectionId="308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name="46_24" connectionId="284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name="46_47" connectionId="309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name="46_33" connectionId="294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name="46_48" connectionId="310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name="46cond4" connectionId="319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name="46_10" connectionId="269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name="46_28" connectionId="288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name="46_42" connectionId="304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name="46_2" connectionId="289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name="46_13" connectionId="272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name="46_19" connectionId="279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name="46_40" connectionId="302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name="46_50" connectionId="313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name="46_51" connectionId="314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name="46_3" connectionId="300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name="46_11" connectionId="270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name="46_31" connectionId="292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name="46_4" connectionId="311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name="46_25" connectionId="285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name="46_14" connectionId="273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name="46_41" connectionId="303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name="46_44" connectionId="306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name="46_35" connectionId="296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name="46_15" connectionId="274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name="46_49" connectionId="312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name="46_12" connectionId="271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name="46_8" connectionId="318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name="46_30" connectionId="291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name="46_23" connectionId="283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name="46_37" connectionId="298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name="46_45" connectionId="307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name="46_26" connectionId="286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name="46_18" connectionId="277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name="46_20" connectionId="280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name="46_7" connectionId="317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name="46" connectionId="278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name="46_17" connectionId="276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name="46_5" connectionId="315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name="46_36" connectionId="297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name="46_1" connectionId="267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name="46_32" connectionId="293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name="46_43" connectionId="305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name="46_39" connectionId="301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name="46_21" connectionId="281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name="46_22" connectionId="282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name="46_27" connectionId="287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name="46_38" connectionId="299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name="46_6" connectionId="316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name="46_9" connectionId="268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2" name="Table2" displayName="Table2" ref="J1:U49" totalsRowShown="0">
  <autoFilter ref="J1:U49">
    <filterColumn colId="7"/>
    <filterColumn colId="8"/>
    <filterColumn colId="9"/>
    <filterColumn colId="10"/>
    <filterColumn colId="11"/>
  </autoFilter>
  <tableColumns count="12">
    <tableColumn id="1" name="Hen "/>
    <tableColumn id="2" name="Condition"/>
    <tableColumn id="3" name="log rL/rR" dataDxfId="9"/>
    <tableColumn id="4" name="log TL/TR" dataDxfId="8"/>
    <tableColumn id="5" name="logqr" dataDxfId="7"/>
    <tableColumn id="6" name="logqT" dataDxfId="6"/>
    <tableColumn id="7" name="log VL/VR" dataDxfId="5"/>
    <tableColumn id="12" name="logqV" dataDxfId="4"/>
    <tableColumn id="8" name="log COD PeckL/PeckR" dataDxfId="3"/>
    <tableColumn id="9" name="log q COD PeckL/PeckR" dataDxfId="2"/>
    <tableColumn id="10" name="log Post COD L/R" dataDxfId="1"/>
    <tableColumn id="11" name="log q Post COD L/R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7:D25" totalsRowShown="0">
  <autoFilter ref="A17:D25"/>
  <tableColumns count="4">
    <tableColumn id="1" name="Condition"/>
    <tableColumn id="2" name="Left"/>
    <tableColumn id="3" name="Right"/>
    <tableColumn id="4" name="Post-feed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26" Type="http://schemas.openxmlformats.org/officeDocument/2006/relationships/queryTable" Target="../queryTables/queryTable26.xml"/><Relationship Id="rId39" Type="http://schemas.openxmlformats.org/officeDocument/2006/relationships/queryTable" Target="../queryTables/queryTable39.xml"/><Relationship Id="rId3" Type="http://schemas.openxmlformats.org/officeDocument/2006/relationships/queryTable" Target="../queryTables/queryTable3.xml"/><Relationship Id="rId21" Type="http://schemas.openxmlformats.org/officeDocument/2006/relationships/queryTable" Target="../queryTables/queryTable21.xml"/><Relationship Id="rId34" Type="http://schemas.openxmlformats.org/officeDocument/2006/relationships/queryTable" Target="../queryTables/queryTable34.xml"/><Relationship Id="rId42" Type="http://schemas.openxmlformats.org/officeDocument/2006/relationships/queryTable" Target="../queryTables/queryTable42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5" Type="http://schemas.openxmlformats.org/officeDocument/2006/relationships/queryTable" Target="../queryTables/queryTable25.xml"/><Relationship Id="rId33" Type="http://schemas.openxmlformats.org/officeDocument/2006/relationships/queryTable" Target="../queryTables/queryTable33.xml"/><Relationship Id="rId38" Type="http://schemas.openxmlformats.org/officeDocument/2006/relationships/queryTable" Target="../queryTables/queryTable38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20" Type="http://schemas.openxmlformats.org/officeDocument/2006/relationships/queryTable" Target="../queryTables/queryTable20.xml"/><Relationship Id="rId29" Type="http://schemas.openxmlformats.org/officeDocument/2006/relationships/queryTable" Target="../queryTables/queryTable29.xml"/><Relationship Id="rId41" Type="http://schemas.openxmlformats.org/officeDocument/2006/relationships/queryTable" Target="../queryTables/queryTable41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24" Type="http://schemas.openxmlformats.org/officeDocument/2006/relationships/queryTable" Target="../queryTables/queryTable24.xml"/><Relationship Id="rId32" Type="http://schemas.openxmlformats.org/officeDocument/2006/relationships/queryTable" Target="../queryTables/queryTable32.xml"/><Relationship Id="rId37" Type="http://schemas.openxmlformats.org/officeDocument/2006/relationships/queryTable" Target="../queryTables/queryTable37.xml"/><Relationship Id="rId40" Type="http://schemas.openxmlformats.org/officeDocument/2006/relationships/queryTable" Target="../queryTables/queryTable40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23" Type="http://schemas.openxmlformats.org/officeDocument/2006/relationships/queryTable" Target="../queryTables/queryTable23.xml"/><Relationship Id="rId28" Type="http://schemas.openxmlformats.org/officeDocument/2006/relationships/queryTable" Target="../queryTables/queryTable28.xml"/><Relationship Id="rId36" Type="http://schemas.openxmlformats.org/officeDocument/2006/relationships/queryTable" Target="../queryTables/queryTable36.xml"/><Relationship Id="rId10" Type="http://schemas.openxmlformats.org/officeDocument/2006/relationships/queryTable" Target="../queryTables/queryTable10.xml"/><Relationship Id="rId19" Type="http://schemas.openxmlformats.org/officeDocument/2006/relationships/queryTable" Target="../queryTables/queryTable19.xml"/><Relationship Id="rId31" Type="http://schemas.openxmlformats.org/officeDocument/2006/relationships/queryTable" Target="../queryTables/queryTable31.xml"/><Relationship Id="rId44" Type="http://schemas.openxmlformats.org/officeDocument/2006/relationships/queryTable" Target="../queryTables/queryTable44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Relationship Id="rId22" Type="http://schemas.openxmlformats.org/officeDocument/2006/relationships/queryTable" Target="../queryTables/queryTable22.xml"/><Relationship Id="rId27" Type="http://schemas.openxmlformats.org/officeDocument/2006/relationships/queryTable" Target="../queryTables/queryTable27.xml"/><Relationship Id="rId30" Type="http://schemas.openxmlformats.org/officeDocument/2006/relationships/queryTable" Target="../queryTables/queryTable30.xml"/><Relationship Id="rId35" Type="http://schemas.openxmlformats.org/officeDocument/2006/relationships/queryTable" Target="../queryTables/queryTable35.xml"/><Relationship Id="rId43" Type="http://schemas.openxmlformats.org/officeDocument/2006/relationships/queryTable" Target="../queryTables/queryTable4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7.xml"/><Relationship Id="rId18" Type="http://schemas.openxmlformats.org/officeDocument/2006/relationships/queryTable" Target="../queryTables/queryTable62.xml"/><Relationship Id="rId26" Type="http://schemas.openxmlformats.org/officeDocument/2006/relationships/queryTable" Target="../queryTables/queryTable70.xml"/><Relationship Id="rId39" Type="http://schemas.openxmlformats.org/officeDocument/2006/relationships/queryTable" Target="../queryTables/queryTable83.xml"/><Relationship Id="rId3" Type="http://schemas.openxmlformats.org/officeDocument/2006/relationships/queryTable" Target="../queryTables/queryTable47.xml"/><Relationship Id="rId21" Type="http://schemas.openxmlformats.org/officeDocument/2006/relationships/queryTable" Target="../queryTables/queryTable65.xml"/><Relationship Id="rId34" Type="http://schemas.openxmlformats.org/officeDocument/2006/relationships/queryTable" Target="../queryTables/queryTable78.xml"/><Relationship Id="rId42" Type="http://schemas.openxmlformats.org/officeDocument/2006/relationships/queryTable" Target="../queryTables/queryTable86.xml"/><Relationship Id="rId47" Type="http://schemas.openxmlformats.org/officeDocument/2006/relationships/queryTable" Target="../queryTables/queryTable91.xml"/><Relationship Id="rId50" Type="http://schemas.openxmlformats.org/officeDocument/2006/relationships/queryTable" Target="../queryTables/queryTable94.xml"/><Relationship Id="rId7" Type="http://schemas.openxmlformats.org/officeDocument/2006/relationships/queryTable" Target="../queryTables/queryTable51.xml"/><Relationship Id="rId12" Type="http://schemas.openxmlformats.org/officeDocument/2006/relationships/queryTable" Target="../queryTables/queryTable56.xml"/><Relationship Id="rId17" Type="http://schemas.openxmlformats.org/officeDocument/2006/relationships/queryTable" Target="../queryTables/queryTable61.xml"/><Relationship Id="rId25" Type="http://schemas.openxmlformats.org/officeDocument/2006/relationships/queryTable" Target="../queryTables/queryTable69.xml"/><Relationship Id="rId33" Type="http://schemas.openxmlformats.org/officeDocument/2006/relationships/queryTable" Target="../queryTables/queryTable77.xml"/><Relationship Id="rId38" Type="http://schemas.openxmlformats.org/officeDocument/2006/relationships/queryTable" Target="../queryTables/queryTable82.xml"/><Relationship Id="rId46" Type="http://schemas.openxmlformats.org/officeDocument/2006/relationships/queryTable" Target="../queryTables/queryTable90.xml"/><Relationship Id="rId2" Type="http://schemas.openxmlformats.org/officeDocument/2006/relationships/queryTable" Target="../queryTables/queryTable46.xml"/><Relationship Id="rId16" Type="http://schemas.openxmlformats.org/officeDocument/2006/relationships/queryTable" Target="../queryTables/queryTable60.xml"/><Relationship Id="rId20" Type="http://schemas.openxmlformats.org/officeDocument/2006/relationships/queryTable" Target="../queryTables/queryTable64.xml"/><Relationship Id="rId29" Type="http://schemas.openxmlformats.org/officeDocument/2006/relationships/queryTable" Target="../queryTables/queryTable73.xml"/><Relationship Id="rId41" Type="http://schemas.openxmlformats.org/officeDocument/2006/relationships/queryTable" Target="../queryTables/queryTable85.xml"/><Relationship Id="rId54" Type="http://schemas.openxmlformats.org/officeDocument/2006/relationships/queryTable" Target="../queryTables/queryTable98.xml"/><Relationship Id="rId1" Type="http://schemas.openxmlformats.org/officeDocument/2006/relationships/queryTable" Target="../queryTables/queryTable45.xml"/><Relationship Id="rId6" Type="http://schemas.openxmlformats.org/officeDocument/2006/relationships/queryTable" Target="../queryTables/queryTable50.xml"/><Relationship Id="rId11" Type="http://schemas.openxmlformats.org/officeDocument/2006/relationships/queryTable" Target="../queryTables/queryTable55.xml"/><Relationship Id="rId24" Type="http://schemas.openxmlformats.org/officeDocument/2006/relationships/queryTable" Target="../queryTables/queryTable68.xml"/><Relationship Id="rId32" Type="http://schemas.openxmlformats.org/officeDocument/2006/relationships/queryTable" Target="../queryTables/queryTable76.xml"/><Relationship Id="rId37" Type="http://schemas.openxmlformats.org/officeDocument/2006/relationships/queryTable" Target="../queryTables/queryTable81.xml"/><Relationship Id="rId40" Type="http://schemas.openxmlformats.org/officeDocument/2006/relationships/queryTable" Target="../queryTables/queryTable84.xml"/><Relationship Id="rId45" Type="http://schemas.openxmlformats.org/officeDocument/2006/relationships/queryTable" Target="../queryTables/queryTable89.xml"/><Relationship Id="rId53" Type="http://schemas.openxmlformats.org/officeDocument/2006/relationships/queryTable" Target="../queryTables/queryTable97.xml"/><Relationship Id="rId5" Type="http://schemas.openxmlformats.org/officeDocument/2006/relationships/queryTable" Target="../queryTables/queryTable49.xml"/><Relationship Id="rId15" Type="http://schemas.openxmlformats.org/officeDocument/2006/relationships/queryTable" Target="../queryTables/queryTable59.xml"/><Relationship Id="rId23" Type="http://schemas.openxmlformats.org/officeDocument/2006/relationships/queryTable" Target="../queryTables/queryTable67.xml"/><Relationship Id="rId28" Type="http://schemas.openxmlformats.org/officeDocument/2006/relationships/queryTable" Target="../queryTables/queryTable72.xml"/><Relationship Id="rId36" Type="http://schemas.openxmlformats.org/officeDocument/2006/relationships/queryTable" Target="../queryTables/queryTable80.xml"/><Relationship Id="rId49" Type="http://schemas.openxmlformats.org/officeDocument/2006/relationships/queryTable" Target="../queryTables/queryTable93.xml"/><Relationship Id="rId10" Type="http://schemas.openxmlformats.org/officeDocument/2006/relationships/queryTable" Target="../queryTables/queryTable54.xml"/><Relationship Id="rId19" Type="http://schemas.openxmlformats.org/officeDocument/2006/relationships/queryTable" Target="../queryTables/queryTable63.xml"/><Relationship Id="rId31" Type="http://schemas.openxmlformats.org/officeDocument/2006/relationships/queryTable" Target="../queryTables/queryTable75.xml"/><Relationship Id="rId44" Type="http://schemas.openxmlformats.org/officeDocument/2006/relationships/queryTable" Target="../queryTables/queryTable88.xml"/><Relationship Id="rId52" Type="http://schemas.openxmlformats.org/officeDocument/2006/relationships/queryTable" Target="../queryTables/queryTable96.xml"/><Relationship Id="rId4" Type="http://schemas.openxmlformats.org/officeDocument/2006/relationships/queryTable" Target="../queryTables/queryTable48.xml"/><Relationship Id="rId9" Type="http://schemas.openxmlformats.org/officeDocument/2006/relationships/queryTable" Target="../queryTables/queryTable53.xml"/><Relationship Id="rId14" Type="http://schemas.openxmlformats.org/officeDocument/2006/relationships/queryTable" Target="../queryTables/queryTable58.xml"/><Relationship Id="rId22" Type="http://schemas.openxmlformats.org/officeDocument/2006/relationships/queryTable" Target="../queryTables/queryTable66.xml"/><Relationship Id="rId27" Type="http://schemas.openxmlformats.org/officeDocument/2006/relationships/queryTable" Target="../queryTables/queryTable71.xml"/><Relationship Id="rId30" Type="http://schemas.openxmlformats.org/officeDocument/2006/relationships/queryTable" Target="../queryTables/queryTable74.xml"/><Relationship Id="rId35" Type="http://schemas.openxmlformats.org/officeDocument/2006/relationships/queryTable" Target="../queryTables/queryTable79.xml"/><Relationship Id="rId43" Type="http://schemas.openxmlformats.org/officeDocument/2006/relationships/queryTable" Target="../queryTables/queryTable87.xml"/><Relationship Id="rId48" Type="http://schemas.openxmlformats.org/officeDocument/2006/relationships/queryTable" Target="../queryTables/queryTable92.xml"/><Relationship Id="rId8" Type="http://schemas.openxmlformats.org/officeDocument/2006/relationships/queryTable" Target="../queryTables/queryTable52.xml"/><Relationship Id="rId51" Type="http://schemas.openxmlformats.org/officeDocument/2006/relationships/queryTable" Target="../queryTables/queryTable9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06.xml"/><Relationship Id="rId13" Type="http://schemas.openxmlformats.org/officeDocument/2006/relationships/queryTable" Target="../queryTables/queryTable111.xml"/><Relationship Id="rId18" Type="http://schemas.openxmlformats.org/officeDocument/2006/relationships/queryTable" Target="../queryTables/queryTable116.xml"/><Relationship Id="rId26" Type="http://schemas.openxmlformats.org/officeDocument/2006/relationships/queryTable" Target="../queryTables/queryTable124.xml"/><Relationship Id="rId39" Type="http://schemas.openxmlformats.org/officeDocument/2006/relationships/queryTable" Target="../queryTables/queryTable137.xml"/><Relationship Id="rId3" Type="http://schemas.openxmlformats.org/officeDocument/2006/relationships/queryTable" Target="../queryTables/queryTable101.xml"/><Relationship Id="rId21" Type="http://schemas.openxmlformats.org/officeDocument/2006/relationships/queryTable" Target="../queryTables/queryTable119.xml"/><Relationship Id="rId34" Type="http://schemas.openxmlformats.org/officeDocument/2006/relationships/queryTable" Target="../queryTables/queryTable132.xml"/><Relationship Id="rId42" Type="http://schemas.openxmlformats.org/officeDocument/2006/relationships/queryTable" Target="../queryTables/queryTable140.xml"/><Relationship Id="rId47" Type="http://schemas.openxmlformats.org/officeDocument/2006/relationships/queryTable" Target="../queryTables/queryTable145.xml"/><Relationship Id="rId7" Type="http://schemas.openxmlformats.org/officeDocument/2006/relationships/queryTable" Target="../queryTables/queryTable105.xml"/><Relationship Id="rId12" Type="http://schemas.openxmlformats.org/officeDocument/2006/relationships/queryTable" Target="../queryTables/queryTable110.xml"/><Relationship Id="rId17" Type="http://schemas.openxmlformats.org/officeDocument/2006/relationships/queryTable" Target="../queryTables/queryTable115.xml"/><Relationship Id="rId25" Type="http://schemas.openxmlformats.org/officeDocument/2006/relationships/queryTable" Target="../queryTables/queryTable123.xml"/><Relationship Id="rId33" Type="http://schemas.openxmlformats.org/officeDocument/2006/relationships/queryTable" Target="../queryTables/queryTable131.xml"/><Relationship Id="rId38" Type="http://schemas.openxmlformats.org/officeDocument/2006/relationships/queryTable" Target="../queryTables/queryTable136.xml"/><Relationship Id="rId46" Type="http://schemas.openxmlformats.org/officeDocument/2006/relationships/queryTable" Target="../queryTables/queryTable144.xml"/><Relationship Id="rId2" Type="http://schemas.openxmlformats.org/officeDocument/2006/relationships/queryTable" Target="../queryTables/queryTable100.xml"/><Relationship Id="rId16" Type="http://schemas.openxmlformats.org/officeDocument/2006/relationships/queryTable" Target="../queryTables/queryTable114.xml"/><Relationship Id="rId20" Type="http://schemas.openxmlformats.org/officeDocument/2006/relationships/queryTable" Target="../queryTables/queryTable118.xml"/><Relationship Id="rId29" Type="http://schemas.openxmlformats.org/officeDocument/2006/relationships/queryTable" Target="../queryTables/queryTable127.xml"/><Relationship Id="rId41" Type="http://schemas.openxmlformats.org/officeDocument/2006/relationships/queryTable" Target="../queryTables/queryTable139.xml"/><Relationship Id="rId1" Type="http://schemas.openxmlformats.org/officeDocument/2006/relationships/queryTable" Target="../queryTables/queryTable99.xml"/><Relationship Id="rId6" Type="http://schemas.openxmlformats.org/officeDocument/2006/relationships/queryTable" Target="../queryTables/queryTable104.xml"/><Relationship Id="rId11" Type="http://schemas.openxmlformats.org/officeDocument/2006/relationships/queryTable" Target="../queryTables/queryTable109.xml"/><Relationship Id="rId24" Type="http://schemas.openxmlformats.org/officeDocument/2006/relationships/queryTable" Target="../queryTables/queryTable122.xml"/><Relationship Id="rId32" Type="http://schemas.openxmlformats.org/officeDocument/2006/relationships/queryTable" Target="../queryTables/queryTable130.xml"/><Relationship Id="rId37" Type="http://schemas.openxmlformats.org/officeDocument/2006/relationships/queryTable" Target="../queryTables/queryTable135.xml"/><Relationship Id="rId40" Type="http://schemas.openxmlformats.org/officeDocument/2006/relationships/queryTable" Target="../queryTables/queryTable138.xml"/><Relationship Id="rId45" Type="http://schemas.openxmlformats.org/officeDocument/2006/relationships/queryTable" Target="../queryTables/queryTable143.xml"/><Relationship Id="rId5" Type="http://schemas.openxmlformats.org/officeDocument/2006/relationships/queryTable" Target="../queryTables/queryTable103.xml"/><Relationship Id="rId15" Type="http://schemas.openxmlformats.org/officeDocument/2006/relationships/queryTable" Target="../queryTables/queryTable113.xml"/><Relationship Id="rId23" Type="http://schemas.openxmlformats.org/officeDocument/2006/relationships/queryTable" Target="../queryTables/queryTable121.xml"/><Relationship Id="rId28" Type="http://schemas.openxmlformats.org/officeDocument/2006/relationships/queryTable" Target="../queryTables/queryTable126.xml"/><Relationship Id="rId36" Type="http://schemas.openxmlformats.org/officeDocument/2006/relationships/queryTable" Target="../queryTables/queryTable134.xml"/><Relationship Id="rId10" Type="http://schemas.openxmlformats.org/officeDocument/2006/relationships/queryTable" Target="../queryTables/queryTable108.xml"/><Relationship Id="rId19" Type="http://schemas.openxmlformats.org/officeDocument/2006/relationships/queryTable" Target="../queryTables/queryTable117.xml"/><Relationship Id="rId31" Type="http://schemas.openxmlformats.org/officeDocument/2006/relationships/queryTable" Target="../queryTables/queryTable129.xml"/><Relationship Id="rId44" Type="http://schemas.openxmlformats.org/officeDocument/2006/relationships/queryTable" Target="../queryTables/queryTable142.xml"/><Relationship Id="rId4" Type="http://schemas.openxmlformats.org/officeDocument/2006/relationships/queryTable" Target="../queryTables/queryTable102.xml"/><Relationship Id="rId9" Type="http://schemas.openxmlformats.org/officeDocument/2006/relationships/queryTable" Target="../queryTables/queryTable107.xml"/><Relationship Id="rId14" Type="http://schemas.openxmlformats.org/officeDocument/2006/relationships/queryTable" Target="../queryTables/queryTable112.xml"/><Relationship Id="rId22" Type="http://schemas.openxmlformats.org/officeDocument/2006/relationships/queryTable" Target="../queryTables/queryTable120.xml"/><Relationship Id="rId27" Type="http://schemas.openxmlformats.org/officeDocument/2006/relationships/queryTable" Target="../queryTables/queryTable125.xml"/><Relationship Id="rId30" Type="http://schemas.openxmlformats.org/officeDocument/2006/relationships/queryTable" Target="../queryTables/queryTable128.xml"/><Relationship Id="rId35" Type="http://schemas.openxmlformats.org/officeDocument/2006/relationships/queryTable" Target="../queryTables/queryTable133.xml"/><Relationship Id="rId43" Type="http://schemas.openxmlformats.org/officeDocument/2006/relationships/queryTable" Target="../queryTables/queryTable141.xml"/><Relationship Id="rId48" Type="http://schemas.openxmlformats.org/officeDocument/2006/relationships/queryTable" Target="../queryTables/queryTable14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59.xml"/><Relationship Id="rId18" Type="http://schemas.openxmlformats.org/officeDocument/2006/relationships/queryTable" Target="../queryTables/queryTable164.xml"/><Relationship Id="rId26" Type="http://schemas.openxmlformats.org/officeDocument/2006/relationships/queryTable" Target="../queryTables/queryTable172.xml"/><Relationship Id="rId39" Type="http://schemas.openxmlformats.org/officeDocument/2006/relationships/queryTable" Target="../queryTables/queryTable185.xml"/><Relationship Id="rId3" Type="http://schemas.openxmlformats.org/officeDocument/2006/relationships/queryTable" Target="../queryTables/queryTable149.xml"/><Relationship Id="rId21" Type="http://schemas.openxmlformats.org/officeDocument/2006/relationships/queryTable" Target="../queryTables/queryTable167.xml"/><Relationship Id="rId34" Type="http://schemas.openxmlformats.org/officeDocument/2006/relationships/queryTable" Target="../queryTables/queryTable180.xml"/><Relationship Id="rId42" Type="http://schemas.openxmlformats.org/officeDocument/2006/relationships/queryTable" Target="../queryTables/queryTable188.xml"/><Relationship Id="rId47" Type="http://schemas.openxmlformats.org/officeDocument/2006/relationships/queryTable" Target="../queryTables/queryTable193.xml"/><Relationship Id="rId50" Type="http://schemas.openxmlformats.org/officeDocument/2006/relationships/queryTable" Target="../queryTables/queryTable196.xml"/><Relationship Id="rId7" Type="http://schemas.openxmlformats.org/officeDocument/2006/relationships/queryTable" Target="../queryTables/queryTable153.xml"/><Relationship Id="rId12" Type="http://schemas.openxmlformats.org/officeDocument/2006/relationships/queryTable" Target="../queryTables/queryTable158.xml"/><Relationship Id="rId17" Type="http://schemas.openxmlformats.org/officeDocument/2006/relationships/queryTable" Target="../queryTables/queryTable163.xml"/><Relationship Id="rId25" Type="http://schemas.openxmlformats.org/officeDocument/2006/relationships/queryTable" Target="../queryTables/queryTable171.xml"/><Relationship Id="rId33" Type="http://schemas.openxmlformats.org/officeDocument/2006/relationships/queryTable" Target="../queryTables/queryTable179.xml"/><Relationship Id="rId38" Type="http://schemas.openxmlformats.org/officeDocument/2006/relationships/queryTable" Target="../queryTables/queryTable184.xml"/><Relationship Id="rId46" Type="http://schemas.openxmlformats.org/officeDocument/2006/relationships/queryTable" Target="../queryTables/queryTable192.xml"/><Relationship Id="rId2" Type="http://schemas.openxmlformats.org/officeDocument/2006/relationships/queryTable" Target="../queryTables/queryTable148.xml"/><Relationship Id="rId16" Type="http://schemas.openxmlformats.org/officeDocument/2006/relationships/queryTable" Target="../queryTables/queryTable162.xml"/><Relationship Id="rId20" Type="http://schemas.openxmlformats.org/officeDocument/2006/relationships/queryTable" Target="../queryTables/queryTable166.xml"/><Relationship Id="rId29" Type="http://schemas.openxmlformats.org/officeDocument/2006/relationships/queryTable" Target="../queryTables/queryTable175.xml"/><Relationship Id="rId41" Type="http://schemas.openxmlformats.org/officeDocument/2006/relationships/queryTable" Target="../queryTables/queryTable187.xml"/><Relationship Id="rId1" Type="http://schemas.openxmlformats.org/officeDocument/2006/relationships/queryTable" Target="../queryTables/queryTable147.xml"/><Relationship Id="rId6" Type="http://schemas.openxmlformats.org/officeDocument/2006/relationships/queryTable" Target="../queryTables/queryTable152.xml"/><Relationship Id="rId11" Type="http://schemas.openxmlformats.org/officeDocument/2006/relationships/queryTable" Target="../queryTables/queryTable157.xml"/><Relationship Id="rId24" Type="http://schemas.openxmlformats.org/officeDocument/2006/relationships/queryTable" Target="../queryTables/queryTable170.xml"/><Relationship Id="rId32" Type="http://schemas.openxmlformats.org/officeDocument/2006/relationships/queryTable" Target="../queryTables/queryTable178.xml"/><Relationship Id="rId37" Type="http://schemas.openxmlformats.org/officeDocument/2006/relationships/queryTable" Target="../queryTables/queryTable183.xml"/><Relationship Id="rId40" Type="http://schemas.openxmlformats.org/officeDocument/2006/relationships/queryTable" Target="../queryTables/queryTable186.xml"/><Relationship Id="rId45" Type="http://schemas.openxmlformats.org/officeDocument/2006/relationships/queryTable" Target="../queryTables/queryTable191.xml"/><Relationship Id="rId53" Type="http://schemas.openxmlformats.org/officeDocument/2006/relationships/queryTable" Target="../queryTables/queryTable199.xml"/><Relationship Id="rId5" Type="http://schemas.openxmlformats.org/officeDocument/2006/relationships/queryTable" Target="../queryTables/queryTable151.xml"/><Relationship Id="rId15" Type="http://schemas.openxmlformats.org/officeDocument/2006/relationships/queryTable" Target="../queryTables/queryTable161.xml"/><Relationship Id="rId23" Type="http://schemas.openxmlformats.org/officeDocument/2006/relationships/queryTable" Target="../queryTables/queryTable169.xml"/><Relationship Id="rId28" Type="http://schemas.openxmlformats.org/officeDocument/2006/relationships/queryTable" Target="../queryTables/queryTable174.xml"/><Relationship Id="rId36" Type="http://schemas.openxmlformats.org/officeDocument/2006/relationships/queryTable" Target="../queryTables/queryTable182.xml"/><Relationship Id="rId49" Type="http://schemas.openxmlformats.org/officeDocument/2006/relationships/queryTable" Target="../queryTables/queryTable195.xml"/><Relationship Id="rId10" Type="http://schemas.openxmlformats.org/officeDocument/2006/relationships/queryTable" Target="../queryTables/queryTable156.xml"/><Relationship Id="rId19" Type="http://schemas.openxmlformats.org/officeDocument/2006/relationships/queryTable" Target="../queryTables/queryTable165.xml"/><Relationship Id="rId31" Type="http://schemas.openxmlformats.org/officeDocument/2006/relationships/queryTable" Target="../queryTables/queryTable177.xml"/><Relationship Id="rId44" Type="http://schemas.openxmlformats.org/officeDocument/2006/relationships/queryTable" Target="../queryTables/queryTable190.xml"/><Relationship Id="rId52" Type="http://schemas.openxmlformats.org/officeDocument/2006/relationships/queryTable" Target="../queryTables/queryTable198.xml"/><Relationship Id="rId4" Type="http://schemas.openxmlformats.org/officeDocument/2006/relationships/queryTable" Target="../queryTables/queryTable150.xml"/><Relationship Id="rId9" Type="http://schemas.openxmlformats.org/officeDocument/2006/relationships/queryTable" Target="../queryTables/queryTable155.xml"/><Relationship Id="rId14" Type="http://schemas.openxmlformats.org/officeDocument/2006/relationships/queryTable" Target="../queryTables/queryTable160.xml"/><Relationship Id="rId22" Type="http://schemas.openxmlformats.org/officeDocument/2006/relationships/queryTable" Target="../queryTables/queryTable168.xml"/><Relationship Id="rId27" Type="http://schemas.openxmlformats.org/officeDocument/2006/relationships/queryTable" Target="../queryTables/queryTable173.xml"/><Relationship Id="rId30" Type="http://schemas.openxmlformats.org/officeDocument/2006/relationships/queryTable" Target="../queryTables/queryTable176.xml"/><Relationship Id="rId35" Type="http://schemas.openxmlformats.org/officeDocument/2006/relationships/queryTable" Target="../queryTables/queryTable181.xml"/><Relationship Id="rId43" Type="http://schemas.openxmlformats.org/officeDocument/2006/relationships/queryTable" Target="../queryTables/queryTable189.xml"/><Relationship Id="rId48" Type="http://schemas.openxmlformats.org/officeDocument/2006/relationships/queryTable" Target="../queryTables/queryTable194.xml"/><Relationship Id="rId8" Type="http://schemas.openxmlformats.org/officeDocument/2006/relationships/queryTable" Target="../queryTables/queryTable154.xml"/><Relationship Id="rId51" Type="http://schemas.openxmlformats.org/officeDocument/2006/relationships/queryTable" Target="../queryTables/queryTable197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12.xml"/><Relationship Id="rId18" Type="http://schemas.openxmlformats.org/officeDocument/2006/relationships/queryTable" Target="../queryTables/queryTable217.xml"/><Relationship Id="rId26" Type="http://schemas.openxmlformats.org/officeDocument/2006/relationships/queryTable" Target="../queryTables/queryTable225.xml"/><Relationship Id="rId39" Type="http://schemas.openxmlformats.org/officeDocument/2006/relationships/queryTable" Target="../queryTables/queryTable238.xml"/><Relationship Id="rId3" Type="http://schemas.openxmlformats.org/officeDocument/2006/relationships/queryTable" Target="../queryTables/queryTable202.xml"/><Relationship Id="rId21" Type="http://schemas.openxmlformats.org/officeDocument/2006/relationships/queryTable" Target="../queryTables/queryTable220.xml"/><Relationship Id="rId34" Type="http://schemas.openxmlformats.org/officeDocument/2006/relationships/queryTable" Target="../queryTables/queryTable233.xml"/><Relationship Id="rId42" Type="http://schemas.openxmlformats.org/officeDocument/2006/relationships/queryTable" Target="../queryTables/queryTable241.xml"/><Relationship Id="rId47" Type="http://schemas.openxmlformats.org/officeDocument/2006/relationships/queryTable" Target="../queryTables/queryTable246.xml"/><Relationship Id="rId50" Type="http://schemas.openxmlformats.org/officeDocument/2006/relationships/queryTable" Target="../queryTables/queryTable249.xml"/><Relationship Id="rId7" Type="http://schemas.openxmlformats.org/officeDocument/2006/relationships/queryTable" Target="../queryTables/queryTable206.xml"/><Relationship Id="rId12" Type="http://schemas.openxmlformats.org/officeDocument/2006/relationships/queryTable" Target="../queryTables/queryTable211.xml"/><Relationship Id="rId17" Type="http://schemas.openxmlformats.org/officeDocument/2006/relationships/queryTable" Target="../queryTables/queryTable216.xml"/><Relationship Id="rId25" Type="http://schemas.openxmlformats.org/officeDocument/2006/relationships/queryTable" Target="../queryTables/queryTable224.xml"/><Relationship Id="rId33" Type="http://schemas.openxmlformats.org/officeDocument/2006/relationships/queryTable" Target="../queryTables/queryTable232.xml"/><Relationship Id="rId38" Type="http://schemas.openxmlformats.org/officeDocument/2006/relationships/queryTable" Target="../queryTables/queryTable237.xml"/><Relationship Id="rId46" Type="http://schemas.openxmlformats.org/officeDocument/2006/relationships/queryTable" Target="../queryTables/queryTable245.xml"/><Relationship Id="rId2" Type="http://schemas.openxmlformats.org/officeDocument/2006/relationships/queryTable" Target="../queryTables/queryTable201.xml"/><Relationship Id="rId16" Type="http://schemas.openxmlformats.org/officeDocument/2006/relationships/queryTable" Target="../queryTables/queryTable215.xml"/><Relationship Id="rId20" Type="http://schemas.openxmlformats.org/officeDocument/2006/relationships/queryTable" Target="../queryTables/queryTable219.xml"/><Relationship Id="rId29" Type="http://schemas.openxmlformats.org/officeDocument/2006/relationships/queryTable" Target="../queryTables/queryTable228.xml"/><Relationship Id="rId41" Type="http://schemas.openxmlformats.org/officeDocument/2006/relationships/queryTable" Target="../queryTables/queryTable240.xml"/><Relationship Id="rId1" Type="http://schemas.openxmlformats.org/officeDocument/2006/relationships/queryTable" Target="../queryTables/queryTable200.xml"/><Relationship Id="rId6" Type="http://schemas.openxmlformats.org/officeDocument/2006/relationships/queryTable" Target="../queryTables/queryTable205.xml"/><Relationship Id="rId11" Type="http://schemas.openxmlformats.org/officeDocument/2006/relationships/queryTable" Target="../queryTables/queryTable210.xml"/><Relationship Id="rId24" Type="http://schemas.openxmlformats.org/officeDocument/2006/relationships/queryTable" Target="../queryTables/queryTable223.xml"/><Relationship Id="rId32" Type="http://schemas.openxmlformats.org/officeDocument/2006/relationships/queryTable" Target="../queryTables/queryTable231.xml"/><Relationship Id="rId37" Type="http://schemas.openxmlformats.org/officeDocument/2006/relationships/queryTable" Target="../queryTables/queryTable236.xml"/><Relationship Id="rId40" Type="http://schemas.openxmlformats.org/officeDocument/2006/relationships/queryTable" Target="../queryTables/queryTable239.xml"/><Relationship Id="rId45" Type="http://schemas.openxmlformats.org/officeDocument/2006/relationships/queryTable" Target="../queryTables/queryTable244.xml"/><Relationship Id="rId5" Type="http://schemas.openxmlformats.org/officeDocument/2006/relationships/queryTable" Target="../queryTables/queryTable204.xml"/><Relationship Id="rId15" Type="http://schemas.openxmlformats.org/officeDocument/2006/relationships/queryTable" Target="../queryTables/queryTable214.xml"/><Relationship Id="rId23" Type="http://schemas.openxmlformats.org/officeDocument/2006/relationships/queryTable" Target="../queryTables/queryTable222.xml"/><Relationship Id="rId28" Type="http://schemas.openxmlformats.org/officeDocument/2006/relationships/queryTable" Target="../queryTables/queryTable227.xml"/><Relationship Id="rId36" Type="http://schemas.openxmlformats.org/officeDocument/2006/relationships/queryTable" Target="../queryTables/queryTable235.xml"/><Relationship Id="rId49" Type="http://schemas.openxmlformats.org/officeDocument/2006/relationships/queryTable" Target="../queryTables/queryTable248.xml"/><Relationship Id="rId10" Type="http://schemas.openxmlformats.org/officeDocument/2006/relationships/queryTable" Target="../queryTables/queryTable209.xml"/><Relationship Id="rId19" Type="http://schemas.openxmlformats.org/officeDocument/2006/relationships/queryTable" Target="../queryTables/queryTable218.xml"/><Relationship Id="rId31" Type="http://schemas.openxmlformats.org/officeDocument/2006/relationships/queryTable" Target="../queryTables/queryTable230.xml"/><Relationship Id="rId44" Type="http://schemas.openxmlformats.org/officeDocument/2006/relationships/queryTable" Target="../queryTables/queryTable243.xml"/><Relationship Id="rId52" Type="http://schemas.openxmlformats.org/officeDocument/2006/relationships/queryTable" Target="../queryTables/queryTable251.xml"/><Relationship Id="rId4" Type="http://schemas.openxmlformats.org/officeDocument/2006/relationships/queryTable" Target="../queryTables/queryTable203.xml"/><Relationship Id="rId9" Type="http://schemas.openxmlformats.org/officeDocument/2006/relationships/queryTable" Target="../queryTables/queryTable208.xml"/><Relationship Id="rId14" Type="http://schemas.openxmlformats.org/officeDocument/2006/relationships/queryTable" Target="../queryTables/queryTable213.xml"/><Relationship Id="rId22" Type="http://schemas.openxmlformats.org/officeDocument/2006/relationships/queryTable" Target="../queryTables/queryTable221.xml"/><Relationship Id="rId27" Type="http://schemas.openxmlformats.org/officeDocument/2006/relationships/queryTable" Target="../queryTables/queryTable226.xml"/><Relationship Id="rId30" Type="http://schemas.openxmlformats.org/officeDocument/2006/relationships/queryTable" Target="../queryTables/queryTable229.xml"/><Relationship Id="rId35" Type="http://schemas.openxmlformats.org/officeDocument/2006/relationships/queryTable" Target="../queryTables/queryTable234.xml"/><Relationship Id="rId43" Type="http://schemas.openxmlformats.org/officeDocument/2006/relationships/queryTable" Target="../queryTables/queryTable242.xml"/><Relationship Id="rId48" Type="http://schemas.openxmlformats.org/officeDocument/2006/relationships/queryTable" Target="../queryTables/queryTable247.xml"/><Relationship Id="rId8" Type="http://schemas.openxmlformats.org/officeDocument/2006/relationships/queryTable" Target="../queryTables/queryTable207.xml"/><Relationship Id="rId51" Type="http://schemas.openxmlformats.org/officeDocument/2006/relationships/queryTable" Target="../queryTables/queryTable250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64.xml"/><Relationship Id="rId18" Type="http://schemas.openxmlformats.org/officeDocument/2006/relationships/queryTable" Target="../queryTables/queryTable269.xml"/><Relationship Id="rId26" Type="http://schemas.openxmlformats.org/officeDocument/2006/relationships/queryTable" Target="../queryTables/queryTable277.xml"/><Relationship Id="rId39" Type="http://schemas.openxmlformats.org/officeDocument/2006/relationships/queryTable" Target="../queryTables/queryTable290.xml"/><Relationship Id="rId3" Type="http://schemas.openxmlformats.org/officeDocument/2006/relationships/queryTable" Target="../queryTables/queryTable254.xml"/><Relationship Id="rId21" Type="http://schemas.openxmlformats.org/officeDocument/2006/relationships/queryTable" Target="../queryTables/queryTable272.xml"/><Relationship Id="rId34" Type="http://schemas.openxmlformats.org/officeDocument/2006/relationships/queryTable" Target="../queryTables/queryTable285.xml"/><Relationship Id="rId42" Type="http://schemas.openxmlformats.org/officeDocument/2006/relationships/queryTable" Target="../queryTables/queryTable293.xml"/><Relationship Id="rId47" Type="http://schemas.openxmlformats.org/officeDocument/2006/relationships/queryTable" Target="../queryTables/queryTable298.xml"/><Relationship Id="rId50" Type="http://schemas.openxmlformats.org/officeDocument/2006/relationships/queryTable" Target="../queryTables/queryTable301.xml"/><Relationship Id="rId7" Type="http://schemas.openxmlformats.org/officeDocument/2006/relationships/queryTable" Target="../queryTables/queryTable258.xml"/><Relationship Id="rId12" Type="http://schemas.openxmlformats.org/officeDocument/2006/relationships/queryTable" Target="../queryTables/queryTable263.xml"/><Relationship Id="rId17" Type="http://schemas.openxmlformats.org/officeDocument/2006/relationships/queryTable" Target="../queryTables/queryTable268.xml"/><Relationship Id="rId25" Type="http://schemas.openxmlformats.org/officeDocument/2006/relationships/queryTable" Target="../queryTables/queryTable276.xml"/><Relationship Id="rId33" Type="http://schemas.openxmlformats.org/officeDocument/2006/relationships/queryTable" Target="../queryTables/queryTable284.xml"/><Relationship Id="rId38" Type="http://schemas.openxmlformats.org/officeDocument/2006/relationships/queryTable" Target="../queryTables/queryTable289.xml"/><Relationship Id="rId46" Type="http://schemas.openxmlformats.org/officeDocument/2006/relationships/queryTable" Target="../queryTables/queryTable297.xml"/><Relationship Id="rId2" Type="http://schemas.openxmlformats.org/officeDocument/2006/relationships/queryTable" Target="../queryTables/queryTable253.xml"/><Relationship Id="rId16" Type="http://schemas.openxmlformats.org/officeDocument/2006/relationships/queryTable" Target="../queryTables/queryTable267.xml"/><Relationship Id="rId20" Type="http://schemas.openxmlformats.org/officeDocument/2006/relationships/queryTable" Target="../queryTables/queryTable271.xml"/><Relationship Id="rId29" Type="http://schemas.openxmlformats.org/officeDocument/2006/relationships/queryTable" Target="../queryTables/queryTable280.xml"/><Relationship Id="rId41" Type="http://schemas.openxmlformats.org/officeDocument/2006/relationships/queryTable" Target="../queryTables/queryTable292.xml"/><Relationship Id="rId1" Type="http://schemas.openxmlformats.org/officeDocument/2006/relationships/queryTable" Target="../queryTables/queryTable252.xml"/><Relationship Id="rId6" Type="http://schemas.openxmlformats.org/officeDocument/2006/relationships/queryTable" Target="../queryTables/queryTable257.xml"/><Relationship Id="rId11" Type="http://schemas.openxmlformats.org/officeDocument/2006/relationships/queryTable" Target="../queryTables/queryTable262.xml"/><Relationship Id="rId24" Type="http://schemas.openxmlformats.org/officeDocument/2006/relationships/queryTable" Target="../queryTables/queryTable275.xml"/><Relationship Id="rId32" Type="http://schemas.openxmlformats.org/officeDocument/2006/relationships/queryTable" Target="../queryTables/queryTable283.xml"/><Relationship Id="rId37" Type="http://schemas.openxmlformats.org/officeDocument/2006/relationships/queryTable" Target="../queryTables/queryTable288.xml"/><Relationship Id="rId40" Type="http://schemas.openxmlformats.org/officeDocument/2006/relationships/queryTable" Target="../queryTables/queryTable291.xml"/><Relationship Id="rId45" Type="http://schemas.openxmlformats.org/officeDocument/2006/relationships/queryTable" Target="../queryTables/queryTable296.xml"/><Relationship Id="rId53" Type="http://schemas.openxmlformats.org/officeDocument/2006/relationships/queryTable" Target="../queryTables/queryTable304.xml"/><Relationship Id="rId5" Type="http://schemas.openxmlformats.org/officeDocument/2006/relationships/queryTable" Target="../queryTables/queryTable256.xml"/><Relationship Id="rId15" Type="http://schemas.openxmlformats.org/officeDocument/2006/relationships/queryTable" Target="../queryTables/queryTable266.xml"/><Relationship Id="rId23" Type="http://schemas.openxmlformats.org/officeDocument/2006/relationships/queryTable" Target="../queryTables/queryTable274.xml"/><Relationship Id="rId28" Type="http://schemas.openxmlformats.org/officeDocument/2006/relationships/queryTable" Target="../queryTables/queryTable279.xml"/><Relationship Id="rId36" Type="http://schemas.openxmlformats.org/officeDocument/2006/relationships/queryTable" Target="../queryTables/queryTable287.xml"/><Relationship Id="rId49" Type="http://schemas.openxmlformats.org/officeDocument/2006/relationships/queryTable" Target="../queryTables/queryTable300.xml"/><Relationship Id="rId10" Type="http://schemas.openxmlformats.org/officeDocument/2006/relationships/queryTable" Target="../queryTables/queryTable261.xml"/><Relationship Id="rId19" Type="http://schemas.openxmlformats.org/officeDocument/2006/relationships/queryTable" Target="../queryTables/queryTable270.xml"/><Relationship Id="rId31" Type="http://schemas.openxmlformats.org/officeDocument/2006/relationships/queryTable" Target="../queryTables/queryTable282.xml"/><Relationship Id="rId44" Type="http://schemas.openxmlformats.org/officeDocument/2006/relationships/queryTable" Target="../queryTables/queryTable295.xml"/><Relationship Id="rId52" Type="http://schemas.openxmlformats.org/officeDocument/2006/relationships/queryTable" Target="../queryTables/queryTable303.xml"/><Relationship Id="rId4" Type="http://schemas.openxmlformats.org/officeDocument/2006/relationships/queryTable" Target="../queryTables/queryTable255.xml"/><Relationship Id="rId9" Type="http://schemas.openxmlformats.org/officeDocument/2006/relationships/queryTable" Target="../queryTables/queryTable260.xml"/><Relationship Id="rId14" Type="http://schemas.openxmlformats.org/officeDocument/2006/relationships/queryTable" Target="../queryTables/queryTable265.xml"/><Relationship Id="rId22" Type="http://schemas.openxmlformats.org/officeDocument/2006/relationships/queryTable" Target="../queryTables/queryTable273.xml"/><Relationship Id="rId27" Type="http://schemas.openxmlformats.org/officeDocument/2006/relationships/queryTable" Target="../queryTables/queryTable278.xml"/><Relationship Id="rId30" Type="http://schemas.openxmlformats.org/officeDocument/2006/relationships/queryTable" Target="../queryTables/queryTable281.xml"/><Relationship Id="rId35" Type="http://schemas.openxmlformats.org/officeDocument/2006/relationships/queryTable" Target="../queryTables/queryTable286.xml"/><Relationship Id="rId43" Type="http://schemas.openxmlformats.org/officeDocument/2006/relationships/queryTable" Target="../queryTables/queryTable294.xml"/><Relationship Id="rId48" Type="http://schemas.openxmlformats.org/officeDocument/2006/relationships/queryTable" Target="../queryTables/queryTable299.xml"/><Relationship Id="rId8" Type="http://schemas.openxmlformats.org/officeDocument/2006/relationships/queryTable" Target="../queryTables/queryTable259.xml"/><Relationship Id="rId51" Type="http://schemas.openxmlformats.org/officeDocument/2006/relationships/queryTable" Target="../queryTables/queryTable30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05"/>
  <sheetViews>
    <sheetView tabSelected="1" workbookViewId="0"/>
  </sheetViews>
  <sheetFormatPr defaultRowHeight="15"/>
  <cols>
    <col min="1" max="3" width="3" customWidth="1"/>
    <col min="4" max="4" width="4" customWidth="1"/>
    <col min="5" max="5" width="3" customWidth="1"/>
    <col min="6" max="6" width="3" bestFit="1" customWidth="1"/>
    <col min="7" max="8" width="2" customWidth="1"/>
    <col min="9" max="9" width="4" customWidth="1"/>
    <col min="10" max="10" width="5" customWidth="1"/>
    <col min="11" max="11" width="4" customWidth="1"/>
    <col min="12" max="13" width="6" customWidth="1"/>
    <col min="14" max="15" width="3" customWidth="1"/>
    <col min="16" max="17" width="5" customWidth="1"/>
    <col min="18" max="19" width="3" customWidth="1"/>
    <col min="20" max="21" width="4" customWidth="1"/>
    <col min="22" max="23" width="5" customWidth="1"/>
    <col min="24" max="24" width="7" customWidth="1"/>
    <col min="25" max="26" width="5" customWidth="1"/>
    <col min="27" max="27" width="13.85546875" customWidth="1"/>
    <col min="28" max="28" width="10.85546875" customWidth="1"/>
    <col min="29" max="29" width="11.7109375" customWidth="1"/>
    <col min="30" max="30" width="15.85546875" customWidth="1"/>
    <col min="31" max="31" width="16.140625" customWidth="1"/>
    <col min="34" max="34" width="18.140625" customWidth="1"/>
    <col min="35" max="35" width="14.42578125" customWidth="1"/>
  </cols>
  <sheetData>
    <row r="1" spans="1:36">
      <c r="A1" t="s">
        <v>79</v>
      </c>
    </row>
    <row r="3" spans="1:3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A3" t="s">
        <v>24</v>
      </c>
      <c r="AB3" t="s">
        <v>25</v>
      </c>
      <c r="AC3" t="s">
        <v>26</v>
      </c>
      <c r="AD3" t="s">
        <v>27</v>
      </c>
      <c r="AE3" t="s">
        <v>30</v>
      </c>
      <c r="AF3" t="s">
        <v>31</v>
      </c>
      <c r="AG3" t="s">
        <v>32</v>
      </c>
      <c r="AH3" t="s">
        <v>44</v>
      </c>
      <c r="AI3" t="s">
        <v>73</v>
      </c>
      <c r="AJ3" t="s">
        <v>74</v>
      </c>
    </row>
    <row r="4" spans="1:36">
      <c r="A4">
        <v>41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2.4</v>
      </c>
      <c r="J4">
        <v>389</v>
      </c>
      <c r="K4">
        <v>465</v>
      </c>
      <c r="L4">
        <v>438.3</v>
      </c>
      <c r="M4">
        <v>791.3</v>
      </c>
      <c r="N4">
        <v>15</v>
      </c>
      <c r="O4">
        <v>15</v>
      </c>
      <c r="P4">
        <v>78.900000000000006</v>
      </c>
      <c r="Q4">
        <v>59.5</v>
      </c>
      <c r="R4">
        <v>62</v>
      </c>
      <c r="S4">
        <v>63</v>
      </c>
      <c r="T4">
        <v>126</v>
      </c>
      <c r="U4">
        <v>239</v>
      </c>
      <c r="V4">
        <v>13.8</v>
      </c>
      <c r="W4">
        <v>13.9</v>
      </c>
      <c r="X4">
        <v>1249.8</v>
      </c>
      <c r="Y4">
        <v>10.9</v>
      </c>
      <c r="Z4">
        <v>6.3</v>
      </c>
      <c r="AA4">
        <f t="shared" ref="AA4:AA67" si="0">J4/(J4+K4)</f>
        <v>0.45550351288056207</v>
      </c>
      <c r="AB4">
        <f t="shared" ref="AB4:AB67" si="1">L4/(L4+M4)</f>
        <v>0.35645738451528958</v>
      </c>
      <c r="AC4">
        <f>Y4/(Y4+Z4)</f>
        <v>0.63372093023255816</v>
      </c>
      <c r="AD4">
        <f>LOG(J4/K4,10)</f>
        <v>-7.750335156424619E-2</v>
      </c>
      <c r="AE4">
        <f>LOG10(L4/M4)</f>
        <v>-0.25656969507354999</v>
      </c>
      <c r="AF4">
        <f>PRODUCT(Y4,1.5)</f>
        <v>16.350000000000001</v>
      </c>
      <c r="AG4">
        <f>PRODUCT(Z4,1.5)</f>
        <v>9.4499999999999993</v>
      </c>
      <c r="AH4">
        <f>LOG10(AF4/AG4)</f>
        <v>0.23808594848704201</v>
      </c>
      <c r="AI4">
        <f>LOG10(U4/T4)</f>
        <v>0.27802735583057475</v>
      </c>
      <c r="AJ4">
        <f>LOG10((J4-U4)/(K4-T4))</f>
        <v>-0.35410843914740092</v>
      </c>
    </row>
    <row r="5" spans="1:36">
      <c r="A5">
        <v>41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2.8</v>
      </c>
      <c r="J5">
        <v>413</v>
      </c>
      <c r="K5">
        <v>400</v>
      </c>
      <c r="L5">
        <v>457.1</v>
      </c>
      <c r="M5">
        <v>713.7</v>
      </c>
      <c r="N5">
        <v>15</v>
      </c>
      <c r="O5">
        <v>15</v>
      </c>
      <c r="P5">
        <v>67.7</v>
      </c>
      <c r="Q5">
        <v>57</v>
      </c>
      <c r="R5">
        <v>60</v>
      </c>
      <c r="S5">
        <v>60</v>
      </c>
      <c r="T5">
        <v>124</v>
      </c>
      <c r="U5">
        <v>255</v>
      </c>
      <c r="V5">
        <v>14.6</v>
      </c>
      <c r="W5">
        <v>16</v>
      </c>
      <c r="X5">
        <v>1190.0999999999999</v>
      </c>
      <c r="Y5">
        <v>10.4</v>
      </c>
      <c r="Z5">
        <v>8.6</v>
      </c>
      <c r="AA5">
        <f t="shared" si="0"/>
        <v>0.50799507995079951</v>
      </c>
      <c r="AB5">
        <f t="shared" si="1"/>
        <v>0.39041680901947384</v>
      </c>
      <c r="AC5">
        <f t="shared" ref="AC5:AC70" si="2">Y5/(Y5+Z5)</f>
        <v>0.54736842105263162</v>
      </c>
      <c r="AD5">
        <f t="shared" ref="AD5:AD67" si="3">LOG(J5/K5,10)</f>
        <v>1.3890060328438618E-2</v>
      </c>
      <c r="AE5">
        <f t="shared" ref="AE5:AE68" si="4">LOG10(L5/M5)</f>
        <v>-0.19350447546759797</v>
      </c>
      <c r="AF5">
        <f t="shared" ref="AF5:AF68" si="5">PRODUCT(Y5,1.5)</f>
        <v>15.600000000000001</v>
      </c>
      <c r="AG5">
        <f t="shared" ref="AG5:AG57" si="6">PRODUCT(Z5,1.5)</f>
        <v>12.899999999999999</v>
      </c>
      <c r="AH5">
        <f t="shared" ref="AH5:AH68" si="7">LOG10(AF5/AG5)</f>
        <v>8.2534888055212682E-2</v>
      </c>
      <c r="AI5">
        <f t="shared" ref="AI5:AI68" si="8">LOG10(U5/T5)</f>
        <v>0.31311849527172014</v>
      </c>
      <c r="AJ5">
        <f t="shared" ref="AJ5:AJ68" si="9">LOG10((J5-U5)/(K5-T5))</f>
        <v>-0.24225199511079509</v>
      </c>
    </row>
    <row r="6" spans="1:36">
      <c r="A6">
        <v>41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3.1</v>
      </c>
      <c r="J6">
        <v>433</v>
      </c>
      <c r="K6">
        <v>479</v>
      </c>
      <c r="L6">
        <v>427.1</v>
      </c>
      <c r="M6">
        <v>795</v>
      </c>
      <c r="N6">
        <v>15</v>
      </c>
      <c r="O6">
        <v>15</v>
      </c>
      <c r="P6">
        <v>62.1</v>
      </c>
      <c r="Q6">
        <v>46.4</v>
      </c>
      <c r="R6">
        <v>62</v>
      </c>
      <c r="S6">
        <v>61</v>
      </c>
      <c r="T6">
        <v>126</v>
      </c>
      <c r="U6">
        <v>255</v>
      </c>
      <c r="V6">
        <v>18</v>
      </c>
      <c r="W6">
        <v>17.3</v>
      </c>
      <c r="X6">
        <v>1270.7</v>
      </c>
      <c r="Y6">
        <v>12.3</v>
      </c>
      <c r="Z6">
        <v>8.4</v>
      </c>
      <c r="AA6">
        <f t="shared" si="0"/>
        <v>0.47478070175438597</v>
      </c>
      <c r="AB6">
        <f t="shared" si="1"/>
        <v>0.34948040258571317</v>
      </c>
      <c r="AC6">
        <f t="shared" si="2"/>
        <v>0.59420289855072461</v>
      </c>
      <c r="AD6">
        <f t="shared" si="3"/>
        <v>-4.3847617061197781E-2</v>
      </c>
      <c r="AE6">
        <f t="shared" si="4"/>
        <v>-0.26983755722964614</v>
      </c>
      <c r="AF6">
        <f t="shared" si="5"/>
        <v>18.450000000000003</v>
      </c>
      <c r="AG6">
        <f t="shared" si="6"/>
        <v>12.600000000000001</v>
      </c>
      <c r="AH6">
        <f t="shared" si="7"/>
        <v>0.1656258253775163</v>
      </c>
      <c r="AI6">
        <f t="shared" si="8"/>
        <v>0.30616963531639224</v>
      </c>
      <c r="AJ6">
        <f t="shared" si="9"/>
        <v>-0.29735470307892858</v>
      </c>
    </row>
    <row r="7" spans="1:36">
      <c r="A7">
        <v>41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2.7</v>
      </c>
      <c r="J7">
        <v>508</v>
      </c>
      <c r="K7">
        <v>319</v>
      </c>
      <c r="L7">
        <v>554.6</v>
      </c>
      <c r="M7">
        <v>633.5</v>
      </c>
      <c r="N7">
        <v>15</v>
      </c>
      <c r="O7">
        <v>15</v>
      </c>
      <c r="P7">
        <v>86.4</v>
      </c>
      <c r="Q7">
        <v>55.2</v>
      </c>
      <c r="R7">
        <v>67</v>
      </c>
      <c r="S7">
        <v>66</v>
      </c>
      <c r="T7">
        <v>123</v>
      </c>
      <c r="U7">
        <v>261</v>
      </c>
      <c r="V7">
        <v>16.600000000000001</v>
      </c>
      <c r="W7">
        <v>14.1</v>
      </c>
      <c r="X7">
        <v>1208.5999999999999</v>
      </c>
      <c r="Y7">
        <v>10.9</v>
      </c>
      <c r="Z7">
        <v>8.8000000000000007</v>
      </c>
      <c r="AA7">
        <f t="shared" si="0"/>
        <v>0.61426844014510273</v>
      </c>
      <c r="AB7">
        <f t="shared" si="1"/>
        <v>0.46679572426563426</v>
      </c>
      <c r="AC7">
        <f t="shared" si="2"/>
        <v>0.5532994923857868</v>
      </c>
      <c r="AD7">
        <f t="shared" si="3"/>
        <v>0.20207302922673814</v>
      </c>
      <c r="AE7">
        <f t="shared" si="4"/>
        <v>-5.7766753977617283E-2</v>
      </c>
      <c r="AF7">
        <f t="shared" si="5"/>
        <v>16.350000000000001</v>
      </c>
      <c r="AG7">
        <f t="shared" si="6"/>
        <v>13.200000000000001</v>
      </c>
      <c r="AH7">
        <f t="shared" si="7"/>
        <v>9.2943825790454973E-2</v>
      </c>
      <c r="AI7">
        <f t="shared" si="8"/>
        <v>0.32673539589888306</v>
      </c>
      <c r="AJ7">
        <f t="shared" si="9"/>
        <v>0.10044088190318964</v>
      </c>
    </row>
    <row r="8" spans="1:36">
      <c r="A8">
        <v>41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2.1</v>
      </c>
      <c r="J8">
        <v>463</v>
      </c>
      <c r="K8">
        <v>358</v>
      </c>
      <c r="L8">
        <v>545.6</v>
      </c>
      <c r="M8">
        <v>654.70000000000005</v>
      </c>
      <c r="N8">
        <v>15</v>
      </c>
      <c r="O8">
        <v>15</v>
      </c>
      <c r="P8">
        <v>85.9</v>
      </c>
      <c r="Q8">
        <v>56.6</v>
      </c>
      <c r="R8">
        <v>64</v>
      </c>
      <c r="S8">
        <v>64</v>
      </c>
      <c r="T8">
        <v>126</v>
      </c>
      <c r="U8">
        <v>270</v>
      </c>
      <c r="V8">
        <v>16.8</v>
      </c>
      <c r="W8">
        <v>15.9</v>
      </c>
      <c r="X8">
        <v>1223.5</v>
      </c>
      <c r="Y8">
        <v>13.1</v>
      </c>
      <c r="Z8">
        <v>8</v>
      </c>
      <c r="AA8">
        <f t="shared" si="0"/>
        <v>0.5639464068209501</v>
      </c>
      <c r="AB8">
        <f t="shared" si="1"/>
        <v>0.45455302840956424</v>
      </c>
      <c r="AC8">
        <f t="shared" si="2"/>
        <v>0.62085308056872035</v>
      </c>
      <c r="AD8">
        <f t="shared" si="3"/>
        <v>0.11169796437407874</v>
      </c>
      <c r="AE8">
        <f t="shared" si="4"/>
        <v>-7.9167979273574135E-2</v>
      </c>
      <c r="AF8">
        <f t="shared" si="5"/>
        <v>19.649999999999999</v>
      </c>
      <c r="AG8">
        <f t="shared" si="6"/>
        <v>12</v>
      </c>
      <c r="AH8">
        <f t="shared" si="7"/>
        <v>0.21418130866382065</v>
      </c>
      <c r="AI8">
        <f t="shared" si="8"/>
        <v>0.33099321904142442</v>
      </c>
      <c r="AJ8">
        <f t="shared" si="9"/>
        <v>-7.9930675883125926E-2</v>
      </c>
    </row>
    <row r="9" spans="1:36">
      <c r="A9">
        <v>41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2.4</v>
      </c>
      <c r="J9">
        <v>404</v>
      </c>
      <c r="K9">
        <v>461</v>
      </c>
      <c r="L9">
        <v>433.1</v>
      </c>
      <c r="M9">
        <v>773.2</v>
      </c>
      <c r="N9">
        <v>15</v>
      </c>
      <c r="O9">
        <v>15</v>
      </c>
      <c r="P9">
        <v>85.4</v>
      </c>
      <c r="Q9">
        <v>63</v>
      </c>
      <c r="R9">
        <v>56</v>
      </c>
      <c r="S9">
        <v>56</v>
      </c>
      <c r="T9">
        <v>118</v>
      </c>
      <c r="U9">
        <v>247</v>
      </c>
      <c r="V9">
        <v>14.2</v>
      </c>
      <c r="W9">
        <v>14</v>
      </c>
      <c r="X9">
        <v>1225</v>
      </c>
      <c r="Y9">
        <v>17.2</v>
      </c>
      <c r="Z9">
        <v>10.1</v>
      </c>
      <c r="AA9">
        <f t="shared" si="0"/>
        <v>0.46705202312138727</v>
      </c>
      <c r="AB9">
        <f t="shared" si="1"/>
        <v>0.35903174997927545</v>
      </c>
      <c r="AC9">
        <f t="shared" si="2"/>
        <v>0.63003663003663013</v>
      </c>
      <c r="AD9">
        <f t="shared" si="3"/>
        <v>-5.731956027904319E-2</v>
      </c>
      <c r="AE9">
        <f t="shared" si="4"/>
        <v>-0.25170366162667313</v>
      </c>
      <c r="AF9">
        <f t="shared" si="5"/>
        <v>25.799999999999997</v>
      </c>
      <c r="AG9">
        <f t="shared" si="6"/>
        <v>15.149999999999999</v>
      </c>
      <c r="AH9">
        <f t="shared" si="7"/>
        <v>0.23120707312490632</v>
      </c>
      <c r="AI9">
        <f t="shared" si="8"/>
        <v>0.32081494595354038</v>
      </c>
      <c r="AJ9">
        <f t="shared" si="9"/>
        <v>-0.33939446763353676</v>
      </c>
    </row>
    <row r="10" spans="1:36">
      <c r="A10">
        <v>41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4</v>
      </c>
      <c r="J10">
        <v>347</v>
      </c>
      <c r="K10">
        <v>397</v>
      </c>
      <c r="L10">
        <v>457.7</v>
      </c>
      <c r="M10">
        <v>737.6</v>
      </c>
      <c r="N10">
        <v>15</v>
      </c>
      <c r="O10">
        <v>15</v>
      </c>
      <c r="P10">
        <v>99.8</v>
      </c>
      <c r="Q10">
        <v>112.7</v>
      </c>
      <c r="R10">
        <v>49</v>
      </c>
      <c r="S10">
        <v>49</v>
      </c>
      <c r="T10">
        <v>106</v>
      </c>
      <c r="U10">
        <v>217</v>
      </c>
      <c r="V10">
        <v>15.9</v>
      </c>
      <c r="W10">
        <v>15.2</v>
      </c>
      <c r="X10">
        <v>1217.8</v>
      </c>
      <c r="Y10">
        <v>16.600000000000001</v>
      </c>
      <c r="Z10">
        <v>16.600000000000001</v>
      </c>
      <c r="AA10">
        <f t="shared" si="0"/>
        <v>0.46639784946236557</v>
      </c>
      <c r="AB10">
        <f t="shared" si="1"/>
        <v>0.38291642265540032</v>
      </c>
      <c r="AC10">
        <f t="shared" si="2"/>
        <v>0.5</v>
      </c>
      <c r="AD10">
        <f t="shared" si="3"/>
        <v>-5.8461031972241312E-2</v>
      </c>
      <c r="AE10">
        <f t="shared" si="4"/>
        <v>-0.20723999561827341</v>
      </c>
      <c r="AF10">
        <f t="shared" si="5"/>
        <v>24.900000000000002</v>
      </c>
      <c r="AG10">
        <f t="shared" si="6"/>
        <v>24.900000000000002</v>
      </c>
      <c r="AH10">
        <f t="shared" si="7"/>
        <v>0</v>
      </c>
      <c r="AI10">
        <f t="shared" si="8"/>
        <v>0.31115386858375926</v>
      </c>
      <c r="AJ10">
        <f t="shared" si="9"/>
        <v>-0.34994963667907047</v>
      </c>
    </row>
    <row r="11" spans="1:36">
      <c r="A11">
        <v>41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4.3</v>
      </c>
      <c r="J11">
        <v>326</v>
      </c>
      <c r="K11">
        <v>459</v>
      </c>
      <c r="L11">
        <v>443.3</v>
      </c>
      <c r="M11">
        <v>851.7</v>
      </c>
      <c r="N11">
        <v>15</v>
      </c>
      <c r="O11">
        <v>15</v>
      </c>
      <c r="P11">
        <v>118.5</v>
      </c>
      <c r="Q11">
        <v>90.9</v>
      </c>
      <c r="R11">
        <v>50</v>
      </c>
      <c r="S11">
        <v>49</v>
      </c>
      <c r="T11">
        <v>105</v>
      </c>
      <c r="U11">
        <v>189</v>
      </c>
      <c r="V11">
        <v>13.9</v>
      </c>
      <c r="W11">
        <v>15.9</v>
      </c>
      <c r="X11">
        <v>1318.6</v>
      </c>
      <c r="Y11">
        <v>9.4</v>
      </c>
      <c r="Z11">
        <v>19.100000000000001</v>
      </c>
      <c r="AA11">
        <f t="shared" si="0"/>
        <v>0.41528662420382167</v>
      </c>
      <c r="AB11">
        <f t="shared" si="1"/>
        <v>0.34231660231660233</v>
      </c>
      <c r="AC11">
        <f t="shared" si="2"/>
        <v>0.3298245614035088</v>
      </c>
      <c r="AD11">
        <f t="shared" si="3"/>
        <v>-0.14859508546932224</v>
      </c>
      <c r="AE11">
        <f t="shared" si="4"/>
        <v>-0.28358891594618518</v>
      </c>
      <c r="AF11">
        <f t="shared" si="5"/>
        <v>14.100000000000001</v>
      </c>
      <c r="AG11">
        <f t="shared" si="6"/>
        <v>28.650000000000002</v>
      </c>
      <c r="AH11">
        <f t="shared" si="7"/>
        <v>-0.30790551364802887</v>
      </c>
      <c r="AI11">
        <f t="shared" si="8"/>
        <v>0.25527250510330607</v>
      </c>
      <c r="AJ11">
        <f t="shared" si="9"/>
        <v>-0.41228269486938107</v>
      </c>
    </row>
    <row r="12" spans="1:36">
      <c r="A12">
        <v>41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10.1</v>
      </c>
      <c r="J12">
        <v>471</v>
      </c>
      <c r="K12">
        <v>415</v>
      </c>
      <c r="L12">
        <v>499.4</v>
      </c>
      <c r="M12">
        <v>675.9</v>
      </c>
      <c r="N12">
        <v>15</v>
      </c>
      <c r="O12">
        <v>15</v>
      </c>
      <c r="P12">
        <v>88.4</v>
      </c>
      <c r="Q12">
        <v>85.4</v>
      </c>
      <c r="R12">
        <v>61</v>
      </c>
      <c r="S12">
        <v>62</v>
      </c>
      <c r="T12">
        <v>171</v>
      </c>
      <c r="U12">
        <v>271</v>
      </c>
      <c r="V12">
        <v>19.5</v>
      </c>
      <c r="W12">
        <v>19.899999999999999</v>
      </c>
      <c r="X12">
        <v>1206.2</v>
      </c>
      <c r="Y12">
        <v>11.5</v>
      </c>
      <c r="Z12">
        <v>7.9</v>
      </c>
      <c r="AA12">
        <f t="shared" si="0"/>
        <v>0.53160270880361171</v>
      </c>
      <c r="AB12">
        <f t="shared" si="1"/>
        <v>0.42491278822428313</v>
      </c>
      <c r="AC12">
        <f t="shared" si="2"/>
        <v>0.59278350515463918</v>
      </c>
      <c r="AD12">
        <f t="shared" si="3"/>
        <v>5.4972810416803443E-2</v>
      </c>
      <c r="AE12">
        <f t="shared" si="4"/>
        <v>-0.1314339084281643</v>
      </c>
      <c r="AF12">
        <f t="shared" si="5"/>
        <v>17.25</v>
      </c>
      <c r="AG12">
        <f t="shared" si="6"/>
        <v>11.850000000000001</v>
      </c>
      <c r="AH12">
        <f t="shared" si="7"/>
        <v>0.16307074906317018</v>
      </c>
      <c r="AI12">
        <f t="shared" si="8"/>
        <v>0.19997318048225188</v>
      </c>
      <c r="AJ12">
        <f t="shared" si="9"/>
        <v>-8.6359830674748214E-2</v>
      </c>
    </row>
    <row r="13" spans="1:36">
      <c r="A13">
        <v>41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2.2000000000000002</v>
      </c>
      <c r="J13">
        <v>472</v>
      </c>
      <c r="K13">
        <v>483</v>
      </c>
      <c r="L13">
        <v>520.6</v>
      </c>
      <c r="M13">
        <v>731.4</v>
      </c>
      <c r="N13">
        <v>15</v>
      </c>
      <c r="O13">
        <v>15</v>
      </c>
      <c r="P13">
        <v>91.5</v>
      </c>
      <c r="Q13">
        <v>74.7</v>
      </c>
      <c r="R13">
        <v>60</v>
      </c>
      <c r="S13">
        <v>61</v>
      </c>
      <c r="T13">
        <v>167</v>
      </c>
      <c r="U13">
        <v>255</v>
      </c>
      <c r="V13">
        <v>19.399999999999999</v>
      </c>
      <c r="W13">
        <v>17.2</v>
      </c>
      <c r="X13">
        <v>1271.7</v>
      </c>
      <c r="Y13">
        <v>6.5</v>
      </c>
      <c r="Z13">
        <v>7.5</v>
      </c>
      <c r="AA13">
        <f t="shared" si="0"/>
        <v>0.49424083769633509</v>
      </c>
      <c r="AB13">
        <f t="shared" si="1"/>
        <v>0.41581469648562303</v>
      </c>
      <c r="AC13">
        <f t="shared" si="2"/>
        <v>0.4642857142857143</v>
      </c>
      <c r="AD13">
        <f t="shared" si="3"/>
        <v>-1.0005132117424374E-2</v>
      </c>
      <c r="AE13">
        <f t="shared" si="4"/>
        <v>-0.14765079222880856</v>
      </c>
      <c r="AF13">
        <f t="shared" si="5"/>
        <v>9.75</v>
      </c>
      <c r="AG13">
        <f t="shared" si="6"/>
        <v>11.25</v>
      </c>
      <c r="AH13">
        <f t="shared" si="7"/>
        <v>-6.2147906748844461E-2</v>
      </c>
      <c r="AI13">
        <f t="shared" si="8"/>
        <v>0.18382370928637187</v>
      </c>
      <c r="AJ13">
        <f t="shared" si="9"/>
        <v>-0.1632273487698743</v>
      </c>
    </row>
    <row r="14" spans="1:36">
      <c r="A14">
        <v>41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6.1</v>
      </c>
      <c r="J14">
        <v>399</v>
      </c>
      <c r="K14">
        <v>570</v>
      </c>
      <c r="L14">
        <v>426.5</v>
      </c>
      <c r="M14">
        <v>762.7</v>
      </c>
      <c r="N14">
        <v>15</v>
      </c>
      <c r="O14">
        <v>15</v>
      </c>
      <c r="P14">
        <v>94.8</v>
      </c>
      <c r="Q14">
        <v>77.3</v>
      </c>
      <c r="R14">
        <v>50</v>
      </c>
      <c r="S14">
        <v>49</v>
      </c>
      <c r="T14">
        <v>151</v>
      </c>
      <c r="U14">
        <v>225</v>
      </c>
      <c r="V14">
        <v>15.2</v>
      </c>
      <c r="W14">
        <v>16.3</v>
      </c>
      <c r="X14">
        <v>1212.0999999999999</v>
      </c>
      <c r="Y14">
        <v>10.9</v>
      </c>
      <c r="Z14">
        <v>7.5</v>
      </c>
      <c r="AA14">
        <f t="shared" si="0"/>
        <v>0.41176470588235292</v>
      </c>
      <c r="AB14">
        <f t="shared" si="1"/>
        <v>0.358644466868483</v>
      </c>
      <c r="AC14">
        <f t="shared" si="2"/>
        <v>0.59239130434782616</v>
      </c>
      <c r="AD14">
        <f t="shared" si="3"/>
        <v>-0.15490195998574319</v>
      </c>
      <c r="AE14">
        <f t="shared" si="4"/>
        <v>-0.25243471088517211</v>
      </c>
      <c r="AF14">
        <f t="shared" si="5"/>
        <v>16.350000000000001</v>
      </c>
      <c r="AG14">
        <f t="shared" si="6"/>
        <v>11.25</v>
      </c>
      <c r="AH14">
        <f t="shared" si="7"/>
        <v>0.1623652345489236</v>
      </c>
      <c r="AI14">
        <f t="shared" si="8"/>
        <v>0.17320557081819307</v>
      </c>
      <c r="AJ14">
        <f t="shared" si="9"/>
        <v>-0.38166477468369558</v>
      </c>
    </row>
    <row r="15" spans="1:36">
      <c r="A15">
        <v>41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2.7</v>
      </c>
      <c r="J15">
        <v>413</v>
      </c>
      <c r="K15">
        <v>551</v>
      </c>
      <c r="L15">
        <v>544.29999999999995</v>
      </c>
      <c r="M15">
        <v>770.3</v>
      </c>
      <c r="N15">
        <v>15</v>
      </c>
      <c r="O15">
        <v>15</v>
      </c>
      <c r="P15">
        <v>104</v>
      </c>
      <c r="Q15">
        <v>98.9</v>
      </c>
      <c r="R15">
        <v>51</v>
      </c>
      <c r="S15">
        <v>50</v>
      </c>
      <c r="T15">
        <v>155</v>
      </c>
      <c r="U15">
        <v>230</v>
      </c>
      <c r="V15">
        <v>12.3</v>
      </c>
      <c r="W15">
        <v>16.600000000000001</v>
      </c>
      <c r="X15">
        <v>1331.5</v>
      </c>
      <c r="Y15">
        <v>9.5</v>
      </c>
      <c r="Z15">
        <v>6.1</v>
      </c>
      <c r="AA15">
        <f t="shared" si="0"/>
        <v>0.4284232365145228</v>
      </c>
      <c r="AB15">
        <f t="shared" si="1"/>
        <v>0.41404229423398753</v>
      </c>
      <c r="AC15">
        <f t="shared" si="2"/>
        <v>0.60897435897435903</v>
      </c>
      <c r="AD15">
        <f t="shared" si="3"/>
        <v>-0.12520154719538401</v>
      </c>
      <c r="AE15">
        <f t="shared" si="4"/>
        <v>-0.15082156354412909</v>
      </c>
      <c r="AF15">
        <f t="shared" si="5"/>
        <v>14.25</v>
      </c>
      <c r="AG15">
        <f t="shared" si="6"/>
        <v>9.1499999999999986</v>
      </c>
      <c r="AH15">
        <f t="shared" si="7"/>
        <v>0.19239377027808077</v>
      </c>
      <c r="AI15">
        <f t="shared" si="8"/>
        <v>0.1713961378473014</v>
      </c>
      <c r="AJ15">
        <f t="shared" si="9"/>
        <v>-0.33524409619508283</v>
      </c>
    </row>
    <row r="16" spans="1:36">
      <c r="A16">
        <v>41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1.6</v>
      </c>
      <c r="J16">
        <v>425</v>
      </c>
      <c r="K16">
        <v>606</v>
      </c>
      <c r="L16">
        <v>372.1</v>
      </c>
      <c r="M16">
        <v>1031.0999999999999</v>
      </c>
      <c r="N16">
        <v>15</v>
      </c>
      <c r="O16">
        <v>15</v>
      </c>
      <c r="P16">
        <v>76.900000000000006</v>
      </c>
      <c r="Q16">
        <v>78.400000000000006</v>
      </c>
      <c r="R16">
        <v>55</v>
      </c>
      <c r="S16">
        <v>56</v>
      </c>
      <c r="T16">
        <v>141</v>
      </c>
      <c r="U16">
        <v>265</v>
      </c>
      <c r="V16">
        <v>10.9</v>
      </c>
      <c r="W16">
        <v>16.600000000000001</v>
      </c>
      <c r="X16">
        <v>1423.3</v>
      </c>
      <c r="Y16">
        <v>10.3</v>
      </c>
      <c r="Z16">
        <v>9</v>
      </c>
      <c r="AA16">
        <f t="shared" si="0"/>
        <v>0.41222114451988362</v>
      </c>
      <c r="AB16">
        <f t="shared" si="1"/>
        <v>0.26517958950969217</v>
      </c>
      <c r="AC16">
        <f t="shared" si="2"/>
        <v>0.53367875647668395</v>
      </c>
      <c r="AD16">
        <f t="shared" si="3"/>
        <v>-0.15408369411597467</v>
      </c>
      <c r="AE16">
        <f t="shared" si="4"/>
        <v>-0.44264111683535362</v>
      </c>
      <c r="AF16">
        <f t="shared" si="5"/>
        <v>15.450000000000001</v>
      </c>
      <c r="AG16">
        <f t="shared" si="6"/>
        <v>13.5</v>
      </c>
      <c r="AH16">
        <f t="shared" si="7"/>
        <v>5.8594715265847391E-2</v>
      </c>
      <c r="AI16">
        <f t="shared" si="8"/>
        <v>0.27402676128142794</v>
      </c>
      <c r="AJ16">
        <f t="shared" si="9"/>
        <v>-0.46333297023402908</v>
      </c>
    </row>
    <row r="17" spans="1:36">
      <c r="A17">
        <v>41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2.7</v>
      </c>
      <c r="J17">
        <v>446</v>
      </c>
      <c r="K17">
        <v>504</v>
      </c>
      <c r="L17">
        <v>443.1</v>
      </c>
      <c r="M17">
        <v>765.3</v>
      </c>
      <c r="N17">
        <v>15</v>
      </c>
      <c r="O17">
        <v>15</v>
      </c>
      <c r="P17">
        <v>83.7</v>
      </c>
      <c r="Q17">
        <v>64.3</v>
      </c>
      <c r="R17">
        <v>56</v>
      </c>
      <c r="S17">
        <v>56</v>
      </c>
      <c r="T17">
        <v>159</v>
      </c>
      <c r="U17">
        <v>254</v>
      </c>
      <c r="V17">
        <v>13.7</v>
      </c>
      <c r="W17">
        <v>18.600000000000001</v>
      </c>
      <c r="X17">
        <v>1226.4000000000001</v>
      </c>
      <c r="Y17">
        <v>12.1</v>
      </c>
      <c r="Z17">
        <v>3.9</v>
      </c>
      <c r="AA17">
        <f t="shared" si="0"/>
        <v>0.46947368421052632</v>
      </c>
      <c r="AB17">
        <f t="shared" si="1"/>
        <v>0.36668321747765642</v>
      </c>
      <c r="AC17">
        <f t="shared" si="2"/>
        <v>0.75624999999999998</v>
      </c>
      <c r="AD17">
        <f t="shared" si="3"/>
        <v>-5.3095677733383438E-2</v>
      </c>
      <c r="AE17">
        <f t="shared" si="4"/>
        <v>-0.23732996329784048</v>
      </c>
      <c r="AF17">
        <f t="shared" si="5"/>
        <v>18.149999999999999</v>
      </c>
      <c r="AG17">
        <f t="shared" si="6"/>
        <v>5.85</v>
      </c>
      <c r="AH17">
        <f t="shared" si="7"/>
        <v>0.4917207632899509</v>
      </c>
      <c r="AI17">
        <f t="shared" si="8"/>
        <v>0.2034365922994866</v>
      </c>
      <c r="AJ17">
        <f t="shared" si="9"/>
        <v>-0.25451786636972451</v>
      </c>
    </row>
    <row r="18" spans="1:36">
      <c r="A18">
        <v>41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3.2</v>
      </c>
      <c r="J18">
        <v>402</v>
      </c>
      <c r="K18">
        <v>498</v>
      </c>
      <c r="L18">
        <v>396.8</v>
      </c>
      <c r="M18">
        <v>759.7</v>
      </c>
      <c r="N18">
        <v>15</v>
      </c>
      <c r="O18">
        <v>15</v>
      </c>
      <c r="P18">
        <v>76.900000000000006</v>
      </c>
      <c r="Q18">
        <v>117.5</v>
      </c>
      <c r="R18">
        <v>46</v>
      </c>
      <c r="S18">
        <v>45</v>
      </c>
      <c r="T18">
        <v>146</v>
      </c>
      <c r="U18">
        <v>213</v>
      </c>
      <c r="V18">
        <v>16.399999999999999</v>
      </c>
      <c r="W18">
        <v>18.3</v>
      </c>
      <c r="X18">
        <v>1182.0999999999999</v>
      </c>
      <c r="Y18">
        <v>11.7</v>
      </c>
      <c r="Z18">
        <v>16.100000000000001</v>
      </c>
      <c r="AA18">
        <f t="shared" si="0"/>
        <v>0.44666666666666666</v>
      </c>
      <c r="AB18">
        <f t="shared" si="1"/>
        <v>0.34310419368785128</v>
      </c>
      <c r="AC18">
        <f t="shared" si="2"/>
        <v>0.42086330935251792</v>
      </c>
      <c r="AD18">
        <f t="shared" si="3"/>
        <v>-9.3003289675247444E-2</v>
      </c>
      <c r="AE18">
        <f t="shared" si="4"/>
        <v>-0.28207046292214394</v>
      </c>
      <c r="AF18">
        <f t="shared" si="5"/>
        <v>17.549999999999997</v>
      </c>
      <c r="AG18">
        <f t="shared" si="6"/>
        <v>24.150000000000002</v>
      </c>
      <c r="AH18">
        <f t="shared" si="7"/>
        <v>-0.13864001428568817</v>
      </c>
      <c r="AI18">
        <f t="shared" si="8"/>
        <v>0.16402674765430064</v>
      </c>
      <c r="AJ18">
        <f t="shared" si="9"/>
        <v>-0.27008085930488684</v>
      </c>
    </row>
    <row r="19" spans="1:36">
      <c r="A19">
        <v>41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6.9</v>
      </c>
      <c r="J19">
        <v>465</v>
      </c>
      <c r="K19">
        <v>438</v>
      </c>
      <c r="L19">
        <v>494.6</v>
      </c>
      <c r="M19">
        <v>842.6</v>
      </c>
      <c r="N19">
        <v>15</v>
      </c>
      <c r="O19">
        <v>15</v>
      </c>
      <c r="P19">
        <v>92.3</v>
      </c>
      <c r="Q19">
        <v>80.099999999999994</v>
      </c>
      <c r="R19">
        <v>59</v>
      </c>
      <c r="S19">
        <v>59</v>
      </c>
      <c r="T19">
        <v>143</v>
      </c>
      <c r="U19">
        <v>264</v>
      </c>
      <c r="V19">
        <v>19.3</v>
      </c>
      <c r="W19">
        <v>15.7</v>
      </c>
      <c r="X19">
        <v>1365.3</v>
      </c>
      <c r="Y19">
        <v>9.1999999999999993</v>
      </c>
      <c r="Z19">
        <v>9.6</v>
      </c>
      <c r="AA19">
        <f t="shared" si="0"/>
        <v>0.51495016611295685</v>
      </c>
      <c r="AB19">
        <f t="shared" si="1"/>
        <v>0.36987735566856117</v>
      </c>
      <c r="AC19">
        <f t="shared" si="2"/>
        <v>0.48936170212765961</v>
      </c>
      <c r="AD19">
        <f t="shared" si="3"/>
        <v>2.5978842385854396E-2</v>
      </c>
      <c r="AE19">
        <f t="shared" si="4"/>
        <v>-0.23136734276555043</v>
      </c>
      <c r="AF19">
        <f t="shared" si="5"/>
        <v>13.799999999999999</v>
      </c>
      <c r="AG19">
        <f t="shared" si="6"/>
        <v>14.399999999999999</v>
      </c>
      <c r="AH19">
        <f t="shared" si="7"/>
        <v>-1.8483405694013126E-2</v>
      </c>
      <c r="AI19">
        <f t="shared" si="8"/>
        <v>0.26626788940476925</v>
      </c>
      <c r="AJ19">
        <f t="shared" si="9"/>
        <v>-0.16662595855767412</v>
      </c>
    </row>
    <row r="20" spans="1:36">
      <c r="A20">
        <v>41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9.6</v>
      </c>
      <c r="J20">
        <v>382</v>
      </c>
      <c r="K20">
        <v>482</v>
      </c>
      <c r="L20">
        <v>414.9</v>
      </c>
      <c r="M20">
        <v>777.2</v>
      </c>
      <c r="N20">
        <v>15</v>
      </c>
      <c r="O20">
        <v>15</v>
      </c>
      <c r="P20">
        <v>83</v>
      </c>
      <c r="Q20">
        <v>87.2</v>
      </c>
      <c r="R20">
        <v>56</v>
      </c>
      <c r="S20">
        <v>57</v>
      </c>
      <c r="T20">
        <v>151</v>
      </c>
      <c r="U20">
        <v>256</v>
      </c>
      <c r="V20">
        <v>20.5</v>
      </c>
      <c r="W20">
        <v>16.899999999999999</v>
      </c>
      <c r="X20">
        <v>1216.7</v>
      </c>
      <c r="Y20">
        <v>9.1999999999999993</v>
      </c>
      <c r="Z20">
        <v>9.3000000000000007</v>
      </c>
      <c r="AA20">
        <f t="shared" si="0"/>
        <v>0.44212962962962965</v>
      </c>
      <c r="AB20">
        <f t="shared" si="1"/>
        <v>0.34804127170539384</v>
      </c>
      <c r="AC20">
        <f t="shared" si="2"/>
        <v>0.49729729729729727</v>
      </c>
      <c r="AD20">
        <f t="shared" si="3"/>
        <v>-0.10098367532714085</v>
      </c>
      <c r="AE20">
        <f t="shared" si="4"/>
        <v>-0.27258935709877191</v>
      </c>
      <c r="AF20">
        <f t="shared" si="5"/>
        <v>13.799999999999999</v>
      </c>
      <c r="AG20">
        <f t="shared" si="6"/>
        <v>13.950000000000001</v>
      </c>
      <c r="AH20">
        <f t="shared" si="7"/>
        <v>-4.6951212083798924E-3</v>
      </c>
      <c r="AI20">
        <f t="shared" si="8"/>
        <v>0.22926301801868013</v>
      </c>
      <c r="AJ20">
        <f t="shared" si="9"/>
        <v>-0.41945744865815582</v>
      </c>
    </row>
    <row r="21" spans="1:36">
      <c r="A21">
        <v>41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3.2</v>
      </c>
      <c r="J21">
        <v>404</v>
      </c>
      <c r="K21">
        <v>584</v>
      </c>
      <c r="L21">
        <v>420.6</v>
      </c>
      <c r="M21">
        <v>845</v>
      </c>
      <c r="N21">
        <v>15</v>
      </c>
      <c r="O21">
        <v>15</v>
      </c>
      <c r="P21">
        <v>83.1</v>
      </c>
      <c r="Q21">
        <v>76</v>
      </c>
      <c r="R21">
        <v>53</v>
      </c>
      <c r="S21">
        <v>54</v>
      </c>
      <c r="T21">
        <v>178</v>
      </c>
      <c r="U21">
        <v>259</v>
      </c>
      <c r="V21">
        <v>16.7</v>
      </c>
      <c r="W21">
        <v>14.6</v>
      </c>
      <c r="X21">
        <v>1292.8</v>
      </c>
      <c r="Y21">
        <v>12.4</v>
      </c>
      <c r="Z21">
        <v>143</v>
      </c>
      <c r="AA21">
        <f t="shared" si="0"/>
        <v>0.40890688259109309</v>
      </c>
      <c r="AB21">
        <f t="shared" si="1"/>
        <v>0.33233249051833125</v>
      </c>
      <c r="AC21">
        <f t="shared" si="2"/>
        <v>7.9794079794079792E-2</v>
      </c>
      <c r="AD21">
        <f t="shared" si="3"/>
        <v>-0.16003148200179451</v>
      </c>
      <c r="AE21">
        <f t="shared" si="4"/>
        <v>-0.30298744059939003</v>
      </c>
      <c r="AF21">
        <f t="shared" si="5"/>
        <v>18.600000000000001</v>
      </c>
      <c r="AG21">
        <f t="shared" si="6"/>
        <v>214.5</v>
      </c>
      <c r="AH21">
        <f t="shared" si="7"/>
        <v>-1.0619143523028267</v>
      </c>
      <c r="AI21">
        <f t="shared" si="8"/>
        <v>0.16287976177235783</v>
      </c>
      <c r="AJ21">
        <f t="shared" si="9"/>
        <v>-0.44715803134221921</v>
      </c>
    </row>
    <row r="22" spans="1:36">
      <c r="A22">
        <v>41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3.3</v>
      </c>
      <c r="J22">
        <v>391</v>
      </c>
      <c r="K22">
        <v>628</v>
      </c>
      <c r="L22">
        <v>414.3</v>
      </c>
      <c r="M22">
        <v>803.9</v>
      </c>
      <c r="N22">
        <v>15</v>
      </c>
      <c r="O22">
        <v>15</v>
      </c>
      <c r="P22">
        <v>82.1</v>
      </c>
      <c r="Q22">
        <v>89.7</v>
      </c>
      <c r="R22">
        <v>54</v>
      </c>
      <c r="S22">
        <v>54</v>
      </c>
      <c r="T22">
        <v>186</v>
      </c>
      <c r="U22">
        <v>249</v>
      </c>
      <c r="V22">
        <v>16.899999999999999</v>
      </c>
      <c r="W22">
        <v>15</v>
      </c>
      <c r="X22">
        <v>1236.7</v>
      </c>
      <c r="Y22">
        <v>10.7</v>
      </c>
      <c r="Z22">
        <v>11.1</v>
      </c>
      <c r="AA22">
        <f t="shared" si="0"/>
        <v>0.38370951913640822</v>
      </c>
      <c r="AB22">
        <f t="shared" si="1"/>
        <v>0.3400919389262847</v>
      </c>
      <c r="AC22">
        <f t="shared" si="2"/>
        <v>0.49082568807339455</v>
      </c>
      <c r="AD22">
        <f t="shared" si="3"/>
        <v>-0.2057828863413293</v>
      </c>
      <c r="AE22">
        <f t="shared" si="4"/>
        <v>-0.28788709536402485</v>
      </c>
      <c r="AF22">
        <f t="shared" si="5"/>
        <v>16.049999999999997</v>
      </c>
      <c r="AG22">
        <f t="shared" si="6"/>
        <v>16.649999999999999</v>
      </c>
      <c r="AH22">
        <f t="shared" si="7"/>
        <v>-1.5939201101447826E-2</v>
      </c>
      <c r="AI22">
        <f t="shared" si="8"/>
        <v>0.12668640287782001</v>
      </c>
      <c r="AJ22">
        <f t="shared" si="9"/>
        <v>-0.49313392496603536</v>
      </c>
    </row>
    <row r="23" spans="1:36">
      <c r="A23">
        <v>41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1.6</v>
      </c>
      <c r="J23">
        <v>446</v>
      </c>
      <c r="K23">
        <v>605</v>
      </c>
      <c r="L23">
        <v>469.3</v>
      </c>
      <c r="M23">
        <v>779.5</v>
      </c>
      <c r="N23">
        <v>15</v>
      </c>
      <c r="O23">
        <v>15</v>
      </c>
      <c r="P23">
        <v>82.5</v>
      </c>
      <c r="Q23">
        <v>84.4</v>
      </c>
      <c r="R23">
        <v>59</v>
      </c>
      <c r="S23">
        <v>59</v>
      </c>
      <c r="T23">
        <v>217</v>
      </c>
      <c r="U23">
        <v>269</v>
      </c>
      <c r="V23">
        <v>18.899999999999999</v>
      </c>
      <c r="W23">
        <v>14.5</v>
      </c>
      <c r="X23">
        <v>1274.9000000000001</v>
      </c>
      <c r="Y23">
        <v>15</v>
      </c>
      <c r="Z23">
        <v>12.2</v>
      </c>
      <c r="AA23">
        <f t="shared" si="0"/>
        <v>0.42435775451950525</v>
      </c>
      <c r="AB23">
        <f t="shared" si="1"/>
        <v>0.37580076873798851</v>
      </c>
      <c r="AC23">
        <f t="shared" si="2"/>
        <v>0.55147058823529416</v>
      </c>
      <c r="AD23">
        <f t="shared" si="3"/>
        <v>-0.13242051594032697</v>
      </c>
      <c r="AE23">
        <f t="shared" si="4"/>
        <v>-0.22036556531236581</v>
      </c>
      <c r="AF23">
        <f t="shared" si="5"/>
        <v>22.5</v>
      </c>
      <c r="AG23">
        <f t="shared" si="6"/>
        <v>18.299999999999997</v>
      </c>
      <c r="AH23">
        <f t="shared" si="7"/>
        <v>8.9731428380933106E-2</v>
      </c>
      <c r="AI23">
        <f t="shared" si="8"/>
        <v>9.3292546153878497E-2</v>
      </c>
      <c r="AJ23">
        <f t="shared" si="9"/>
        <v>-0.3408584592324006</v>
      </c>
    </row>
    <row r="24" spans="1:36">
      <c r="A24">
        <v>41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2.6</v>
      </c>
      <c r="J24">
        <v>500</v>
      </c>
      <c r="K24">
        <v>542</v>
      </c>
      <c r="L24">
        <v>535.20000000000005</v>
      </c>
      <c r="M24">
        <v>734.8</v>
      </c>
      <c r="N24">
        <v>15</v>
      </c>
      <c r="O24">
        <v>15</v>
      </c>
      <c r="P24">
        <v>106.6</v>
      </c>
      <c r="Q24">
        <v>77.900000000000006</v>
      </c>
      <c r="R24">
        <v>62</v>
      </c>
      <c r="S24">
        <v>63</v>
      </c>
      <c r="T24">
        <v>216</v>
      </c>
      <c r="U24">
        <v>274</v>
      </c>
      <c r="V24">
        <v>19.5</v>
      </c>
      <c r="W24">
        <v>16.899999999999999</v>
      </c>
      <c r="X24">
        <v>1288.4000000000001</v>
      </c>
      <c r="Y24">
        <v>6.4</v>
      </c>
      <c r="Z24">
        <v>1.6</v>
      </c>
      <c r="AA24">
        <f t="shared" si="0"/>
        <v>0.47984644913627639</v>
      </c>
      <c r="AB24">
        <f t="shared" si="1"/>
        <v>0.42141732283464572</v>
      </c>
      <c r="AC24">
        <f t="shared" si="2"/>
        <v>0.8</v>
      </c>
      <c r="AD24">
        <f t="shared" si="3"/>
        <v>-3.5029282202368096E-2</v>
      </c>
      <c r="AE24">
        <f t="shared" si="4"/>
        <v>-0.13765304287400396</v>
      </c>
      <c r="AF24">
        <f t="shared" si="5"/>
        <v>9.6000000000000014</v>
      </c>
      <c r="AG24">
        <f t="shared" si="6"/>
        <v>2.4000000000000004</v>
      </c>
      <c r="AH24">
        <f t="shared" si="7"/>
        <v>0.6020599913279624</v>
      </c>
      <c r="AI24">
        <f t="shared" si="8"/>
        <v>0.10329681166945709</v>
      </c>
      <c r="AJ24">
        <f t="shared" si="9"/>
        <v>-0.15910916092053809</v>
      </c>
    </row>
    <row r="25" spans="1:36">
      <c r="A25">
        <v>41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5.0999999999999996</v>
      </c>
      <c r="J25">
        <v>449</v>
      </c>
      <c r="K25">
        <v>561</v>
      </c>
      <c r="L25">
        <v>505.2</v>
      </c>
      <c r="M25">
        <v>653.70000000000005</v>
      </c>
      <c r="N25">
        <v>15</v>
      </c>
      <c r="O25">
        <v>15</v>
      </c>
      <c r="P25">
        <v>89.2</v>
      </c>
      <c r="Q25">
        <v>70.2</v>
      </c>
      <c r="R25">
        <v>55</v>
      </c>
      <c r="S25">
        <v>56</v>
      </c>
      <c r="T25">
        <v>200</v>
      </c>
      <c r="U25">
        <v>245</v>
      </c>
      <c r="V25">
        <v>15.3</v>
      </c>
      <c r="W25">
        <v>13.3</v>
      </c>
      <c r="X25">
        <v>1179.5</v>
      </c>
      <c r="Y25">
        <v>10.6</v>
      </c>
      <c r="Z25">
        <v>10</v>
      </c>
      <c r="AA25">
        <f t="shared" si="0"/>
        <v>0.44455445544554456</v>
      </c>
      <c r="AB25">
        <f t="shared" si="1"/>
        <v>0.43593062386746045</v>
      </c>
      <c r="AC25">
        <f t="shared" si="2"/>
        <v>0.5145631067961165</v>
      </c>
      <c r="AD25">
        <f t="shared" si="3"/>
        <v>-9.6716520252838195E-2</v>
      </c>
      <c r="AE25">
        <f t="shared" si="4"/>
        <v>-0.111915143082625</v>
      </c>
      <c r="AF25">
        <f t="shared" si="5"/>
        <v>15.899999999999999</v>
      </c>
      <c r="AG25">
        <f t="shared" si="6"/>
        <v>15</v>
      </c>
      <c r="AH25">
        <f t="shared" si="7"/>
        <v>2.5305865264770171E-2</v>
      </c>
      <c r="AI25">
        <f t="shared" si="8"/>
        <v>8.8136088700551299E-2</v>
      </c>
      <c r="AJ25">
        <f t="shared" si="9"/>
        <v>-0.24787703447975915</v>
      </c>
    </row>
    <row r="26" spans="1:36">
      <c r="A26">
        <v>41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1.4</v>
      </c>
      <c r="J26">
        <v>365</v>
      </c>
      <c r="K26">
        <v>714</v>
      </c>
      <c r="L26">
        <v>386.1</v>
      </c>
      <c r="M26">
        <v>807.3</v>
      </c>
      <c r="N26">
        <v>15</v>
      </c>
      <c r="O26">
        <v>15</v>
      </c>
      <c r="P26">
        <v>48.7</v>
      </c>
      <c r="Q26">
        <v>84.3</v>
      </c>
      <c r="R26">
        <v>53</v>
      </c>
      <c r="S26">
        <v>53</v>
      </c>
      <c r="T26">
        <v>208</v>
      </c>
      <c r="U26">
        <v>252</v>
      </c>
      <c r="V26">
        <v>0</v>
      </c>
      <c r="W26">
        <v>15.7</v>
      </c>
      <c r="X26">
        <v>1218.3</v>
      </c>
      <c r="Y26">
        <v>1</v>
      </c>
      <c r="Z26">
        <v>11.1</v>
      </c>
      <c r="AA26">
        <f t="shared" si="0"/>
        <v>0.3382761816496756</v>
      </c>
      <c r="AB26">
        <f t="shared" si="1"/>
        <v>0.3235294117647059</v>
      </c>
      <c r="AC26">
        <f t="shared" si="2"/>
        <v>8.2644628099173556E-2</v>
      </c>
      <c r="AD26">
        <f t="shared" si="3"/>
        <v>-0.29140534731969969</v>
      </c>
      <c r="AE26">
        <f t="shared" si="4"/>
        <v>-0.32033515085936776</v>
      </c>
      <c r="AF26">
        <f t="shared" si="5"/>
        <v>1.5</v>
      </c>
      <c r="AG26">
        <f t="shared" si="6"/>
        <v>16.649999999999999</v>
      </c>
      <c r="AH26">
        <f t="shared" si="7"/>
        <v>-1.0453229787866574</v>
      </c>
      <c r="AI26">
        <f t="shared" si="8"/>
        <v>8.3337205818782512E-2</v>
      </c>
      <c r="AJ26">
        <f t="shared" si="9"/>
        <v>-0.6510720733563794</v>
      </c>
    </row>
    <row r="27" spans="1:36">
      <c r="A27">
        <v>41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1.1000000000000001</v>
      </c>
      <c r="J27">
        <v>287</v>
      </c>
      <c r="K27">
        <v>519</v>
      </c>
      <c r="L27">
        <v>376.6</v>
      </c>
      <c r="M27">
        <v>842.4</v>
      </c>
      <c r="N27">
        <v>15</v>
      </c>
      <c r="O27">
        <v>15</v>
      </c>
      <c r="P27">
        <v>57.6</v>
      </c>
      <c r="Q27">
        <v>91.7</v>
      </c>
      <c r="R27">
        <v>43</v>
      </c>
      <c r="S27">
        <v>44</v>
      </c>
      <c r="T27">
        <v>148</v>
      </c>
      <c r="U27">
        <v>201</v>
      </c>
      <c r="V27">
        <v>0</v>
      </c>
      <c r="W27">
        <v>15.6</v>
      </c>
      <c r="X27">
        <v>1235.9000000000001</v>
      </c>
      <c r="Y27">
        <v>1.2</v>
      </c>
      <c r="Z27">
        <v>6.7</v>
      </c>
      <c r="AA27">
        <f t="shared" si="0"/>
        <v>0.35607940446650121</v>
      </c>
      <c r="AB27">
        <f t="shared" si="1"/>
        <v>0.30894175553732567</v>
      </c>
      <c r="AC27">
        <f t="shared" si="2"/>
        <v>0.15189873417721517</v>
      </c>
      <c r="AD27">
        <f t="shared" si="3"/>
        <v>-0.25728546111446549</v>
      </c>
      <c r="AE27">
        <f t="shared" si="4"/>
        <v>-0.34963804249678404</v>
      </c>
      <c r="AF27">
        <f t="shared" si="5"/>
        <v>1.7999999999999998</v>
      </c>
      <c r="AG27">
        <f t="shared" si="6"/>
        <v>10.050000000000001</v>
      </c>
      <c r="AH27">
        <f t="shared" si="7"/>
        <v>-0.74689355665320167</v>
      </c>
      <c r="AI27">
        <f t="shared" si="8"/>
        <v>0.13293434202553148</v>
      </c>
      <c r="AJ27">
        <f t="shared" si="9"/>
        <v>-0.63487545837147819</v>
      </c>
    </row>
    <row r="28" spans="1:36">
      <c r="A28">
        <v>41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5.8</v>
      </c>
      <c r="J28">
        <v>222</v>
      </c>
      <c r="K28">
        <v>756</v>
      </c>
      <c r="L28">
        <v>234.5</v>
      </c>
      <c r="M28">
        <v>972.6</v>
      </c>
      <c r="N28">
        <v>15</v>
      </c>
      <c r="O28">
        <v>15</v>
      </c>
      <c r="P28">
        <v>43.7</v>
      </c>
      <c r="Q28">
        <v>79.900000000000006</v>
      </c>
      <c r="R28">
        <v>35</v>
      </c>
      <c r="S28">
        <v>36</v>
      </c>
      <c r="T28">
        <v>144</v>
      </c>
      <c r="U28">
        <v>167</v>
      </c>
      <c r="V28">
        <v>0.9</v>
      </c>
      <c r="W28">
        <v>15.2</v>
      </c>
      <c r="X28">
        <v>1226.4000000000001</v>
      </c>
      <c r="Y28">
        <v>1.1000000000000001</v>
      </c>
      <c r="Z28">
        <v>9.6999999999999993</v>
      </c>
      <c r="AA28">
        <f t="shared" si="0"/>
        <v>0.22699386503067484</v>
      </c>
      <c r="AB28">
        <f t="shared" si="1"/>
        <v>0.19426725209179024</v>
      </c>
      <c r="AC28">
        <f t="shared" si="2"/>
        <v>0.10185185185185187</v>
      </c>
      <c r="AD28">
        <f t="shared" si="3"/>
        <v>-0.53216882105056784</v>
      </c>
      <c r="AE28">
        <f t="shared" si="4"/>
        <v>-0.61779141818105654</v>
      </c>
      <c r="AF28">
        <f t="shared" si="5"/>
        <v>1.6500000000000001</v>
      </c>
      <c r="AG28">
        <f t="shared" si="6"/>
        <v>14.549999999999999</v>
      </c>
      <c r="AH28">
        <f t="shared" si="7"/>
        <v>-0.94537904910801973</v>
      </c>
      <c r="AI28">
        <f t="shared" si="8"/>
        <v>6.4353979052333657E-2</v>
      </c>
      <c r="AJ28">
        <f t="shared" si="9"/>
        <v>-1.0463887326513173</v>
      </c>
    </row>
    <row r="29" spans="1:36">
      <c r="A29">
        <v>41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3.9</v>
      </c>
      <c r="J29">
        <v>261</v>
      </c>
      <c r="K29">
        <v>768</v>
      </c>
      <c r="L29">
        <v>359</v>
      </c>
      <c r="M29">
        <v>1152.2</v>
      </c>
      <c r="N29">
        <v>15</v>
      </c>
      <c r="O29">
        <v>15</v>
      </c>
      <c r="P29">
        <v>93</v>
      </c>
      <c r="Q29">
        <v>133.9</v>
      </c>
      <c r="R29">
        <v>38</v>
      </c>
      <c r="S29">
        <v>38</v>
      </c>
      <c r="T29">
        <v>146</v>
      </c>
      <c r="U29">
        <v>176</v>
      </c>
      <c r="V29">
        <v>17.8</v>
      </c>
      <c r="W29">
        <v>13.7</v>
      </c>
      <c r="X29">
        <v>1529.1</v>
      </c>
      <c r="Y29">
        <v>15.2</v>
      </c>
      <c r="Z29">
        <v>11.4</v>
      </c>
      <c r="AA29">
        <f t="shared" si="0"/>
        <v>0.25364431486880468</v>
      </c>
      <c r="AB29">
        <f t="shared" si="1"/>
        <v>0.23755955532027528</v>
      </c>
      <c r="AC29">
        <f t="shared" si="2"/>
        <v>0.5714285714285714</v>
      </c>
      <c r="AD29">
        <f t="shared" si="3"/>
        <v>-0.46872071269323101</v>
      </c>
      <c r="AE29">
        <f t="shared" si="4"/>
        <v>-0.50643342231218869</v>
      </c>
      <c r="AF29">
        <f t="shared" si="5"/>
        <v>22.799999999999997</v>
      </c>
      <c r="AG29">
        <f t="shared" si="6"/>
        <v>17.100000000000001</v>
      </c>
      <c r="AH29">
        <f t="shared" si="7"/>
        <v>0.12493873660829986</v>
      </c>
      <c r="AI29">
        <f t="shared" si="8"/>
        <v>8.1159812029712702E-2</v>
      </c>
      <c r="AJ29">
        <f t="shared" si="9"/>
        <v>-0.86437145897652601</v>
      </c>
    </row>
    <row r="30" spans="1:36">
      <c r="A30">
        <v>41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3.7</v>
      </c>
      <c r="J30">
        <v>464</v>
      </c>
      <c r="K30">
        <v>604</v>
      </c>
      <c r="L30">
        <v>470.7</v>
      </c>
      <c r="M30">
        <v>730.2</v>
      </c>
      <c r="N30">
        <v>15</v>
      </c>
      <c r="O30">
        <v>15</v>
      </c>
      <c r="P30">
        <v>94.2</v>
      </c>
      <c r="Q30">
        <v>86</v>
      </c>
      <c r="R30">
        <v>52</v>
      </c>
      <c r="S30">
        <v>53</v>
      </c>
      <c r="T30">
        <v>219</v>
      </c>
      <c r="U30">
        <v>277</v>
      </c>
      <c r="V30">
        <v>18.3</v>
      </c>
      <c r="W30">
        <v>18.2</v>
      </c>
      <c r="X30">
        <v>1222.5999999999999</v>
      </c>
      <c r="Y30">
        <v>11.7</v>
      </c>
      <c r="Z30">
        <v>9.1</v>
      </c>
      <c r="AA30">
        <f t="shared" si="0"/>
        <v>0.43445692883895132</v>
      </c>
      <c r="AB30">
        <f t="shared" si="1"/>
        <v>0.39195603297526849</v>
      </c>
      <c r="AC30">
        <f t="shared" si="2"/>
        <v>0.5625</v>
      </c>
      <c r="AD30">
        <f t="shared" si="3"/>
        <v>-0.11451895806625093</v>
      </c>
      <c r="AE30">
        <f t="shared" si="4"/>
        <v>-0.19069763030710954</v>
      </c>
      <c r="AF30">
        <f t="shared" si="5"/>
        <v>17.549999999999997</v>
      </c>
      <c r="AG30">
        <f t="shared" si="6"/>
        <v>13.649999999999999</v>
      </c>
      <c r="AH30">
        <f t="shared" si="7"/>
        <v>0.109144469425068</v>
      </c>
      <c r="AI30">
        <f t="shared" si="8"/>
        <v>0.10203565422433025</v>
      </c>
      <c r="AJ30">
        <f t="shared" si="9"/>
        <v>-0.31361912297200173</v>
      </c>
    </row>
    <row r="31" spans="1:36">
      <c r="A31">
        <v>41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11.9</v>
      </c>
      <c r="J31">
        <v>394</v>
      </c>
      <c r="K31">
        <v>582</v>
      </c>
      <c r="L31">
        <v>474.5</v>
      </c>
      <c r="M31">
        <v>683.1</v>
      </c>
      <c r="N31">
        <v>15</v>
      </c>
      <c r="O31">
        <v>15</v>
      </c>
      <c r="P31">
        <v>108.7</v>
      </c>
      <c r="Q31">
        <v>115.6</v>
      </c>
      <c r="R31">
        <v>48</v>
      </c>
      <c r="S31">
        <v>48</v>
      </c>
      <c r="T31">
        <v>201</v>
      </c>
      <c r="U31">
        <v>223</v>
      </c>
      <c r="V31">
        <v>15.4</v>
      </c>
      <c r="W31">
        <v>13.3</v>
      </c>
      <c r="X31">
        <v>1186.4000000000001</v>
      </c>
      <c r="Y31">
        <v>12.8</v>
      </c>
      <c r="Z31">
        <v>6.8</v>
      </c>
      <c r="AA31">
        <f t="shared" si="0"/>
        <v>0.40368852459016391</v>
      </c>
      <c r="AB31">
        <f t="shared" si="1"/>
        <v>0.409899792674499</v>
      </c>
      <c r="AC31">
        <f t="shared" si="2"/>
        <v>0.65306122448979587</v>
      </c>
      <c r="AD31">
        <f t="shared" si="3"/>
        <v>-0.16942676282431432</v>
      </c>
      <c r="AE31">
        <f t="shared" si="4"/>
        <v>-0.15824806857149379</v>
      </c>
      <c r="AF31">
        <f t="shared" si="5"/>
        <v>19.200000000000003</v>
      </c>
      <c r="AG31">
        <f t="shared" si="6"/>
        <v>10.199999999999999</v>
      </c>
      <c r="AH31">
        <f t="shared" si="7"/>
        <v>0.27470105694163216</v>
      </c>
      <c r="AI31">
        <f t="shared" si="8"/>
        <v>4.5108805627671777E-2</v>
      </c>
      <c r="AJ31">
        <f t="shared" si="9"/>
        <v>-0.3479288652834655</v>
      </c>
    </row>
    <row r="32" spans="1:36">
      <c r="A32">
        <v>41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3.9</v>
      </c>
      <c r="J32">
        <v>444</v>
      </c>
      <c r="K32">
        <v>472</v>
      </c>
      <c r="L32">
        <v>540.79999999999995</v>
      </c>
      <c r="M32">
        <v>640.70000000000005</v>
      </c>
      <c r="N32">
        <v>15</v>
      </c>
      <c r="O32">
        <v>15</v>
      </c>
      <c r="P32">
        <v>107</v>
      </c>
      <c r="Q32">
        <v>99.6</v>
      </c>
      <c r="R32">
        <v>55</v>
      </c>
      <c r="S32">
        <v>56</v>
      </c>
      <c r="T32">
        <v>196</v>
      </c>
      <c r="U32">
        <v>260</v>
      </c>
      <c r="V32">
        <v>16.899999999999999</v>
      </c>
      <c r="W32">
        <v>16.100000000000001</v>
      </c>
      <c r="X32">
        <v>1202.5999999999999</v>
      </c>
      <c r="Y32">
        <v>12.7</v>
      </c>
      <c r="Z32">
        <v>6.8</v>
      </c>
      <c r="AA32">
        <f t="shared" si="0"/>
        <v>0.48471615720524019</v>
      </c>
      <c r="AB32">
        <f t="shared" si="1"/>
        <v>0.45772323317816332</v>
      </c>
      <c r="AC32">
        <f t="shared" si="2"/>
        <v>0.6512820512820513</v>
      </c>
      <c r="AD32">
        <f t="shared" si="3"/>
        <v>-2.6559028519467929E-2</v>
      </c>
      <c r="AE32">
        <f t="shared" si="4"/>
        <v>-7.3618041058281097E-2</v>
      </c>
      <c r="AF32">
        <f t="shared" si="5"/>
        <v>19.049999999999997</v>
      </c>
      <c r="AG32">
        <f t="shared" si="6"/>
        <v>10.199999999999999</v>
      </c>
      <c r="AH32">
        <f t="shared" si="7"/>
        <v>0.27129480824972052</v>
      </c>
      <c r="AI32">
        <f t="shared" si="8"/>
        <v>0.12271727661434188</v>
      </c>
      <c r="AJ32">
        <f t="shared" si="9"/>
        <v>-0.17609125905568127</v>
      </c>
    </row>
    <row r="33" spans="1:36">
      <c r="A33">
        <v>41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1.9</v>
      </c>
      <c r="J33">
        <v>485</v>
      </c>
      <c r="K33">
        <v>603</v>
      </c>
      <c r="L33">
        <v>524.29999999999995</v>
      </c>
      <c r="M33">
        <v>646.1</v>
      </c>
      <c r="N33">
        <v>15</v>
      </c>
      <c r="O33">
        <v>15</v>
      </c>
      <c r="P33">
        <v>85.2</v>
      </c>
      <c r="Q33">
        <v>83.8</v>
      </c>
      <c r="R33">
        <v>61</v>
      </c>
      <c r="S33">
        <v>62</v>
      </c>
      <c r="T33">
        <v>252</v>
      </c>
      <c r="U33">
        <v>303</v>
      </c>
      <c r="V33">
        <v>19</v>
      </c>
      <c r="W33">
        <v>14.5</v>
      </c>
      <c r="X33">
        <v>1193.8</v>
      </c>
      <c r="Y33">
        <v>12.2</v>
      </c>
      <c r="Z33">
        <v>5.9</v>
      </c>
      <c r="AA33">
        <f t="shared" si="0"/>
        <v>0.44577205882352944</v>
      </c>
      <c r="AB33">
        <f t="shared" si="1"/>
        <v>0.4479665071770334</v>
      </c>
      <c r="AC33">
        <f t="shared" si="2"/>
        <v>0.67403314917127066</v>
      </c>
      <c r="AD33">
        <f t="shared" si="3"/>
        <v>-9.4575573537887647E-2</v>
      </c>
      <c r="AE33">
        <f t="shared" si="4"/>
        <v>-9.0719883326445649E-2</v>
      </c>
      <c r="AF33">
        <f t="shared" si="5"/>
        <v>18.299999999999997</v>
      </c>
      <c r="AG33">
        <f t="shared" si="6"/>
        <v>8.8500000000000014</v>
      </c>
      <c r="AH33">
        <f t="shared" si="7"/>
        <v>0.31550781903260389</v>
      </c>
      <c r="AI33">
        <f t="shared" si="8"/>
        <v>8.0042087720760893E-2</v>
      </c>
      <c r="AJ33">
        <f t="shared" si="9"/>
        <v>-0.2852357284807493</v>
      </c>
    </row>
    <row r="34" spans="1:36">
      <c r="A34">
        <v>41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2.5</v>
      </c>
      <c r="J34">
        <v>542</v>
      </c>
      <c r="K34">
        <v>583</v>
      </c>
      <c r="L34">
        <v>581.5</v>
      </c>
      <c r="M34">
        <v>598.29999999999995</v>
      </c>
      <c r="N34">
        <v>15</v>
      </c>
      <c r="O34">
        <v>15</v>
      </c>
      <c r="P34">
        <v>91.7</v>
      </c>
      <c r="Q34">
        <v>78.099999999999994</v>
      </c>
      <c r="R34">
        <v>61</v>
      </c>
      <c r="S34">
        <v>61</v>
      </c>
      <c r="T34">
        <v>258</v>
      </c>
      <c r="U34">
        <v>308</v>
      </c>
      <c r="V34">
        <v>14.1</v>
      </c>
      <c r="W34">
        <v>11.8</v>
      </c>
      <c r="X34">
        <v>1197.5</v>
      </c>
      <c r="Y34">
        <v>11.9</v>
      </c>
      <c r="Z34">
        <v>8.1</v>
      </c>
      <c r="AA34">
        <f t="shared" si="0"/>
        <v>0.4817777777777778</v>
      </c>
      <c r="AB34">
        <f t="shared" si="1"/>
        <v>0.49288014917782674</v>
      </c>
      <c r="AC34">
        <f t="shared" si="2"/>
        <v>0.59499999999999997</v>
      </c>
      <c r="AD34">
        <f t="shared" si="3"/>
        <v>-3.1669268220627163E-2</v>
      </c>
      <c r="AE34">
        <f t="shared" si="4"/>
        <v>-1.2369283777579171E-2</v>
      </c>
      <c r="AF34">
        <f t="shared" si="5"/>
        <v>17.850000000000001</v>
      </c>
      <c r="AG34">
        <f t="shared" si="6"/>
        <v>12.149999999999999</v>
      </c>
      <c r="AH34">
        <f t="shared" si="7"/>
        <v>0.1670619425138811</v>
      </c>
      <c r="AI34">
        <f t="shared" si="8"/>
        <v>7.6931010537214073E-2</v>
      </c>
      <c r="AJ34">
        <f t="shared" si="9"/>
        <v>-0.14266750356873156</v>
      </c>
    </row>
    <row r="35" spans="1:36">
      <c r="A35">
        <v>41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3.7</v>
      </c>
      <c r="J35">
        <v>555</v>
      </c>
      <c r="K35">
        <v>590</v>
      </c>
      <c r="L35">
        <v>639.5</v>
      </c>
      <c r="M35">
        <v>598.29999999999995</v>
      </c>
      <c r="N35">
        <v>15</v>
      </c>
      <c r="O35">
        <v>15</v>
      </c>
      <c r="P35">
        <v>91.8</v>
      </c>
      <c r="Q35">
        <v>69.7</v>
      </c>
      <c r="R35">
        <v>61</v>
      </c>
      <c r="S35">
        <v>62</v>
      </c>
      <c r="T35">
        <v>252</v>
      </c>
      <c r="U35">
        <v>297</v>
      </c>
      <c r="V35">
        <v>12.2</v>
      </c>
      <c r="W35">
        <v>12.3</v>
      </c>
      <c r="X35">
        <v>1261.8</v>
      </c>
      <c r="Y35">
        <v>5.9</v>
      </c>
      <c r="Z35">
        <v>10.8</v>
      </c>
      <c r="AA35">
        <f t="shared" si="0"/>
        <v>0.48471615720524019</v>
      </c>
      <c r="AB35">
        <f t="shared" si="1"/>
        <v>0.51664243011795119</v>
      </c>
      <c r="AC35">
        <f t="shared" si="2"/>
        <v>0.35329341317365265</v>
      </c>
      <c r="AD35">
        <f t="shared" si="3"/>
        <v>-2.6559028519467929E-2</v>
      </c>
      <c r="AE35">
        <f t="shared" si="4"/>
        <v>2.8921545972626365E-2</v>
      </c>
      <c r="AF35">
        <f t="shared" si="5"/>
        <v>8.8500000000000014</v>
      </c>
      <c r="AG35">
        <f t="shared" si="6"/>
        <v>16.200000000000003</v>
      </c>
      <c r="AH35">
        <f t="shared" si="7"/>
        <v>-0.26257174384480553</v>
      </c>
      <c r="AI35">
        <f t="shared" si="8"/>
        <v>7.1355908535668269E-2</v>
      </c>
      <c r="AJ35">
        <f t="shared" si="9"/>
        <v>-0.11729699431442457</v>
      </c>
    </row>
    <row r="36" spans="1:36">
      <c r="A36">
        <v>41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7.2</v>
      </c>
      <c r="J36">
        <v>566</v>
      </c>
      <c r="K36">
        <v>418</v>
      </c>
      <c r="L36">
        <v>744.7</v>
      </c>
      <c r="M36">
        <v>557.29999999999995</v>
      </c>
      <c r="N36">
        <v>15</v>
      </c>
      <c r="O36">
        <v>15</v>
      </c>
      <c r="P36">
        <v>105.1</v>
      </c>
      <c r="Q36">
        <v>71.5</v>
      </c>
      <c r="R36">
        <v>50</v>
      </c>
      <c r="S36">
        <v>49</v>
      </c>
      <c r="T36">
        <v>153</v>
      </c>
      <c r="U36">
        <v>225</v>
      </c>
      <c r="V36">
        <v>15.4</v>
      </c>
      <c r="W36">
        <v>12.4</v>
      </c>
      <c r="X36">
        <v>1324.3</v>
      </c>
      <c r="Y36">
        <v>14.5</v>
      </c>
      <c r="Z36">
        <v>9.1</v>
      </c>
      <c r="AA36">
        <f t="shared" si="0"/>
        <v>0.57520325203252032</v>
      </c>
      <c r="AB36">
        <f t="shared" si="1"/>
        <v>0.57196620583717361</v>
      </c>
      <c r="AC36">
        <f t="shared" si="2"/>
        <v>0.61440677966101687</v>
      </c>
      <c r="AD36">
        <f t="shared" si="3"/>
        <v>0.13164014941323623</v>
      </c>
      <c r="AE36">
        <f t="shared" si="4"/>
        <v>0.12589231078716925</v>
      </c>
      <c r="AF36">
        <f t="shared" si="5"/>
        <v>21.75</v>
      </c>
      <c r="AG36">
        <f t="shared" si="6"/>
        <v>13.649999999999999</v>
      </c>
      <c r="AH36">
        <f t="shared" si="7"/>
        <v>0.20232660991388132</v>
      </c>
      <c r="AI36">
        <f t="shared" si="8"/>
        <v>0.16749108729376372</v>
      </c>
      <c r="AJ36">
        <f t="shared" si="9"/>
        <v>0.10950850505568985</v>
      </c>
    </row>
    <row r="37" spans="1:36">
      <c r="A37">
        <v>41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3.4</v>
      </c>
      <c r="J37">
        <v>571</v>
      </c>
      <c r="K37">
        <v>573</v>
      </c>
      <c r="L37">
        <v>625.79999999999995</v>
      </c>
      <c r="M37">
        <v>548.9</v>
      </c>
      <c r="N37">
        <v>15</v>
      </c>
      <c r="O37">
        <v>15</v>
      </c>
      <c r="P37">
        <v>90.8</v>
      </c>
      <c r="Q37">
        <v>71.7</v>
      </c>
      <c r="R37">
        <v>56</v>
      </c>
      <c r="S37">
        <v>55</v>
      </c>
      <c r="T37">
        <v>243</v>
      </c>
      <c r="U37">
        <v>280</v>
      </c>
      <c r="V37">
        <v>15.9</v>
      </c>
      <c r="W37">
        <v>13.7</v>
      </c>
      <c r="X37">
        <v>1203.5</v>
      </c>
      <c r="Y37">
        <v>10.3</v>
      </c>
      <c r="Z37">
        <v>9.1999999999999993</v>
      </c>
      <c r="AA37">
        <f t="shared" si="0"/>
        <v>0.49912587412587411</v>
      </c>
      <c r="AB37">
        <f t="shared" si="1"/>
        <v>0.53273176130075772</v>
      </c>
      <c r="AC37">
        <f t="shared" si="2"/>
        <v>0.52820512820512822</v>
      </c>
      <c r="AD37">
        <f t="shared" si="3"/>
        <v>-1.5185137215419102E-3</v>
      </c>
      <c r="AE37">
        <f t="shared" si="4"/>
        <v>5.6942328028559544E-2</v>
      </c>
      <c r="AF37">
        <f t="shared" si="5"/>
        <v>15.450000000000001</v>
      </c>
      <c r="AG37">
        <f t="shared" si="6"/>
        <v>13.799999999999999</v>
      </c>
      <c r="AH37">
        <f t="shared" si="7"/>
        <v>4.904939735961697E-2</v>
      </c>
      <c r="AI37">
        <f t="shared" si="8"/>
        <v>6.1551757743907067E-2</v>
      </c>
      <c r="AJ37">
        <f t="shared" si="9"/>
        <v>-5.4620950891980179E-2</v>
      </c>
    </row>
    <row r="38" spans="1:36">
      <c r="A38">
        <v>41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13.6</v>
      </c>
      <c r="J38">
        <v>607</v>
      </c>
      <c r="K38">
        <v>328</v>
      </c>
      <c r="L38">
        <v>768</v>
      </c>
      <c r="M38">
        <v>447</v>
      </c>
      <c r="N38">
        <v>15</v>
      </c>
      <c r="O38">
        <v>15</v>
      </c>
      <c r="P38">
        <v>101.8</v>
      </c>
      <c r="Q38">
        <v>107.9</v>
      </c>
      <c r="R38">
        <v>48</v>
      </c>
      <c r="S38">
        <v>48</v>
      </c>
      <c r="T38">
        <v>172</v>
      </c>
      <c r="U38">
        <v>243</v>
      </c>
      <c r="V38">
        <v>18.100000000000001</v>
      </c>
      <c r="W38">
        <v>12.3</v>
      </c>
      <c r="X38">
        <v>1242.5999999999999</v>
      </c>
      <c r="Y38">
        <v>13.3</v>
      </c>
      <c r="Z38">
        <v>8.6</v>
      </c>
      <c r="AA38">
        <f t="shared" si="0"/>
        <v>0.64919786096256682</v>
      </c>
      <c r="AB38">
        <f t="shared" si="1"/>
        <v>0.63209876543209875</v>
      </c>
      <c r="AC38">
        <f t="shared" si="2"/>
        <v>0.60730593607305938</v>
      </c>
      <c r="AD38">
        <f t="shared" si="3"/>
        <v>0.26731484736357847</v>
      </c>
      <c r="AE38">
        <f t="shared" si="4"/>
        <v>0.2350536968995755</v>
      </c>
      <c r="AF38">
        <f t="shared" si="5"/>
        <v>19.950000000000003</v>
      </c>
      <c r="AG38">
        <f t="shared" si="6"/>
        <v>12.899999999999999</v>
      </c>
      <c r="AH38">
        <f t="shared" si="7"/>
        <v>0.18935318972351817</v>
      </c>
      <c r="AI38">
        <f t="shared" si="8"/>
        <v>0.15007782669076328</v>
      </c>
      <c r="AJ38">
        <f t="shared" si="9"/>
        <v>0.36797678529459443</v>
      </c>
    </row>
    <row r="39" spans="1:36">
      <c r="A39">
        <v>41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2.2999999999999998</v>
      </c>
      <c r="J39">
        <v>653</v>
      </c>
      <c r="K39">
        <v>365</v>
      </c>
      <c r="L39">
        <v>784.3</v>
      </c>
      <c r="M39">
        <v>467.4</v>
      </c>
      <c r="N39">
        <v>15</v>
      </c>
      <c r="O39">
        <v>15</v>
      </c>
      <c r="P39">
        <v>97.8</v>
      </c>
      <c r="Q39">
        <v>88.2</v>
      </c>
      <c r="R39">
        <v>47</v>
      </c>
      <c r="S39">
        <v>47</v>
      </c>
      <c r="T39">
        <v>161</v>
      </c>
      <c r="U39">
        <v>229</v>
      </c>
      <c r="V39">
        <v>17</v>
      </c>
      <c r="W39">
        <v>8.9</v>
      </c>
      <c r="X39">
        <v>1268.9000000000001</v>
      </c>
      <c r="Y39">
        <v>12.7</v>
      </c>
      <c r="Z39">
        <v>7.6</v>
      </c>
      <c r="AA39">
        <f t="shared" si="0"/>
        <v>0.64145383104125742</v>
      </c>
      <c r="AB39">
        <f t="shared" si="1"/>
        <v>0.62658784053686989</v>
      </c>
      <c r="AC39">
        <f t="shared" si="2"/>
        <v>0.62561576354679804</v>
      </c>
      <c r="AD39">
        <f t="shared" si="3"/>
        <v>0.2526203168185992</v>
      </c>
      <c r="AE39">
        <f t="shared" si="4"/>
        <v>0.22479350695388253</v>
      </c>
      <c r="AF39">
        <f t="shared" si="5"/>
        <v>19.049999999999997</v>
      </c>
      <c r="AG39">
        <f t="shared" si="6"/>
        <v>11.399999999999999</v>
      </c>
      <c r="AH39">
        <f t="shared" si="7"/>
        <v>0.22299012867516552</v>
      </c>
      <c r="AI39">
        <f t="shared" si="8"/>
        <v>0.15300960630803825</v>
      </c>
      <c r="AJ39">
        <f t="shared" si="9"/>
        <v>0.31773568916683392</v>
      </c>
    </row>
    <row r="40" spans="1:36">
      <c r="A40">
        <v>41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9</v>
      </c>
      <c r="J40">
        <v>621</v>
      </c>
      <c r="K40">
        <v>316</v>
      </c>
      <c r="L40">
        <v>856</v>
      </c>
      <c r="M40">
        <v>416.8</v>
      </c>
      <c r="N40">
        <v>15</v>
      </c>
      <c r="O40">
        <v>15</v>
      </c>
      <c r="P40">
        <v>98.4</v>
      </c>
      <c r="Q40">
        <v>89.6</v>
      </c>
      <c r="R40">
        <v>50</v>
      </c>
      <c r="S40">
        <v>50</v>
      </c>
      <c r="T40">
        <v>173</v>
      </c>
      <c r="U40">
        <v>234</v>
      </c>
      <c r="V40">
        <v>16.2</v>
      </c>
      <c r="W40">
        <v>9.5</v>
      </c>
      <c r="X40">
        <v>1296.2</v>
      </c>
      <c r="Y40">
        <v>9.1</v>
      </c>
      <c r="Z40">
        <v>5.9</v>
      </c>
      <c r="AA40">
        <f t="shared" si="0"/>
        <v>0.66275346851654215</v>
      </c>
      <c r="AB40">
        <f t="shared" si="1"/>
        <v>0.67253299811439349</v>
      </c>
      <c r="AC40">
        <f t="shared" si="2"/>
        <v>0.60666666666666669</v>
      </c>
      <c r="AD40">
        <f t="shared" si="3"/>
        <v>0.29340451755817631</v>
      </c>
      <c r="AE40">
        <f t="shared" si="4"/>
        <v>0.31254605438568522</v>
      </c>
      <c r="AF40">
        <f t="shared" si="5"/>
        <v>13.649999999999999</v>
      </c>
      <c r="AG40">
        <f t="shared" si="6"/>
        <v>8.8500000000000014</v>
      </c>
      <c r="AH40">
        <f t="shared" si="7"/>
        <v>0.1881893806789493</v>
      </c>
      <c r="AI40">
        <f t="shared" si="8"/>
        <v>0.13116975428134744</v>
      </c>
      <c r="AJ40">
        <f t="shared" si="9"/>
        <v>0.4323749275538496</v>
      </c>
    </row>
    <row r="41" spans="1:36">
      <c r="A41">
        <v>41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2.6</v>
      </c>
      <c r="J41">
        <v>539</v>
      </c>
      <c r="K41">
        <v>583</v>
      </c>
      <c r="L41">
        <v>636.4</v>
      </c>
      <c r="M41">
        <v>562.9</v>
      </c>
      <c r="N41">
        <v>15</v>
      </c>
      <c r="O41">
        <v>15</v>
      </c>
      <c r="P41">
        <v>96.5</v>
      </c>
      <c r="Q41">
        <v>85.4</v>
      </c>
      <c r="R41">
        <v>65</v>
      </c>
      <c r="S41">
        <v>65</v>
      </c>
      <c r="T41">
        <v>273</v>
      </c>
      <c r="U41">
        <v>321</v>
      </c>
      <c r="V41">
        <v>17.3</v>
      </c>
      <c r="W41">
        <v>12.5</v>
      </c>
      <c r="X41">
        <v>1217.9000000000001</v>
      </c>
      <c r="Y41">
        <v>9.1</v>
      </c>
      <c r="Z41">
        <v>7.6</v>
      </c>
      <c r="AA41">
        <f t="shared" si="0"/>
        <v>0.48039215686274511</v>
      </c>
      <c r="AB41">
        <f t="shared" si="1"/>
        <v>0.53064287501042273</v>
      </c>
      <c r="AC41">
        <f t="shared" si="2"/>
        <v>0.54491017964071853</v>
      </c>
      <c r="AD41">
        <f t="shared" si="3"/>
        <v>-3.4079789572275372E-2</v>
      </c>
      <c r="AE41">
        <f t="shared" si="4"/>
        <v>5.3298922314341697E-2</v>
      </c>
      <c r="AF41">
        <f t="shared" si="5"/>
        <v>13.649999999999999</v>
      </c>
      <c r="AG41">
        <f t="shared" si="6"/>
        <v>11.399999999999999</v>
      </c>
      <c r="AH41">
        <f t="shared" si="7"/>
        <v>7.8227800040302276E-2</v>
      </c>
      <c r="AI41">
        <f t="shared" si="8"/>
        <v>7.034238536411605E-2</v>
      </c>
      <c r="AJ41">
        <f t="shared" si="9"/>
        <v>-0.15290520022966783</v>
      </c>
    </row>
    <row r="42" spans="1:36">
      <c r="A42">
        <v>41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3.2</v>
      </c>
      <c r="J42">
        <v>518</v>
      </c>
      <c r="K42">
        <v>528</v>
      </c>
      <c r="L42">
        <v>573.5</v>
      </c>
      <c r="M42">
        <v>605.6</v>
      </c>
      <c r="N42">
        <v>15</v>
      </c>
      <c r="O42">
        <v>15</v>
      </c>
      <c r="P42">
        <v>89.2</v>
      </c>
      <c r="Q42">
        <v>81.8</v>
      </c>
      <c r="R42">
        <v>62</v>
      </c>
      <c r="S42">
        <v>63</v>
      </c>
      <c r="T42">
        <v>232</v>
      </c>
      <c r="U42">
        <v>315</v>
      </c>
      <c r="V42">
        <v>17</v>
      </c>
      <c r="W42">
        <v>10.8</v>
      </c>
      <c r="X42">
        <v>1200.2</v>
      </c>
      <c r="Y42">
        <v>11.7</v>
      </c>
      <c r="Z42">
        <v>7.5</v>
      </c>
      <c r="AA42">
        <f t="shared" si="0"/>
        <v>0.49521988527724664</v>
      </c>
      <c r="AB42">
        <f t="shared" si="1"/>
        <v>0.48638792299211264</v>
      </c>
      <c r="AC42">
        <f t="shared" si="2"/>
        <v>0.609375</v>
      </c>
      <c r="AD42">
        <f t="shared" si="3"/>
        <v>-8.3041627885792283E-3</v>
      </c>
      <c r="AE42">
        <f t="shared" si="4"/>
        <v>-2.3652444254729853E-2</v>
      </c>
      <c r="AF42">
        <f t="shared" si="5"/>
        <v>17.549999999999997</v>
      </c>
      <c r="AG42">
        <f t="shared" si="6"/>
        <v>11.25</v>
      </c>
      <c r="AH42">
        <f t="shared" si="7"/>
        <v>0.19312459835446155</v>
      </c>
      <c r="AI42">
        <f t="shared" si="8"/>
        <v>0.13282256889870087</v>
      </c>
      <c r="AJ42">
        <f t="shared" si="9"/>
        <v>-0.16379567314572563</v>
      </c>
    </row>
    <row r="43" spans="1:36">
      <c r="A43">
        <v>41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2.7</v>
      </c>
      <c r="J43">
        <v>652</v>
      </c>
      <c r="K43">
        <v>498</v>
      </c>
      <c r="L43">
        <v>684.5</v>
      </c>
      <c r="M43">
        <v>510.4</v>
      </c>
      <c r="N43">
        <v>15</v>
      </c>
      <c r="O43">
        <v>15</v>
      </c>
      <c r="P43">
        <v>97</v>
      </c>
      <c r="Q43">
        <v>71.2</v>
      </c>
      <c r="R43">
        <v>69</v>
      </c>
      <c r="S43">
        <v>69</v>
      </c>
      <c r="T43">
        <v>275</v>
      </c>
      <c r="U43">
        <v>360</v>
      </c>
      <c r="V43">
        <v>16.3</v>
      </c>
      <c r="W43">
        <v>10.6</v>
      </c>
      <c r="X43">
        <v>1216.4000000000001</v>
      </c>
      <c r="Y43">
        <v>16</v>
      </c>
      <c r="Z43">
        <v>7.5</v>
      </c>
      <c r="AA43">
        <f t="shared" si="0"/>
        <v>0.56695652173913047</v>
      </c>
      <c r="AB43">
        <f t="shared" si="1"/>
        <v>0.57285128462632851</v>
      </c>
      <c r="AC43">
        <f t="shared" si="2"/>
        <v>0.68085106382978722</v>
      </c>
      <c r="AD43">
        <f t="shared" si="3"/>
        <v>0.11701825297220267</v>
      </c>
      <c r="AE43">
        <f t="shared" si="4"/>
        <v>0.1274627867569029</v>
      </c>
      <c r="AF43">
        <f t="shared" si="5"/>
        <v>24</v>
      </c>
      <c r="AG43">
        <f t="shared" si="6"/>
        <v>11.25</v>
      </c>
      <c r="AH43">
        <f t="shared" si="7"/>
        <v>0.32905871926422475</v>
      </c>
      <c r="AI43">
        <f t="shared" si="8"/>
        <v>0.11696980693702461</v>
      </c>
      <c r="AJ43">
        <f t="shared" si="9"/>
        <v>0.11707798840025763</v>
      </c>
    </row>
    <row r="44" spans="1:36">
      <c r="A44">
        <v>41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6.1</v>
      </c>
      <c r="J44">
        <v>616</v>
      </c>
      <c r="K44">
        <v>447</v>
      </c>
      <c r="L44">
        <v>704.4</v>
      </c>
      <c r="M44">
        <v>485.8</v>
      </c>
      <c r="N44">
        <v>15</v>
      </c>
      <c r="O44">
        <v>15</v>
      </c>
      <c r="P44">
        <v>105.3</v>
      </c>
      <c r="Q44">
        <v>100.1</v>
      </c>
      <c r="R44">
        <v>55</v>
      </c>
      <c r="S44">
        <v>55</v>
      </c>
      <c r="T44">
        <v>220</v>
      </c>
      <c r="U44">
        <v>270</v>
      </c>
      <c r="V44">
        <v>19.600000000000001</v>
      </c>
      <c r="W44">
        <v>12.5</v>
      </c>
      <c r="X44">
        <v>1224.9000000000001</v>
      </c>
      <c r="Y44">
        <v>11.7</v>
      </c>
      <c r="Z44">
        <v>7.5</v>
      </c>
      <c r="AA44">
        <f t="shared" si="0"/>
        <v>0.57949200376293508</v>
      </c>
      <c r="AB44">
        <f t="shared" si="1"/>
        <v>0.59183330532683576</v>
      </c>
      <c r="AC44">
        <f t="shared" si="2"/>
        <v>0.609375</v>
      </c>
      <c r="AD44">
        <f t="shared" si="3"/>
        <v>0.13927318903248895</v>
      </c>
      <c r="AE44">
        <f t="shared" si="4"/>
        <v>0.16136183682612751</v>
      </c>
      <c r="AF44">
        <f t="shared" si="5"/>
        <v>17.549999999999997</v>
      </c>
      <c r="AG44">
        <f t="shared" si="6"/>
        <v>11.25</v>
      </c>
      <c r="AH44">
        <f t="shared" si="7"/>
        <v>0.19312459835446155</v>
      </c>
      <c r="AI44">
        <f t="shared" si="8"/>
        <v>8.8941083336781079E-2</v>
      </c>
      <c r="AJ44">
        <f t="shared" si="9"/>
        <v>0.18305024159965391</v>
      </c>
    </row>
    <row r="45" spans="1:36">
      <c r="A45">
        <v>41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10</v>
      </c>
      <c r="J45">
        <v>556</v>
      </c>
      <c r="K45">
        <v>427</v>
      </c>
      <c r="L45">
        <v>672.5</v>
      </c>
      <c r="M45">
        <v>493.3</v>
      </c>
      <c r="N45">
        <v>15</v>
      </c>
      <c r="O45">
        <v>15</v>
      </c>
      <c r="P45">
        <v>86.5</v>
      </c>
      <c r="Q45">
        <v>88.6</v>
      </c>
      <c r="R45">
        <v>52</v>
      </c>
      <c r="S45">
        <v>53</v>
      </c>
      <c r="T45">
        <v>193</v>
      </c>
      <c r="U45">
        <v>258</v>
      </c>
      <c r="V45">
        <v>19.5</v>
      </c>
      <c r="W45">
        <v>12.1</v>
      </c>
      <c r="X45">
        <v>1191.9000000000001</v>
      </c>
      <c r="Y45">
        <v>12</v>
      </c>
      <c r="Z45">
        <v>8.6</v>
      </c>
      <c r="AA45">
        <f t="shared" si="0"/>
        <v>0.56561546286876907</v>
      </c>
      <c r="AB45">
        <f t="shared" si="1"/>
        <v>0.57685709384113915</v>
      </c>
      <c r="AC45">
        <f t="shared" si="2"/>
        <v>0.58252427184466016</v>
      </c>
      <c r="AD45">
        <f t="shared" si="3"/>
        <v>0.11464691655703357</v>
      </c>
      <c r="AE45">
        <f t="shared" si="4"/>
        <v>0.13458117321230437</v>
      </c>
      <c r="AF45">
        <f t="shared" si="5"/>
        <v>18</v>
      </c>
      <c r="AG45">
        <f t="shared" si="6"/>
        <v>12.899999999999999</v>
      </c>
      <c r="AH45">
        <f t="shared" si="7"/>
        <v>0.14468279480405719</v>
      </c>
      <c r="AI45">
        <f t="shared" si="8"/>
        <v>0.12606239695545643</v>
      </c>
      <c r="AJ45">
        <f t="shared" si="9"/>
        <v>0.10500040666611236</v>
      </c>
    </row>
    <row r="46" spans="1:36">
      <c r="A46">
        <v>41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3.7</v>
      </c>
      <c r="J46">
        <v>566</v>
      </c>
      <c r="K46">
        <v>558</v>
      </c>
      <c r="L46">
        <v>638.5</v>
      </c>
      <c r="M46">
        <v>558.29999999999995</v>
      </c>
      <c r="N46">
        <v>15</v>
      </c>
      <c r="O46">
        <v>15</v>
      </c>
      <c r="P46">
        <v>104.7</v>
      </c>
      <c r="Q46">
        <v>79.900000000000006</v>
      </c>
      <c r="R46">
        <v>60</v>
      </c>
      <c r="S46">
        <v>59</v>
      </c>
      <c r="T46">
        <v>222</v>
      </c>
      <c r="U46">
        <v>295</v>
      </c>
      <c r="V46">
        <v>13.7</v>
      </c>
      <c r="W46">
        <v>8.9</v>
      </c>
      <c r="X46">
        <v>1216.8</v>
      </c>
      <c r="Y46">
        <v>14.1</v>
      </c>
      <c r="Z46">
        <v>8.4</v>
      </c>
      <c r="AA46">
        <f t="shared" si="0"/>
        <v>0.50355871886120995</v>
      </c>
      <c r="AB46">
        <f t="shared" si="1"/>
        <v>0.53350601604278081</v>
      </c>
      <c r="AC46">
        <f t="shared" si="2"/>
        <v>0.62666666666666671</v>
      </c>
      <c r="AD46">
        <f t="shared" si="3"/>
        <v>6.1822322506926439E-3</v>
      </c>
      <c r="AE46">
        <f t="shared" si="4"/>
        <v>5.8293273749004657E-2</v>
      </c>
      <c r="AF46">
        <f t="shared" si="5"/>
        <v>21.15</v>
      </c>
      <c r="AG46">
        <f t="shared" si="6"/>
        <v>12.600000000000001</v>
      </c>
      <c r="AH46">
        <f t="shared" si="7"/>
        <v>0.22493982659349815</v>
      </c>
      <c r="AI46">
        <f t="shared" si="8"/>
        <v>0.12346904152752436</v>
      </c>
      <c r="AJ46">
        <f t="shared" si="9"/>
        <v>-9.3369986515438305E-2</v>
      </c>
    </row>
    <row r="47" spans="1:36">
      <c r="A47">
        <v>41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3.9</v>
      </c>
      <c r="J47">
        <v>531</v>
      </c>
      <c r="K47">
        <v>589</v>
      </c>
      <c r="L47">
        <v>615.70000000000005</v>
      </c>
      <c r="M47">
        <v>567.70000000000005</v>
      </c>
      <c r="N47">
        <v>15</v>
      </c>
      <c r="O47">
        <v>15</v>
      </c>
      <c r="P47">
        <v>102.2</v>
      </c>
      <c r="Q47">
        <v>70.599999999999994</v>
      </c>
      <c r="R47">
        <v>58</v>
      </c>
      <c r="S47">
        <v>58</v>
      </c>
      <c r="T47">
        <v>222</v>
      </c>
      <c r="U47">
        <v>281</v>
      </c>
      <c r="V47">
        <v>15.1</v>
      </c>
      <c r="W47">
        <v>10.4</v>
      </c>
      <c r="X47">
        <v>1206</v>
      </c>
      <c r="Y47">
        <v>12.2</v>
      </c>
      <c r="Z47">
        <v>8.6</v>
      </c>
      <c r="AA47">
        <f t="shared" si="0"/>
        <v>0.47410714285714284</v>
      </c>
      <c r="AB47">
        <f t="shared" si="1"/>
        <v>0.52028054757478448</v>
      </c>
      <c r="AC47">
        <f t="shared" si="2"/>
        <v>0.58653846153846156</v>
      </c>
      <c r="AD47">
        <f t="shared" si="3"/>
        <v>-4.5020773705632594E-2</v>
      </c>
      <c r="AE47">
        <f t="shared" si="4"/>
        <v>3.5250259366068834E-2</v>
      </c>
      <c r="AF47">
        <f t="shared" si="5"/>
        <v>18.299999999999997</v>
      </c>
      <c r="AG47">
        <f t="shared" si="6"/>
        <v>12.899999999999999</v>
      </c>
      <c r="AH47">
        <f t="shared" si="7"/>
        <v>0.15186137943118047</v>
      </c>
      <c r="AI47">
        <f t="shared" si="8"/>
        <v>0.10235334545444125</v>
      </c>
      <c r="AJ47">
        <f t="shared" si="9"/>
        <v>-0.16672605558005177</v>
      </c>
    </row>
    <row r="48" spans="1:36">
      <c r="A48">
        <v>41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16.600000000000001</v>
      </c>
      <c r="J48">
        <v>582</v>
      </c>
      <c r="K48">
        <v>442</v>
      </c>
      <c r="L48">
        <v>688.4</v>
      </c>
      <c r="M48">
        <v>517.70000000000005</v>
      </c>
      <c r="N48">
        <v>15</v>
      </c>
      <c r="O48">
        <v>15</v>
      </c>
      <c r="P48">
        <v>103.5</v>
      </c>
      <c r="Q48">
        <v>85.5</v>
      </c>
      <c r="R48">
        <v>59</v>
      </c>
      <c r="S48">
        <v>60</v>
      </c>
      <c r="T48">
        <v>208</v>
      </c>
      <c r="U48">
        <v>286</v>
      </c>
      <c r="V48">
        <v>17.100000000000001</v>
      </c>
      <c r="W48">
        <v>11</v>
      </c>
      <c r="X48">
        <v>1239.9000000000001</v>
      </c>
      <c r="Y48">
        <v>12.4</v>
      </c>
      <c r="Z48">
        <v>6.3</v>
      </c>
      <c r="AA48">
        <f t="shared" si="0"/>
        <v>0.568359375</v>
      </c>
      <c r="AB48">
        <f t="shared" si="1"/>
        <v>0.57076527651106879</v>
      </c>
      <c r="AC48">
        <f t="shared" si="2"/>
        <v>0.66310160427807496</v>
      </c>
      <c r="AD48">
        <f t="shared" si="3"/>
        <v>0.11950071530079658</v>
      </c>
      <c r="AE48">
        <f t="shared" si="4"/>
        <v>0.12376269667366663</v>
      </c>
      <c r="AF48">
        <f t="shared" si="5"/>
        <v>18.600000000000001</v>
      </c>
      <c r="AG48">
        <f t="shared" si="6"/>
        <v>9.4499999999999993</v>
      </c>
      <c r="AH48">
        <f t="shared" si="7"/>
        <v>0.29408113570865346</v>
      </c>
      <c r="AI48">
        <f t="shared" si="8"/>
        <v>0.13830269816628146</v>
      </c>
      <c r="AJ48">
        <f t="shared" si="9"/>
        <v>0.10207585364879572</v>
      </c>
    </row>
    <row r="49" spans="1:36">
      <c r="A49">
        <v>41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12.6</v>
      </c>
      <c r="J49">
        <v>542</v>
      </c>
      <c r="K49">
        <v>518</v>
      </c>
      <c r="L49">
        <v>619</v>
      </c>
      <c r="M49">
        <v>542.29999999999995</v>
      </c>
      <c r="N49">
        <v>15</v>
      </c>
      <c r="O49">
        <v>15</v>
      </c>
      <c r="P49">
        <v>100.1</v>
      </c>
      <c r="Q49">
        <v>72.599999999999994</v>
      </c>
      <c r="R49">
        <v>58</v>
      </c>
      <c r="S49">
        <v>58</v>
      </c>
      <c r="T49">
        <v>221</v>
      </c>
      <c r="U49">
        <v>285</v>
      </c>
      <c r="V49">
        <v>17.5</v>
      </c>
      <c r="W49">
        <v>12.9</v>
      </c>
      <c r="X49">
        <v>1193.7</v>
      </c>
      <c r="Y49">
        <v>12.4</v>
      </c>
      <c r="Z49">
        <v>8.6999999999999993</v>
      </c>
      <c r="AA49">
        <f t="shared" si="0"/>
        <v>0.51132075471698113</v>
      </c>
      <c r="AB49">
        <f t="shared" si="1"/>
        <v>0.53302333591664519</v>
      </c>
      <c r="AC49">
        <f t="shared" si="2"/>
        <v>0.58767772511848337</v>
      </c>
      <c r="AD49">
        <f t="shared" si="3"/>
        <v>1.9669526793153862E-2</v>
      </c>
      <c r="AE49">
        <f t="shared" si="4"/>
        <v>5.7451044584662943E-2</v>
      </c>
      <c r="AF49">
        <f t="shared" si="5"/>
        <v>18.600000000000001</v>
      </c>
      <c r="AG49">
        <f t="shared" si="6"/>
        <v>13.049999999999999</v>
      </c>
      <c r="AH49">
        <f t="shared" si="7"/>
        <v>0.15390243254361663</v>
      </c>
      <c r="AI49">
        <f t="shared" si="8"/>
        <v>0.11045258632339953</v>
      </c>
      <c r="AJ49">
        <f t="shared" si="9"/>
        <v>-6.2823325985917847E-2</v>
      </c>
    </row>
    <row r="50" spans="1:36">
      <c r="A50">
        <v>41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9.6</v>
      </c>
      <c r="J50">
        <v>612</v>
      </c>
      <c r="K50">
        <v>576</v>
      </c>
      <c r="L50">
        <v>578</v>
      </c>
      <c r="M50">
        <v>560.29999999999995</v>
      </c>
      <c r="N50">
        <v>15</v>
      </c>
      <c r="O50">
        <v>15</v>
      </c>
      <c r="P50">
        <v>88.1</v>
      </c>
      <c r="Q50">
        <v>97.3</v>
      </c>
      <c r="R50">
        <v>64</v>
      </c>
      <c r="S50">
        <v>65</v>
      </c>
      <c r="T50">
        <v>275</v>
      </c>
      <c r="U50">
        <v>342</v>
      </c>
      <c r="V50">
        <v>18.899999999999999</v>
      </c>
      <c r="W50">
        <v>14.5</v>
      </c>
      <c r="X50">
        <v>1169.7</v>
      </c>
      <c r="Y50">
        <v>15.3</v>
      </c>
      <c r="Z50">
        <v>2.7</v>
      </c>
      <c r="AA50">
        <f t="shared" si="0"/>
        <v>0.51515151515151514</v>
      </c>
      <c r="AB50">
        <f t="shared" si="1"/>
        <v>0.50777475182289378</v>
      </c>
      <c r="AC50">
        <f t="shared" si="2"/>
        <v>0.85000000000000009</v>
      </c>
      <c r="AD50">
        <f t="shared" si="3"/>
        <v>2.6328938722349145E-2</v>
      </c>
      <c r="AE50">
        <f t="shared" si="4"/>
        <v>1.3507215952960724E-2</v>
      </c>
      <c r="AF50">
        <f t="shared" si="5"/>
        <v>22.950000000000003</v>
      </c>
      <c r="AG50">
        <f t="shared" si="6"/>
        <v>4.0500000000000007</v>
      </c>
      <c r="AH50">
        <f t="shared" si="7"/>
        <v>0.75332766665861139</v>
      </c>
      <c r="AI50">
        <f t="shared" si="8"/>
        <v>9.4693412225872381E-2</v>
      </c>
      <c r="AJ50">
        <f t="shared" si="9"/>
        <v>-4.7202731434856052E-2</v>
      </c>
    </row>
    <row r="51" spans="1:36">
      <c r="A51">
        <v>41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2.9</v>
      </c>
      <c r="J51">
        <v>525</v>
      </c>
      <c r="K51">
        <v>510</v>
      </c>
      <c r="L51">
        <v>567.4</v>
      </c>
      <c r="M51">
        <v>557.5</v>
      </c>
      <c r="N51">
        <v>15</v>
      </c>
      <c r="O51">
        <v>15</v>
      </c>
      <c r="P51">
        <v>96.8</v>
      </c>
      <c r="Q51">
        <v>85.9</v>
      </c>
      <c r="R51">
        <v>55</v>
      </c>
      <c r="S51">
        <v>56</v>
      </c>
      <c r="T51">
        <v>204</v>
      </c>
      <c r="U51">
        <v>290</v>
      </c>
      <c r="V51">
        <v>20.6</v>
      </c>
      <c r="W51">
        <v>13</v>
      </c>
      <c r="X51">
        <v>1150.0999999999999</v>
      </c>
      <c r="Y51">
        <v>6.1</v>
      </c>
      <c r="Z51">
        <v>123.4</v>
      </c>
      <c r="AA51">
        <f t="shared" si="0"/>
        <v>0.50724637681159424</v>
      </c>
      <c r="AB51">
        <f t="shared" si="1"/>
        <v>0.50440039114587953</v>
      </c>
      <c r="AC51">
        <f t="shared" si="2"/>
        <v>4.7104247104247099E-2</v>
      </c>
      <c r="AD51">
        <f t="shared" si="3"/>
        <v>1.2589127308020465E-2</v>
      </c>
      <c r="AE51">
        <f t="shared" si="4"/>
        <v>7.6444597396351554E-3</v>
      </c>
      <c r="AF51">
        <f t="shared" si="5"/>
        <v>9.1499999999999986</v>
      </c>
      <c r="AG51">
        <f t="shared" si="6"/>
        <v>185.10000000000002</v>
      </c>
      <c r="AH51">
        <f t="shared" si="7"/>
        <v>-1.3059853246864559</v>
      </c>
      <c r="AI51">
        <f t="shared" si="8"/>
        <v>0.15276783047305734</v>
      </c>
      <c r="AJ51">
        <f t="shared" si="9"/>
        <v>-0.1146535642098437</v>
      </c>
    </row>
    <row r="52" spans="1:36">
      <c r="A52">
        <v>41</v>
      </c>
      <c r="B52">
        <v>12</v>
      </c>
      <c r="C52">
        <v>18</v>
      </c>
      <c r="D52">
        <v>8</v>
      </c>
      <c r="E52">
        <v>60</v>
      </c>
      <c r="F52">
        <v>60</v>
      </c>
      <c r="G52">
        <v>1</v>
      </c>
      <c r="H52">
        <v>1</v>
      </c>
      <c r="I52">
        <v>18.2</v>
      </c>
      <c r="J52">
        <v>357</v>
      </c>
      <c r="K52">
        <v>581</v>
      </c>
      <c r="L52">
        <v>605.4</v>
      </c>
      <c r="M52">
        <v>572.4</v>
      </c>
      <c r="N52">
        <v>15</v>
      </c>
      <c r="O52">
        <v>15</v>
      </c>
      <c r="P52">
        <v>104.2</v>
      </c>
      <c r="Q52">
        <v>73.3</v>
      </c>
      <c r="R52">
        <v>63</v>
      </c>
      <c r="S52">
        <v>63</v>
      </c>
      <c r="T52">
        <v>257</v>
      </c>
      <c r="U52">
        <v>210</v>
      </c>
      <c r="V52">
        <v>19.5</v>
      </c>
      <c r="W52">
        <v>14.6</v>
      </c>
      <c r="X52">
        <v>1217.4000000000001</v>
      </c>
      <c r="Y52">
        <v>17.600000000000001</v>
      </c>
      <c r="Z52">
        <v>-0.8</v>
      </c>
      <c r="AA52">
        <f t="shared" si="0"/>
        <v>0.38059701492537312</v>
      </c>
      <c r="AB52">
        <f t="shared" si="1"/>
        <v>0.51400916963830867</v>
      </c>
      <c r="AC52">
        <f t="shared" si="2"/>
        <v>1.0476190476190477</v>
      </c>
      <c r="AD52">
        <f t="shared" si="3"/>
        <v>-0.21150791627813753</v>
      </c>
      <c r="AE52">
        <f t="shared" si="4"/>
        <v>2.4342791532815385E-2</v>
      </c>
      <c r="AF52">
        <f t="shared" si="5"/>
        <v>26.400000000000002</v>
      </c>
      <c r="AI52">
        <f t="shared" si="8"/>
        <v>-8.7713828597375282E-2</v>
      </c>
      <c r="AJ52">
        <f t="shared" si="9"/>
        <v>-0.34322767545843602</v>
      </c>
    </row>
    <row r="53" spans="1:36">
      <c r="A53">
        <v>41</v>
      </c>
      <c r="B53">
        <v>12</v>
      </c>
      <c r="C53">
        <v>20</v>
      </c>
      <c r="D53">
        <v>8</v>
      </c>
      <c r="E53">
        <v>60</v>
      </c>
      <c r="F53">
        <v>60</v>
      </c>
      <c r="G53">
        <v>1</v>
      </c>
      <c r="H53">
        <v>1</v>
      </c>
      <c r="I53">
        <v>17</v>
      </c>
      <c r="J53">
        <v>689</v>
      </c>
      <c r="K53">
        <v>519</v>
      </c>
      <c r="L53">
        <v>640.29999999999995</v>
      </c>
      <c r="M53">
        <v>515.29999999999995</v>
      </c>
      <c r="N53">
        <v>15</v>
      </c>
      <c r="O53">
        <v>15</v>
      </c>
      <c r="P53">
        <v>102.1</v>
      </c>
      <c r="Q53">
        <v>70.099999999999994</v>
      </c>
      <c r="R53">
        <v>64</v>
      </c>
      <c r="S53">
        <v>65</v>
      </c>
      <c r="T53">
        <v>240</v>
      </c>
      <c r="U53">
        <v>338</v>
      </c>
      <c r="V53">
        <v>19</v>
      </c>
      <c r="W53">
        <v>8.6</v>
      </c>
      <c r="X53">
        <v>1193.0999999999999</v>
      </c>
      <c r="Y53">
        <v>9.9</v>
      </c>
      <c r="Z53">
        <v>7</v>
      </c>
      <c r="AA53">
        <f t="shared" si="0"/>
        <v>0.57036423841059603</v>
      </c>
      <c r="AB53">
        <f t="shared" si="1"/>
        <v>0.55408445829006581</v>
      </c>
      <c r="AC53">
        <f t="shared" si="2"/>
        <v>0.58579881656804744</v>
      </c>
      <c r="AD53">
        <f t="shared" si="3"/>
        <v>0.12305186405916799</v>
      </c>
      <c r="AE53">
        <f t="shared" si="4"/>
        <v>9.4323359363092829E-2</v>
      </c>
      <c r="AF53">
        <f t="shared" si="5"/>
        <v>14.850000000000001</v>
      </c>
      <c r="AG53">
        <f t="shared" si="6"/>
        <v>10.5</v>
      </c>
      <c r="AH53">
        <f t="shared" si="7"/>
        <v>0.15053715458329311</v>
      </c>
      <c r="AI53">
        <f t="shared" si="8"/>
        <v>0.14870545856604875</v>
      </c>
      <c r="AJ53">
        <f t="shared" si="9"/>
        <v>9.970291319222653E-2</v>
      </c>
    </row>
    <row r="54" spans="1:36">
      <c r="A54">
        <v>41</v>
      </c>
      <c r="B54">
        <v>12</v>
      </c>
      <c r="C54">
        <v>21</v>
      </c>
      <c r="D54">
        <v>8</v>
      </c>
      <c r="E54">
        <v>60</v>
      </c>
      <c r="F54">
        <v>60</v>
      </c>
      <c r="G54">
        <v>1</v>
      </c>
      <c r="H54">
        <v>1</v>
      </c>
      <c r="I54">
        <v>7.7</v>
      </c>
      <c r="J54">
        <v>595</v>
      </c>
      <c r="K54">
        <v>562</v>
      </c>
      <c r="L54">
        <v>611.6</v>
      </c>
      <c r="M54">
        <v>545.5</v>
      </c>
      <c r="N54">
        <v>15</v>
      </c>
      <c r="O54">
        <v>15</v>
      </c>
      <c r="P54">
        <v>97.3</v>
      </c>
      <c r="Q54">
        <v>71.8</v>
      </c>
      <c r="R54">
        <v>66</v>
      </c>
      <c r="S54">
        <v>67</v>
      </c>
      <c r="T54">
        <v>272</v>
      </c>
      <c r="U54">
        <v>349</v>
      </c>
      <c r="V54">
        <v>17.399999999999999</v>
      </c>
      <c r="W54">
        <v>14.3</v>
      </c>
      <c r="X54">
        <v>1184.0999999999999</v>
      </c>
      <c r="Y54">
        <v>13.3</v>
      </c>
      <c r="Z54">
        <v>8.4</v>
      </c>
      <c r="AA54">
        <f t="shared" si="0"/>
        <v>0.51426101987899742</v>
      </c>
      <c r="AB54">
        <f t="shared" si="1"/>
        <v>0.52856278627603492</v>
      </c>
      <c r="AC54">
        <f t="shared" si="2"/>
        <v>0.61290322580645151</v>
      </c>
      <c r="AD54">
        <f t="shared" si="3"/>
        <v>2.478065015948851E-2</v>
      </c>
      <c r="AE54">
        <f t="shared" si="4"/>
        <v>4.9672721815921805E-2</v>
      </c>
      <c r="AF54">
        <f t="shared" si="5"/>
        <v>19.950000000000003</v>
      </c>
      <c r="AG54">
        <f t="shared" si="6"/>
        <v>12.600000000000001</v>
      </c>
      <c r="AH54">
        <f t="shared" si="7"/>
        <v>0.19957235490520417</v>
      </c>
      <c r="AI54">
        <f t="shared" si="8"/>
        <v>0.10825652292498122</v>
      </c>
      <c r="AJ54">
        <f t="shared" si="9"/>
        <v>-7.1462890795576939E-2</v>
      </c>
    </row>
    <row r="55" spans="1:36">
      <c r="A55">
        <v>41</v>
      </c>
      <c r="B55">
        <v>12</v>
      </c>
      <c r="C55">
        <v>22</v>
      </c>
      <c r="D55">
        <v>8</v>
      </c>
      <c r="E55">
        <v>60</v>
      </c>
      <c r="F55">
        <v>60</v>
      </c>
      <c r="G55">
        <v>1</v>
      </c>
      <c r="H55">
        <v>1</v>
      </c>
      <c r="I55">
        <v>3.1</v>
      </c>
      <c r="J55">
        <v>573</v>
      </c>
      <c r="K55">
        <v>563</v>
      </c>
      <c r="L55">
        <v>602.6</v>
      </c>
      <c r="M55">
        <v>536.29999999999995</v>
      </c>
      <c r="N55">
        <v>15</v>
      </c>
      <c r="O55">
        <v>15</v>
      </c>
      <c r="P55">
        <v>98</v>
      </c>
      <c r="Q55">
        <v>83.5</v>
      </c>
      <c r="R55">
        <v>73</v>
      </c>
      <c r="S55">
        <v>72</v>
      </c>
      <c r="T55">
        <v>319</v>
      </c>
      <c r="U55">
        <v>378</v>
      </c>
      <c r="V55">
        <v>13</v>
      </c>
      <c r="W55">
        <v>7.2</v>
      </c>
      <c r="X55">
        <v>1161.7</v>
      </c>
      <c r="Y55">
        <v>14.4</v>
      </c>
      <c r="Z55">
        <v>6.6</v>
      </c>
      <c r="AA55">
        <f t="shared" si="0"/>
        <v>0.50440140845070425</v>
      </c>
      <c r="AB55">
        <f t="shared" si="1"/>
        <v>0.52910703310211604</v>
      </c>
      <c r="AC55">
        <f t="shared" si="2"/>
        <v>0.68571428571428572</v>
      </c>
      <c r="AD55">
        <f t="shared" si="3"/>
        <v>7.6462271160437833E-3</v>
      </c>
      <c r="AE55">
        <f t="shared" si="4"/>
        <v>5.0621330374270336E-2</v>
      </c>
      <c r="AF55">
        <f t="shared" si="5"/>
        <v>21.6</v>
      </c>
      <c r="AG55">
        <f t="shared" si="6"/>
        <v>9.8999999999999986</v>
      </c>
      <c r="AH55">
        <f t="shared" si="7"/>
        <v>0.33881855655338106</v>
      </c>
      <c r="AI55">
        <f t="shared" si="8"/>
        <v>7.3701116780044193E-2</v>
      </c>
      <c r="AJ55">
        <f t="shared" si="9"/>
        <v>-9.7355214976211385E-2</v>
      </c>
    </row>
    <row r="56" spans="1:36">
      <c r="A56">
        <v>41</v>
      </c>
      <c r="B56">
        <v>12</v>
      </c>
      <c r="C56">
        <v>23</v>
      </c>
      <c r="D56">
        <v>8</v>
      </c>
      <c r="E56">
        <v>60</v>
      </c>
      <c r="F56">
        <v>60</v>
      </c>
      <c r="G56">
        <v>1</v>
      </c>
      <c r="H56">
        <v>1</v>
      </c>
      <c r="I56">
        <v>12</v>
      </c>
      <c r="J56">
        <v>453</v>
      </c>
      <c r="K56">
        <v>467</v>
      </c>
      <c r="L56">
        <v>563.1</v>
      </c>
      <c r="M56">
        <v>623.29999999999995</v>
      </c>
      <c r="N56">
        <v>15</v>
      </c>
      <c r="O56">
        <v>15</v>
      </c>
      <c r="P56">
        <v>113.6</v>
      </c>
      <c r="Q56">
        <v>95.4</v>
      </c>
      <c r="R56">
        <v>61</v>
      </c>
      <c r="S56">
        <v>62</v>
      </c>
      <c r="T56">
        <v>218</v>
      </c>
      <c r="U56">
        <v>299</v>
      </c>
      <c r="V56">
        <v>15.7</v>
      </c>
      <c r="W56">
        <v>10.5</v>
      </c>
      <c r="X56">
        <v>1215.5</v>
      </c>
      <c r="Y56">
        <v>15.8</v>
      </c>
      <c r="Z56">
        <v>9.4</v>
      </c>
      <c r="AA56">
        <f t="shared" si="0"/>
        <v>0.49239130434782608</v>
      </c>
      <c r="AB56">
        <f t="shared" si="1"/>
        <v>0.47462913014160485</v>
      </c>
      <c r="AC56">
        <f t="shared" si="2"/>
        <v>0.62698412698412698</v>
      </c>
      <c r="AD56">
        <f t="shared" si="3"/>
        <v>-1.3218678553280289E-2</v>
      </c>
      <c r="AE56">
        <f t="shared" si="4"/>
        <v>-4.411159955098979E-2</v>
      </c>
      <c r="AF56">
        <f t="shared" si="5"/>
        <v>23.700000000000003</v>
      </c>
      <c r="AG56">
        <f t="shared" si="6"/>
        <v>14.100000000000001</v>
      </c>
      <c r="AH56">
        <f t="shared" si="7"/>
        <v>0.225529233354724</v>
      </c>
      <c r="AI56">
        <f t="shared" si="8"/>
        <v>0.13721469471982484</v>
      </c>
      <c r="AJ56">
        <f t="shared" si="9"/>
        <v>-0.20867862625927325</v>
      </c>
    </row>
    <row r="57" spans="1:36">
      <c r="A57">
        <v>41</v>
      </c>
      <c r="B57">
        <v>12</v>
      </c>
      <c r="C57">
        <v>24</v>
      </c>
      <c r="D57">
        <v>8</v>
      </c>
      <c r="E57">
        <v>60</v>
      </c>
      <c r="F57">
        <v>60</v>
      </c>
      <c r="G57">
        <v>1</v>
      </c>
      <c r="H57">
        <v>1</v>
      </c>
      <c r="I57">
        <v>5.8</v>
      </c>
      <c r="J57">
        <v>532</v>
      </c>
      <c r="K57">
        <v>586</v>
      </c>
      <c r="L57">
        <v>583.20000000000005</v>
      </c>
      <c r="M57">
        <v>613</v>
      </c>
      <c r="N57">
        <v>15</v>
      </c>
      <c r="O57">
        <v>15</v>
      </c>
      <c r="P57">
        <v>103.2</v>
      </c>
      <c r="Q57">
        <v>85.3</v>
      </c>
      <c r="R57">
        <v>66</v>
      </c>
      <c r="S57">
        <v>66</v>
      </c>
      <c r="T57">
        <v>263</v>
      </c>
      <c r="U57">
        <v>336</v>
      </c>
      <c r="V57">
        <v>15.6</v>
      </c>
      <c r="W57">
        <v>9.8000000000000007</v>
      </c>
      <c r="X57">
        <v>1227.7</v>
      </c>
      <c r="Y57">
        <v>10.9</v>
      </c>
      <c r="Z57">
        <v>9.9</v>
      </c>
      <c r="AA57">
        <f t="shared" si="0"/>
        <v>0.47584973166368516</v>
      </c>
      <c r="AB57">
        <f t="shared" si="1"/>
        <v>0.48754388898177564</v>
      </c>
      <c r="AC57">
        <f t="shared" si="2"/>
        <v>0.52403846153846156</v>
      </c>
      <c r="AD57">
        <f t="shared" si="3"/>
        <v>-4.1985983723042485E-2</v>
      </c>
      <c r="AE57">
        <f t="shared" si="4"/>
        <v>-2.1642959208496799E-2</v>
      </c>
      <c r="AF57">
        <f t="shared" si="5"/>
        <v>16.350000000000001</v>
      </c>
      <c r="AG57">
        <f t="shared" si="6"/>
        <v>14.850000000000001</v>
      </c>
      <c r="AH57">
        <f t="shared" si="7"/>
        <v>4.179130334307371E-2</v>
      </c>
      <c r="AI57">
        <f t="shared" si="8"/>
        <v>0.10638352890008619</v>
      </c>
      <c r="AJ57">
        <f t="shared" si="9"/>
        <v>-0.21694645097462684</v>
      </c>
    </row>
    <row r="58" spans="1:36">
      <c r="AD58">
        <f>AVERAGE(AD53:AD57)</f>
        <v>2.0054815811675501E-2</v>
      </c>
      <c r="AE58">
        <f>AVERAGE(AE53:AE57)</f>
        <v>2.5772570558759679E-2</v>
      </c>
      <c r="AH58">
        <f>AVERAGE(AH53:AH57)</f>
        <v>0.19124972054793521</v>
      </c>
      <c r="AI58">
        <f>AVERAGE(AI53:AI57)</f>
        <v>0.11485226437819704</v>
      </c>
      <c r="AJ58">
        <f>AVERAGE(AJ53:AJ57)</f>
        <v>-9.8948053962692378E-2</v>
      </c>
    </row>
    <row r="59" spans="1:36">
      <c r="A59" t="s">
        <v>28</v>
      </c>
    </row>
    <row r="60" spans="1:36">
      <c r="A60">
        <v>41</v>
      </c>
      <c r="B60">
        <v>12</v>
      </c>
      <c r="C60">
        <v>25</v>
      </c>
      <c r="D60">
        <v>8</v>
      </c>
      <c r="E60">
        <v>60</v>
      </c>
      <c r="F60">
        <v>60</v>
      </c>
      <c r="G60">
        <v>1</v>
      </c>
      <c r="H60">
        <v>1</v>
      </c>
      <c r="I60">
        <v>4.4000000000000004</v>
      </c>
      <c r="J60">
        <v>504</v>
      </c>
      <c r="K60">
        <v>519</v>
      </c>
      <c r="L60">
        <v>582.70000000000005</v>
      </c>
      <c r="M60">
        <v>584.4</v>
      </c>
      <c r="N60">
        <v>15</v>
      </c>
      <c r="O60">
        <v>15</v>
      </c>
      <c r="P60">
        <v>101.2</v>
      </c>
      <c r="Q60">
        <v>123.7</v>
      </c>
      <c r="R60">
        <v>64</v>
      </c>
      <c r="S60">
        <v>64</v>
      </c>
      <c r="T60">
        <v>261</v>
      </c>
      <c r="U60">
        <v>325</v>
      </c>
      <c r="V60">
        <v>15.7</v>
      </c>
      <c r="W60">
        <v>10.6</v>
      </c>
      <c r="X60">
        <v>1189.5</v>
      </c>
      <c r="Y60">
        <v>12.8</v>
      </c>
      <c r="Z60">
        <v>0</v>
      </c>
      <c r="AA60">
        <f t="shared" si="0"/>
        <v>0.49266862170087977</v>
      </c>
      <c r="AB60">
        <f t="shared" si="1"/>
        <v>0.49927169908319774</v>
      </c>
      <c r="AC60">
        <f t="shared" si="2"/>
        <v>1</v>
      </c>
      <c r="AD60">
        <f t="shared" si="3"/>
        <v>-1.2736821402932577E-2</v>
      </c>
      <c r="AE60">
        <f t="shared" si="4"/>
        <v>-1.2651891721090673E-3</v>
      </c>
      <c r="AF60">
        <f t="shared" si="5"/>
        <v>19.200000000000003</v>
      </c>
      <c r="AI60">
        <f t="shared" si="8"/>
        <v>9.5242853640593442E-2</v>
      </c>
      <c r="AJ60">
        <f t="shared" si="9"/>
        <v>-0.15876667498333699</v>
      </c>
    </row>
    <row r="61" spans="1:36">
      <c r="A61">
        <v>41</v>
      </c>
      <c r="B61">
        <v>12</v>
      </c>
      <c r="C61">
        <v>26</v>
      </c>
      <c r="D61">
        <v>8</v>
      </c>
      <c r="E61">
        <v>60</v>
      </c>
      <c r="F61">
        <v>60</v>
      </c>
      <c r="G61">
        <v>1</v>
      </c>
      <c r="H61">
        <v>1</v>
      </c>
      <c r="I61">
        <v>2.5</v>
      </c>
      <c r="J61">
        <v>538</v>
      </c>
      <c r="K61">
        <v>594</v>
      </c>
      <c r="L61">
        <v>559</v>
      </c>
      <c r="M61">
        <v>579.4</v>
      </c>
      <c r="N61">
        <v>15</v>
      </c>
      <c r="O61">
        <v>15</v>
      </c>
      <c r="P61">
        <v>96.5</v>
      </c>
      <c r="Q61">
        <v>98.1</v>
      </c>
      <c r="R61">
        <v>69</v>
      </c>
      <c r="S61">
        <v>68</v>
      </c>
      <c r="T61">
        <v>314</v>
      </c>
      <c r="U61">
        <v>345</v>
      </c>
      <c r="V61">
        <v>15.1</v>
      </c>
      <c r="W61">
        <v>11.3</v>
      </c>
      <c r="X61">
        <v>1158.5</v>
      </c>
      <c r="Y61">
        <v>14.2</v>
      </c>
      <c r="Z61">
        <v>1.8</v>
      </c>
      <c r="AA61">
        <f t="shared" si="0"/>
        <v>0.47526501766784451</v>
      </c>
      <c r="AB61">
        <f t="shared" si="1"/>
        <v>0.49104005621925506</v>
      </c>
      <c r="AC61">
        <f t="shared" si="2"/>
        <v>0.88749999999999996</v>
      </c>
      <c r="AD61">
        <f t="shared" si="3"/>
        <v>-4.3004169314804372E-2</v>
      </c>
      <c r="AE61">
        <f t="shared" si="4"/>
        <v>-1.5566682981319708E-2</v>
      </c>
      <c r="AF61">
        <f t="shared" si="5"/>
        <v>21.299999999999997</v>
      </c>
      <c r="AG61">
        <f t="shared" ref="AG61:AG79" si="10">PRODUCT(Z61,11)</f>
        <v>19.8</v>
      </c>
      <c r="AH61">
        <f t="shared" si="7"/>
        <v>3.1714413177206496E-2</v>
      </c>
      <c r="AI61">
        <f t="shared" si="8"/>
        <v>4.0889447000059226E-2</v>
      </c>
      <c r="AJ61">
        <f t="shared" si="9"/>
        <v>-0.16160072233444547</v>
      </c>
    </row>
    <row r="62" spans="1:36">
      <c r="A62">
        <v>41</v>
      </c>
      <c r="B62">
        <v>12</v>
      </c>
      <c r="C62">
        <v>27</v>
      </c>
      <c r="D62">
        <v>8</v>
      </c>
      <c r="E62">
        <v>60</v>
      </c>
      <c r="F62">
        <v>60</v>
      </c>
      <c r="G62">
        <v>1</v>
      </c>
      <c r="H62">
        <v>1</v>
      </c>
      <c r="I62">
        <v>4.0999999999999996</v>
      </c>
      <c r="J62">
        <v>480</v>
      </c>
      <c r="K62">
        <v>467</v>
      </c>
      <c r="L62">
        <v>559</v>
      </c>
      <c r="M62">
        <v>608.1</v>
      </c>
      <c r="N62">
        <v>15</v>
      </c>
      <c r="O62">
        <v>15</v>
      </c>
      <c r="P62">
        <v>101.8</v>
      </c>
      <c r="Q62">
        <v>118.2</v>
      </c>
      <c r="R62">
        <v>63</v>
      </c>
      <c r="S62">
        <v>62</v>
      </c>
      <c r="T62">
        <v>252</v>
      </c>
      <c r="U62">
        <v>284</v>
      </c>
      <c r="V62">
        <v>16.7</v>
      </c>
      <c r="W62">
        <v>11.6</v>
      </c>
      <c r="X62">
        <v>1193.2</v>
      </c>
      <c r="Y62">
        <v>10.1</v>
      </c>
      <c r="Z62">
        <v>2.2999999999999998</v>
      </c>
      <c r="AA62">
        <f t="shared" si="0"/>
        <v>0.50686378035902846</v>
      </c>
      <c r="AB62">
        <f t="shared" si="1"/>
        <v>0.47896495587353272</v>
      </c>
      <c r="AC62">
        <f t="shared" si="2"/>
        <v>0.81451612903225812</v>
      </c>
      <c r="AD62">
        <f t="shared" si="3"/>
        <v>1.1924356809475048E-2</v>
      </c>
      <c r="AE62">
        <f t="shared" si="4"/>
        <v>-3.6563195526247858E-2</v>
      </c>
      <c r="AF62">
        <f t="shared" si="5"/>
        <v>15.149999999999999</v>
      </c>
      <c r="AG62">
        <f t="shared" si="10"/>
        <v>25.299999999999997</v>
      </c>
      <c r="AH62">
        <f t="shared" si="7"/>
        <v>-0.22270788833749411</v>
      </c>
      <c r="AI62">
        <f t="shared" si="8"/>
        <v>5.1917799265493579E-2</v>
      </c>
      <c r="AJ62">
        <f t="shared" si="9"/>
        <v>-4.0182388559129256E-2</v>
      </c>
    </row>
    <row r="63" spans="1:36">
      <c r="A63">
        <v>41</v>
      </c>
      <c r="B63">
        <v>12</v>
      </c>
      <c r="C63">
        <v>28</v>
      </c>
      <c r="D63">
        <v>8</v>
      </c>
      <c r="E63">
        <v>60</v>
      </c>
      <c r="F63">
        <v>60</v>
      </c>
      <c r="G63">
        <v>1</v>
      </c>
      <c r="H63">
        <v>1</v>
      </c>
      <c r="I63">
        <v>2.5</v>
      </c>
      <c r="J63">
        <v>545</v>
      </c>
      <c r="K63">
        <v>479</v>
      </c>
      <c r="L63">
        <v>586.20000000000005</v>
      </c>
      <c r="M63">
        <v>604.6</v>
      </c>
      <c r="N63">
        <v>15</v>
      </c>
      <c r="O63">
        <v>15</v>
      </c>
      <c r="P63">
        <v>87.2</v>
      </c>
      <c r="Q63">
        <v>110.3</v>
      </c>
      <c r="R63">
        <v>66</v>
      </c>
      <c r="S63">
        <v>67</v>
      </c>
      <c r="T63">
        <v>262</v>
      </c>
      <c r="U63">
        <v>324</v>
      </c>
      <c r="V63">
        <v>13</v>
      </c>
      <c r="W63">
        <v>11.3</v>
      </c>
      <c r="X63">
        <v>1214.0999999999999</v>
      </c>
      <c r="Y63">
        <v>13.7</v>
      </c>
      <c r="Z63">
        <v>2.5</v>
      </c>
      <c r="AA63">
        <f t="shared" si="0"/>
        <v>0.5322265625</v>
      </c>
      <c r="AB63">
        <f t="shared" si="1"/>
        <v>0.49227410144440709</v>
      </c>
      <c r="AC63">
        <f t="shared" si="2"/>
        <v>0.84567901234567899</v>
      </c>
      <c r="AD63">
        <f t="shared" si="3"/>
        <v>5.6060988862079213E-2</v>
      </c>
      <c r="AE63">
        <f t="shared" si="4"/>
        <v>-1.342232873938156E-2</v>
      </c>
      <c r="AF63">
        <f t="shared" si="5"/>
        <v>20.549999999999997</v>
      </c>
      <c r="AG63">
        <f t="shared" si="10"/>
        <v>27.5</v>
      </c>
      <c r="AH63">
        <f t="shared" si="7"/>
        <v>-0.12652086761817469</v>
      </c>
      <c r="AI63">
        <f t="shared" si="8"/>
        <v>9.2243718886866707E-2</v>
      </c>
      <c r="AJ63">
        <f t="shared" si="9"/>
        <v>7.9325398365811539E-3</v>
      </c>
    </row>
    <row r="64" spans="1:36">
      <c r="A64">
        <v>41</v>
      </c>
      <c r="B64">
        <v>12</v>
      </c>
      <c r="C64">
        <v>29</v>
      </c>
      <c r="D64">
        <v>8</v>
      </c>
      <c r="E64">
        <v>60</v>
      </c>
      <c r="F64">
        <v>60</v>
      </c>
      <c r="G64">
        <v>1</v>
      </c>
      <c r="H64">
        <v>1</v>
      </c>
      <c r="I64">
        <v>5.7</v>
      </c>
      <c r="J64">
        <v>587</v>
      </c>
      <c r="K64">
        <v>458</v>
      </c>
      <c r="L64">
        <v>609.70000000000005</v>
      </c>
      <c r="M64">
        <v>542.79999999999995</v>
      </c>
      <c r="N64">
        <v>15</v>
      </c>
      <c r="O64">
        <v>15</v>
      </c>
      <c r="P64">
        <v>92.2</v>
      </c>
      <c r="Q64">
        <v>97.8</v>
      </c>
      <c r="R64">
        <v>70</v>
      </c>
      <c r="S64">
        <v>69</v>
      </c>
      <c r="T64">
        <v>280</v>
      </c>
      <c r="U64">
        <v>348</v>
      </c>
      <c r="V64">
        <v>14.6</v>
      </c>
      <c r="W64">
        <v>9.6999999999999993</v>
      </c>
      <c r="X64">
        <v>1175.5</v>
      </c>
      <c r="Y64">
        <v>12.6</v>
      </c>
      <c r="Z64">
        <v>1.8</v>
      </c>
      <c r="AA64">
        <f t="shared" si="0"/>
        <v>0.56172248803827751</v>
      </c>
      <c r="AB64">
        <f t="shared" si="1"/>
        <v>0.52902386117136668</v>
      </c>
      <c r="AC64">
        <f t="shared" si="2"/>
        <v>0.875</v>
      </c>
      <c r="AD64">
        <f t="shared" si="3"/>
        <v>0.10777262324374526</v>
      </c>
      <c r="AE64">
        <f t="shared" si="4"/>
        <v>5.0476356034220633E-2</v>
      </c>
      <c r="AF64">
        <f t="shared" si="5"/>
        <v>18.899999999999999</v>
      </c>
      <c r="AG64">
        <f t="shared" si="10"/>
        <v>19.8</v>
      </c>
      <c r="AH64">
        <f t="shared" si="7"/>
        <v>-2.0203386088287E-2</v>
      </c>
      <c r="AI64">
        <f t="shared" si="8"/>
        <v>9.4421212604361704E-2</v>
      </c>
      <c r="AJ64">
        <f t="shared" si="9"/>
        <v>0.12797789863924372</v>
      </c>
    </row>
    <row r="65" spans="1:36">
      <c r="A65">
        <v>41</v>
      </c>
      <c r="B65">
        <v>12</v>
      </c>
      <c r="C65">
        <v>30</v>
      </c>
      <c r="D65">
        <v>8</v>
      </c>
      <c r="E65">
        <v>60</v>
      </c>
      <c r="F65">
        <v>60</v>
      </c>
      <c r="G65">
        <v>1</v>
      </c>
      <c r="H65">
        <v>1</v>
      </c>
      <c r="I65">
        <v>4.3</v>
      </c>
      <c r="J65">
        <v>660</v>
      </c>
      <c r="K65">
        <v>558</v>
      </c>
      <c r="L65">
        <v>607.79999999999995</v>
      </c>
      <c r="M65">
        <v>560.70000000000005</v>
      </c>
      <c r="N65">
        <v>15</v>
      </c>
      <c r="O65">
        <v>15</v>
      </c>
      <c r="P65">
        <v>75.2</v>
      </c>
      <c r="Q65">
        <v>80.400000000000006</v>
      </c>
      <c r="R65">
        <v>78</v>
      </c>
      <c r="S65">
        <v>78</v>
      </c>
      <c r="T65">
        <v>335</v>
      </c>
      <c r="U65">
        <v>404</v>
      </c>
      <c r="V65">
        <v>16.5</v>
      </c>
      <c r="W65">
        <v>12.3</v>
      </c>
      <c r="X65">
        <v>1193.7</v>
      </c>
      <c r="Y65">
        <v>13.3</v>
      </c>
      <c r="Z65">
        <v>1.6</v>
      </c>
      <c r="AA65">
        <f t="shared" si="0"/>
        <v>0.54187192118226601</v>
      </c>
      <c r="AB65">
        <f t="shared" si="1"/>
        <v>0.52015404364569962</v>
      </c>
      <c r="AC65">
        <f t="shared" si="2"/>
        <v>0.89261744966442957</v>
      </c>
      <c r="AD65">
        <f t="shared" si="3"/>
        <v>7.290973660428994E-2</v>
      </c>
      <c r="AE65">
        <f t="shared" si="4"/>
        <v>3.503013964542951E-2</v>
      </c>
      <c r="AF65">
        <f t="shared" si="5"/>
        <v>19.950000000000003</v>
      </c>
      <c r="AG65">
        <f t="shared" si="10"/>
        <v>17.600000000000001</v>
      </c>
      <c r="AH65">
        <f t="shared" si="7"/>
        <v>5.4430232208617223E-2</v>
      </c>
      <c r="AI65">
        <f t="shared" si="8"/>
        <v>8.1336558073759738E-2</v>
      </c>
      <c r="AJ65">
        <f t="shared" si="9"/>
        <v>5.993510226368888E-2</v>
      </c>
    </row>
    <row r="66" spans="1:36">
      <c r="A66">
        <v>41</v>
      </c>
      <c r="B66">
        <v>12</v>
      </c>
      <c r="C66">
        <v>31</v>
      </c>
      <c r="D66">
        <v>8</v>
      </c>
      <c r="E66">
        <v>60</v>
      </c>
      <c r="F66">
        <v>60</v>
      </c>
      <c r="G66">
        <v>1</v>
      </c>
      <c r="H66">
        <v>1</v>
      </c>
      <c r="I66">
        <v>3.1</v>
      </c>
      <c r="J66">
        <v>612</v>
      </c>
      <c r="K66">
        <v>563</v>
      </c>
      <c r="L66">
        <v>608.70000000000005</v>
      </c>
      <c r="M66">
        <v>535.79999999999995</v>
      </c>
      <c r="N66">
        <v>15</v>
      </c>
      <c r="O66">
        <v>15</v>
      </c>
      <c r="P66">
        <v>88.5</v>
      </c>
      <c r="Q66">
        <v>80.5</v>
      </c>
      <c r="R66">
        <v>68</v>
      </c>
      <c r="S66">
        <v>68</v>
      </c>
      <c r="T66">
        <v>281</v>
      </c>
      <c r="U66">
        <v>367</v>
      </c>
      <c r="V66">
        <v>16.3</v>
      </c>
      <c r="W66">
        <v>13.8</v>
      </c>
      <c r="X66">
        <v>1171.2</v>
      </c>
      <c r="Y66">
        <v>13.2</v>
      </c>
      <c r="Z66">
        <v>1.7</v>
      </c>
      <c r="AA66">
        <f t="shared" si="0"/>
        <v>0.52085106382978719</v>
      </c>
      <c r="AB66">
        <f t="shared" si="1"/>
        <v>0.53184796854521632</v>
      </c>
      <c r="AC66">
        <f t="shared" si="2"/>
        <v>0.88590604026845643</v>
      </c>
      <c r="AD66">
        <f t="shared" si="3"/>
        <v>3.6243027294214976E-2</v>
      </c>
      <c r="AE66">
        <f t="shared" si="4"/>
        <v>5.5400592480818425E-2</v>
      </c>
      <c r="AF66">
        <f t="shared" si="5"/>
        <v>19.799999999999997</v>
      </c>
      <c r="AG66">
        <f t="shared" si="10"/>
        <v>18.7</v>
      </c>
      <c r="AH66">
        <f t="shared" si="7"/>
        <v>2.4823583725032055E-2</v>
      </c>
      <c r="AI66">
        <f t="shared" si="8"/>
        <v>0.11595974434700941</v>
      </c>
      <c r="AJ66">
        <f t="shared" si="9"/>
        <v>-6.108302395482864E-2</v>
      </c>
    </row>
    <row r="67" spans="1:36">
      <c r="A67">
        <v>41</v>
      </c>
      <c r="B67">
        <v>12</v>
      </c>
      <c r="C67">
        <v>1</v>
      </c>
      <c r="D67">
        <v>9</v>
      </c>
      <c r="E67">
        <v>60</v>
      </c>
      <c r="F67">
        <v>60</v>
      </c>
      <c r="G67">
        <v>1</v>
      </c>
      <c r="H67">
        <v>1</v>
      </c>
      <c r="I67">
        <v>12.5</v>
      </c>
      <c r="J67">
        <v>544</v>
      </c>
      <c r="K67">
        <v>457</v>
      </c>
      <c r="L67">
        <v>647.20000000000005</v>
      </c>
      <c r="M67">
        <v>533.20000000000005</v>
      </c>
      <c r="N67">
        <v>15</v>
      </c>
      <c r="O67">
        <v>15</v>
      </c>
      <c r="P67">
        <v>111.9</v>
      </c>
      <c r="Q67">
        <v>87.8</v>
      </c>
      <c r="R67">
        <v>68</v>
      </c>
      <c r="S67">
        <v>68</v>
      </c>
      <c r="T67">
        <v>249</v>
      </c>
      <c r="U67">
        <v>326</v>
      </c>
      <c r="V67">
        <v>14.6</v>
      </c>
      <c r="W67">
        <v>9.3000000000000007</v>
      </c>
      <c r="X67">
        <v>1209.5999999999999</v>
      </c>
      <c r="Y67">
        <v>13.1</v>
      </c>
      <c r="Z67">
        <v>1.9</v>
      </c>
      <c r="AA67">
        <f t="shared" si="0"/>
        <v>0.54345654345654348</v>
      </c>
      <c r="AB67">
        <f t="shared" si="1"/>
        <v>0.5482887156895967</v>
      </c>
      <c r="AC67">
        <f t="shared" si="2"/>
        <v>0.87333333333333329</v>
      </c>
      <c r="AD67">
        <f t="shared" si="3"/>
        <v>7.5682699628329672E-2</v>
      </c>
      <c r="AE67">
        <f t="shared" si="4"/>
        <v>8.4148367862394255E-2</v>
      </c>
      <c r="AF67">
        <f t="shared" si="5"/>
        <v>19.649999999999999</v>
      </c>
      <c r="AG67">
        <f t="shared" si="10"/>
        <v>20.9</v>
      </c>
      <c r="AH67">
        <f t="shared" si="7"/>
        <v>-2.6783731399608515E-2</v>
      </c>
      <c r="AI67">
        <f t="shared" si="8"/>
        <v>0.11701825297220268</v>
      </c>
      <c r="AJ67">
        <f t="shared" si="9"/>
        <v>2.0393158641843302E-2</v>
      </c>
    </row>
    <row r="68" spans="1:36">
      <c r="A68">
        <v>41</v>
      </c>
      <c r="B68">
        <v>12</v>
      </c>
      <c r="C68">
        <v>2</v>
      </c>
      <c r="D68">
        <v>9</v>
      </c>
      <c r="E68">
        <v>60</v>
      </c>
      <c r="F68">
        <v>60</v>
      </c>
      <c r="G68">
        <v>1</v>
      </c>
      <c r="H68">
        <v>1</v>
      </c>
      <c r="I68">
        <v>10.8</v>
      </c>
      <c r="J68">
        <v>703</v>
      </c>
      <c r="K68">
        <v>544</v>
      </c>
      <c r="L68">
        <v>663.5</v>
      </c>
      <c r="M68">
        <v>488.4</v>
      </c>
      <c r="N68">
        <v>15</v>
      </c>
      <c r="O68">
        <v>15</v>
      </c>
      <c r="P68">
        <v>97.3</v>
      </c>
      <c r="Q68">
        <v>56.1</v>
      </c>
      <c r="R68">
        <v>61</v>
      </c>
      <c r="S68">
        <v>60</v>
      </c>
      <c r="T68">
        <v>267</v>
      </c>
      <c r="U68">
        <v>318</v>
      </c>
      <c r="V68">
        <v>17.899999999999999</v>
      </c>
      <c r="W68">
        <v>9</v>
      </c>
      <c r="X68">
        <v>1180</v>
      </c>
      <c r="Y68">
        <v>14.4</v>
      </c>
      <c r="Z68">
        <v>1.2</v>
      </c>
      <c r="AA68">
        <f t="shared" ref="AA68:AA73" si="11">J68/(J68+K68)</f>
        <v>0.56375300721732158</v>
      </c>
      <c r="AB68">
        <f t="shared" ref="AB68:AB73" si="12">L68/(L68+M68)</f>
        <v>0.57600486153311914</v>
      </c>
      <c r="AC68">
        <f>Y68/(Y68+Z68)</f>
        <v>0.92307692307692313</v>
      </c>
      <c r="AD68">
        <f t="shared" ref="AD68:AD73" si="13">LOG(J68/K68,10)</f>
        <v>0.11135642532164403</v>
      </c>
      <c r="AE68">
        <f t="shared" si="4"/>
        <v>0.13306527192760945</v>
      </c>
      <c r="AF68">
        <f t="shared" si="5"/>
        <v>21.6</v>
      </c>
      <c r="AG68">
        <f t="shared" si="10"/>
        <v>13.2</v>
      </c>
      <c r="AH68">
        <f t="shared" si="7"/>
        <v>0.21387981994508107</v>
      </c>
      <c r="AI68">
        <f t="shared" si="8"/>
        <v>7.591585861985746E-2</v>
      </c>
      <c r="AJ68">
        <f t="shared" si="9"/>
        <v>0.14298096044405212</v>
      </c>
    </row>
    <row r="69" spans="1:36">
      <c r="A69">
        <v>41</v>
      </c>
      <c r="B69">
        <v>12</v>
      </c>
      <c r="C69">
        <v>3</v>
      </c>
      <c r="D69">
        <v>9</v>
      </c>
      <c r="E69">
        <v>60</v>
      </c>
      <c r="F69">
        <v>60</v>
      </c>
      <c r="G69">
        <v>1</v>
      </c>
      <c r="H69">
        <v>1</v>
      </c>
      <c r="I69">
        <v>3.7</v>
      </c>
      <c r="J69">
        <v>667</v>
      </c>
      <c r="K69">
        <v>495</v>
      </c>
      <c r="L69">
        <v>698.7</v>
      </c>
      <c r="M69">
        <v>487.8</v>
      </c>
      <c r="N69">
        <v>15</v>
      </c>
      <c r="O69">
        <v>15</v>
      </c>
      <c r="P69">
        <v>94.3</v>
      </c>
      <c r="Q69">
        <v>69.7</v>
      </c>
      <c r="R69">
        <v>71</v>
      </c>
      <c r="S69">
        <v>71</v>
      </c>
      <c r="T69">
        <v>285</v>
      </c>
      <c r="U69">
        <v>356</v>
      </c>
      <c r="V69">
        <v>17</v>
      </c>
      <c r="W69">
        <v>10.5</v>
      </c>
      <c r="X69">
        <v>1209.7</v>
      </c>
      <c r="Y69">
        <v>12.6</v>
      </c>
      <c r="Z69">
        <v>1.3</v>
      </c>
      <c r="AA69">
        <f t="shared" si="11"/>
        <v>0.5740103270223752</v>
      </c>
      <c r="AB69">
        <f t="shared" si="12"/>
        <v>0.58887484197218709</v>
      </c>
      <c r="AC69">
        <f t="shared" si="2"/>
        <v>0.90647482014388481</v>
      </c>
      <c r="AD69">
        <f t="shared" si="13"/>
        <v>0.12952063498298022</v>
      </c>
      <c r="AE69">
        <f>LOG10(L69/M69)</f>
        <v>0.15604894727663135</v>
      </c>
      <c r="AF69">
        <f t="shared" ref="AF69:AF80" si="14">PRODUCT(Y69,1.5)</f>
        <v>18.899999999999999</v>
      </c>
      <c r="AG69">
        <f t="shared" si="10"/>
        <v>14.3</v>
      </c>
      <c r="AH69">
        <f t="shared" ref="AH69:AH88" si="15">LOG10(AF69/AG69)</f>
        <v>0.12112576670818226</v>
      </c>
      <c r="AI69">
        <f t="shared" ref="AI69:AI132" si="16">LOG10(U69/T69)</f>
        <v>9.6605137964365012E-2</v>
      </c>
      <c r="AJ69">
        <f t="shared" ref="AJ69:AJ132" si="17">LOG10((J69-U69)/(K69-T69))</f>
        <v>0.17054109429291825</v>
      </c>
    </row>
    <row r="70" spans="1:36">
      <c r="A70">
        <v>41</v>
      </c>
      <c r="B70">
        <v>12</v>
      </c>
      <c r="C70">
        <v>4</v>
      </c>
      <c r="D70">
        <v>9</v>
      </c>
      <c r="E70">
        <v>60</v>
      </c>
      <c r="F70">
        <v>60</v>
      </c>
      <c r="G70">
        <v>1</v>
      </c>
      <c r="H70">
        <v>1</v>
      </c>
      <c r="I70">
        <v>7.4</v>
      </c>
      <c r="J70">
        <v>767</v>
      </c>
      <c r="K70">
        <v>483</v>
      </c>
      <c r="L70">
        <v>729.7</v>
      </c>
      <c r="M70">
        <v>442.2</v>
      </c>
      <c r="N70">
        <v>15</v>
      </c>
      <c r="O70">
        <v>15</v>
      </c>
      <c r="P70">
        <v>70.900000000000006</v>
      </c>
      <c r="Q70">
        <v>67.5</v>
      </c>
      <c r="R70">
        <v>67</v>
      </c>
      <c r="S70">
        <v>68</v>
      </c>
      <c r="T70">
        <v>289</v>
      </c>
      <c r="U70">
        <v>347</v>
      </c>
      <c r="V70">
        <v>17.3</v>
      </c>
      <c r="W70">
        <v>12.1</v>
      </c>
      <c r="X70">
        <v>1196</v>
      </c>
      <c r="Y70">
        <v>14.1</v>
      </c>
      <c r="Z70">
        <v>1.5</v>
      </c>
      <c r="AA70">
        <f t="shared" si="11"/>
        <v>0.61360000000000003</v>
      </c>
      <c r="AB70">
        <f t="shared" si="12"/>
        <v>0.62266404983360357</v>
      </c>
      <c r="AC70">
        <f t="shared" si="2"/>
        <v>0.90384615384615385</v>
      </c>
      <c r="AD70">
        <f t="shared" si="13"/>
        <v>0.20084823319746881</v>
      </c>
      <c r="AE70">
        <f>LOG10(L70/M70)</f>
        <v>0.21752560800997239</v>
      </c>
      <c r="AF70">
        <f t="shared" si="14"/>
        <v>21.15</v>
      </c>
      <c r="AG70">
        <f t="shared" si="10"/>
        <v>16.5</v>
      </c>
      <c r="AH70">
        <f t="shared" si="15"/>
        <v>0.10782642749715483</v>
      </c>
      <c r="AI70">
        <f t="shared" si="16"/>
        <v>7.943163203432585E-2</v>
      </c>
      <c r="AJ70">
        <f t="shared" si="17"/>
        <v>0.33544756046767438</v>
      </c>
    </row>
    <row r="71" spans="1:36">
      <c r="A71">
        <v>41</v>
      </c>
      <c r="B71">
        <v>12</v>
      </c>
      <c r="C71">
        <v>5</v>
      </c>
      <c r="D71">
        <v>9</v>
      </c>
      <c r="E71">
        <v>60</v>
      </c>
      <c r="F71">
        <v>60</v>
      </c>
      <c r="G71">
        <v>1</v>
      </c>
      <c r="H71">
        <v>1</v>
      </c>
      <c r="I71">
        <v>2.1</v>
      </c>
      <c r="J71">
        <v>812</v>
      </c>
      <c r="K71">
        <v>431</v>
      </c>
      <c r="L71">
        <v>763.7</v>
      </c>
      <c r="M71">
        <v>411.1</v>
      </c>
      <c r="N71">
        <v>15</v>
      </c>
      <c r="O71">
        <v>15</v>
      </c>
      <c r="P71">
        <v>79.2</v>
      </c>
      <c r="Q71">
        <v>62.8</v>
      </c>
      <c r="R71">
        <v>62</v>
      </c>
      <c r="S71">
        <v>62</v>
      </c>
      <c r="T71">
        <v>268</v>
      </c>
      <c r="U71">
        <v>322</v>
      </c>
      <c r="V71">
        <v>17.600000000000001</v>
      </c>
      <c r="W71">
        <v>12.3</v>
      </c>
      <c r="X71">
        <v>1194.7</v>
      </c>
      <c r="Y71">
        <v>9.3000000000000007</v>
      </c>
      <c r="Z71">
        <v>1</v>
      </c>
      <c r="AA71">
        <f t="shared" si="11"/>
        <v>0.65325824617860018</v>
      </c>
      <c r="AB71">
        <f t="shared" si="12"/>
        <v>0.65006809669731014</v>
      </c>
      <c r="AC71">
        <f>Y71/(Y71+Z71)</f>
        <v>0.90291262135922334</v>
      </c>
      <c r="AD71">
        <f t="shared" si="13"/>
        <v>0.27507875908044371</v>
      </c>
      <c r="AE71">
        <f>LOG10(L71/M71)</f>
        <v>0.26897531382224893</v>
      </c>
      <c r="AF71">
        <f t="shared" si="14"/>
        <v>13.950000000000001</v>
      </c>
      <c r="AG71">
        <f t="shared" si="10"/>
        <v>11</v>
      </c>
      <c r="AH71">
        <f t="shared" si="15"/>
        <v>0.10318152245139135</v>
      </c>
      <c r="AI71">
        <f t="shared" si="16"/>
        <v>7.972107766704209E-2</v>
      </c>
      <c r="AJ71">
        <f t="shared" si="17"/>
        <v>0.47800847562455584</v>
      </c>
    </row>
    <row r="72" spans="1:36">
      <c r="A72">
        <v>41</v>
      </c>
      <c r="B72">
        <v>12</v>
      </c>
      <c r="C72">
        <v>6</v>
      </c>
      <c r="D72">
        <v>9</v>
      </c>
      <c r="E72">
        <v>60</v>
      </c>
      <c r="F72">
        <v>60</v>
      </c>
      <c r="G72">
        <v>1</v>
      </c>
      <c r="H72">
        <v>1</v>
      </c>
      <c r="I72">
        <v>3.1</v>
      </c>
      <c r="J72">
        <v>846</v>
      </c>
      <c r="K72">
        <v>470</v>
      </c>
      <c r="L72">
        <v>728.4</v>
      </c>
      <c r="M72">
        <v>428.4</v>
      </c>
      <c r="N72">
        <v>15</v>
      </c>
      <c r="O72">
        <v>15</v>
      </c>
      <c r="P72">
        <v>64.7</v>
      </c>
      <c r="Q72">
        <v>60.2</v>
      </c>
      <c r="R72">
        <v>60</v>
      </c>
      <c r="S72">
        <v>60</v>
      </c>
      <c r="T72">
        <v>268</v>
      </c>
      <c r="U72">
        <v>310</v>
      </c>
      <c r="V72">
        <v>20</v>
      </c>
      <c r="W72">
        <v>10.8</v>
      </c>
      <c r="X72">
        <v>1177.5</v>
      </c>
      <c r="Y72">
        <v>16</v>
      </c>
      <c r="Z72">
        <v>1.6</v>
      </c>
      <c r="AA72">
        <f t="shared" si="11"/>
        <v>0.6428571428571429</v>
      </c>
      <c r="AB72">
        <f t="shared" si="12"/>
        <v>0.6296680497925311</v>
      </c>
      <c r="AC72">
        <f>Y72/(Y72+Z72)</f>
        <v>0.90909090909090906</v>
      </c>
      <c r="AD72">
        <f t="shared" si="13"/>
        <v>0.25527250510330607</v>
      </c>
      <c r="AE72">
        <f>LOG10(L72/M72)</f>
        <v>0.23052047496306438</v>
      </c>
      <c r="AF72">
        <f t="shared" si="14"/>
        <v>24</v>
      </c>
      <c r="AG72">
        <f t="shared" si="10"/>
        <v>17.600000000000001</v>
      </c>
      <c r="AH72">
        <f t="shared" si="15"/>
        <v>0.13469857389745618</v>
      </c>
      <c r="AI72">
        <f t="shared" si="16"/>
        <v>6.3226899805483822E-2</v>
      </c>
      <c r="AJ72">
        <f t="shared" si="17"/>
        <v>0.42381342024614627</v>
      </c>
    </row>
    <row r="73" spans="1:36">
      <c r="A73">
        <v>41</v>
      </c>
      <c r="B73">
        <v>12</v>
      </c>
      <c r="C73">
        <v>7</v>
      </c>
      <c r="D73">
        <v>9</v>
      </c>
      <c r="E73">
        <v>60</v>
      </c>
      <c r="F73">
        <v>60</v>
      </c>
      <c r="G73">
        <v>1</v>
      </c>
      <c r="H73">
        <v>1</v>
      </c>
      <c r="I73">
        <v>11.8</v>
      </c>
      <c r="J73">
        <v>815</v>
      </c>
      <c r="K73">
        <v>351</v>
      </c>
      <c r="L73">
        <v>778.9</v>
      </c>
      <c r="M73">
        <v>383.3</v>
      </c>
      <c r="N73">
        <v>15</v>
      </c>
      <c r="O73">
        <v>15</v>
      </c>
      <c r="P73">
        <v>89.1</v>
      </c>
      <c r="Q73">
        <v>76</v>
      </c>
      <c r="R73">
        <v>49</v>
      </c>
      <c r="S73">
        <v>49</v>
      </c>
      <c r="T73">
        <v>204</v>
      </c>
      <c r="U73">
        <v>248</v>
      </c>
      <c r="V73">
        <v>17.600000000000001</v>
      </c>
      <c r="W73">
        <v>10.8</v>
      </c>
      <c r="X73">
        <v>1195.3</v>
      </c>
      <c r="Y73">
        <v>11.6</v>
      </c>
      <c r="Z73">
        <v>1.2</v>
      </c>
      <c r="AA73">
        <f t="shared" si="11"/>
        <v>0.69897084048027447</v>
      </c>
      <c r="AB73">
        <f t="shared" si="12"/>
        <v>0.67019445878506279</v>
      </c>
      <c r="AC73">
        <f>Y73/(Y73+Z73)</f>
        <v>0.90625</v>
      </c>
      <c r="AD73">
        <f t="shared" si="13"/>
        <v>0.36585049227415251</v>
      </c>
      <c r="AE73">
        <f>LOG10(L73/M73)</f>
        <v>0.30794288458516789</v>
      </c>
      <c r="AF73">
        <f t="shared" si="14"/>
        <v>17.399999999999999</v>
      </c>
      <c r="AG73">
        <f t="shared" si="10"/>
        <v>13.2</v>
      </c>
      <c r="AH73">
        <f t="shared" si="15"/>
        <v>0.11997531707674983</v>
      </c>
      <c r="AI73">
        <f t="shared" si="16"/>
        <v>8.4821513400317475E-2</v>
      </c>
      <c r="AJ73">
        <f t="shared" si="17"/>
        <v>0.58626572414473044</v>
      </c>
    </row>
    <row r="74" spans="1:36">
      <c r="A74">
        <v>41</v>
      </c>
      <c r="B74">
        <v>12</v>
      </c>
      <c r="C74">
        <v>8</v>
      </c>
      <c r="D74">
        <v>9</v>
      </c>
      <c r="E74">
        <v>60</v>
      </c>
      <c r="F74">
        <v>60</v>
      </c>
      <c r="G74">
        <v>1</v>
      </c>
      <c r="H74">
        <v>1</v>
      </c>
      <c r="I74">
        <v>2.6</v>
      </c>
      <c r="J74">
        <v>744</v>
      </c>
      <c r="K74">
        <v>389</v>
      </c>
      <c r="L74">
        <v>693.2</v>
      </c>
      <c r="M74">
        <v>421.6</v>
      </c>
      <c r="N74">
        <v>15</v>
      </c>
      <c r="O74">
        <v>15</v>
      </c>
      <c r="P74">
        <v>76.8</v>
      </c>
      <c r="Q74">
        <v>62.8</v>
      </c>
      <c r="R74">
        <v>60</v>
      </c>
      <c r="S74">
        <v>59</v>
      </c>
      <c r="T74">
        <v>234</v>
      </c>
      <c r="U74">
        <v>289</v>
      </c>
      <c r="V74">
        <v>19</v>
      </c>
      <c r="W74">
        <v>7.5</v>
      </c>
      <c r="X74">
        <v>1135.4000000000001</v>
      </c>
      <c r="Y74">
        <v>13.4</v>
      </c>
      <c r="Z74">
        <v>1.1000000000000001</v>
      </c>
      <c r="AA74">
        <f t="shared" ref="AA74:AA80" si="18">J74/(J74+K74)</f>
        <v>0.65666372462488964</v>
      </c>
      <c r="AB74">
        <f t="shared" ref="AB74:AB80" si="19">L74/(L74+M74)</f>
        <v>0.62181557229996409</v>
      </c>
      <c r="AC74">
        <f t="shared" ref="AC74:AC80" si="20">Y74/(Y74+Z74)</f>
        <v>0.92413793103448283</v>
      </c>
      <c r="AD74">
        <f t="shared" ref="AD74:AD80" si="21">LOG(J74/K74,10)</f>
        <v>0.28162333422017094</v>
      </c>
      <c r="AE74">
        <f t="shared" ref="AE74:AE80" si="22">LOG10(L74/M74)</f>
        <v>0.21595795183738922</v>
      </c>
      <c r="AF74">
        <f t="shared" si="14"/>
        <v>20.100000000000001</v>
      </c>
      <c r="AG74">
        <f t="shared" si="10"/>
        <v>12.100000000000001</v>
      </c>
      <c r="AH74">
        <f t="shared" si="15"/>
        <v>0.2204106871040388</v>
      </c>
      <c r="AI74">
        <f t="shared" si="16"/>
        <v>9.1681985346405037E-2</v>
      </c>
      <c r="AJ74">
        <f t="shared" si="17"/>
        <v>0.46767969848682095</v>
      </c>
    </row>
    <row r="75" spans="1:36">
      <c r="A75">
        <v>41</v>
      </c>
      <c r="B75">
        <v>12</v>
      </c>
      <c r="C75">
        <v>9</v>
      </c>
      <c r="D75">
        <v>9</v>
      </c>
      <c r="E75">
        <v>60</v>
      </c>
      <c r="F75">
        <v>60</v>
      </c>
      <c r="G75">
        <v>1</v>
      </c>
      <c r="H75">
        <v>1</v>
      </c>
      <c r="I75">
        <v>2.1</v>
      </c>
      <c r="J75">
        <v>845</v>
      </c>
      <c r="K75">
        <v>414</v>
      </c>
      <c r="L75">
        <v>739</v>
      </c>
      <c r="M75">
        <v>411.3</v>
      </c>
      <c r="N75">
        <v>15</v>
      </c>
      <c r="O75">
        <v>15</v>
      </c>
      <c r="P75">
        <v>68.7</v>
      </c>
      <c r="Q75">
        <v>60</v>
      </c>
      <c r="R75">
        <v>62</v>
      </c>
      <c r="S75">
        <v>62</v>
      </c>
      <c r="T75">
        <v>246</v>
      </c>
      <c r="U75">
        <v>314</v>
      </c>
      <c r="V75">
        <v>16.399999999999999</v>
      </c>
      <c r="W75">
        <v>9.1</v>
      </c>
      <c r="X75">
        <v>1168.2</v>
      </c>
      <c r="Y75">
        <v>11.5</v>
      </c>
      <c r="Z75">
        <v>1.8</v>
      </c>
      <c r="AA75">
        <f t="shared" si="18"/>
        <v>0.6711675933280381</v>
      </c>
      <c r="AB75">
        <f t="shared" si="19"/>
        <v>0.64244110232113361</v>
      </c>
      <c r="AC75">
        <f t="shared" si="20"/>
        <v>0.86466165413533835</v>
      </c>
      <c r="AD75">
        <f t="shared" si="21"/>
        <v>0.30985636782879339</v>
      </c>
      <c r="AE75">
        <f t="shared" si="22"/>
        <v>0.25448572888565063</v>
      </c>
      <c r="AF75">
        <f t="shared" si="14"/>
        <v>17.25</v>
      </c>
      <c r="AG75">
        <f t="shared" si="10"/>
        <v>19.8</v>
      </c>
      <c r="AH75">
        <f t="shared" si="15"/>
        <v>-5.9876090852238183E-2</v>
      </c>
      <c r="AI75">
        <f t="shared" si="16"/>
        <v>0.10599454096983579</v>
      </c>
      <c r="AJ75">
        <f t="shared" si="17"/>
        <v>0.4997852393556062</v>
      </c>
    </row>
    <row r="76" spans="1:36">
      <c r="A76">
        <v>41</v>
      </c>
      <c r="B76">
        <v>12</v>
      </c>
      <c r="C76">
        <v>10</v>
      </c>
      <c r="D76">
        <v>9</v>
      </c>
      <c r="E76">
        <v>60</v>
      </c>
      <c r="F76">
        <v>60</v>
      </c>
      <c r="G76">
        <v>1</v>
      </c>
      <c r="H76">
        <v>1</v>
      </c>
      <c r="I76">
        <v>2.8</v>
      </c>
      <c r="J76">
        <v>754</v>
      </c>
      <c r="K76">
        <v>433</v>
      </c>
      <c r="L76">
        <v>719.7</v>
      </c>
      <c r="M76">
        <v>429.7</v>
      </c>
      <c r="N76">
        <v>15</v>
      </c>
      <c r="O76">
        <v>15</v>
      </c>
      <c r="P76">
        <v>80.3</v>
      </c>
      <c r="Q76">
        <v>63.2</v>
      </c>
      <c r="R76">
        <v>63</v>
      </c>
      <c r="S76">
        <v>63</v>
      </c>
      <c r="T76">
        <v>238</v>
      </c>
      <c r="U76">
        <v>328</v>
      </c>
      <c r="V76">
        <v>17.399999999999999</v>
      </c>
      <c r="W76">
        <v>8.6999999999999993</v>
      </c>
      <c r="X76">
        <v>1185.4000000000001</v>
      </c>
      <c r="Y76">
        <v>12.1</v>
      </c>
      <c r="Z76">
        <v>1.4</v>
      </c>
      <c r="AA76">
        <f t="shared" si="18"/>
        <v>0.63521482729570344</v>
      </c>
      <c r="AB76">
        <f t="shared" si="19"/>
        <v>0.62615277536105796</v>
      </c>
      <c r="AC76">
        <f t="shared" si="20"/>
        <v>0.89629629629629626</v>
      </c>
      <c r="AD76">
        <f t="shared" si="21"/>
        <v>0.24088344951640861</v>
      </c>
      <c r="AE76">
        <f t="shared" si="22"/>
        <v>0.22398614900358993</v>
      </c>
      <c r="AF76">
        <f t="shared" si="14"/>
        <v>18.149999999999999</v>
      </c>
      <c r="AG76">
        <f t="shared" si="10"/>
        <v>15.399999999999999</v>
      </c>
      <c r="AH76">
        <f t="shared" si="15"/>
        <v>7.1355908535668269E-2</v>
      </c>
      <c r="AI76">
        <f t="shared" si="16"/>
        <v>0.13929688665516712</v>
      </c>
      <c r="AJ76">
        <f t="shared" si="17"/>
        <v>0.33937498774020086</v>
      </c>
    </row>
    <row r="77" spans="1:36">
      <c r="A77">
        <v>41</v>
      </c>
      <c r="B77">
        <v>12</v>
      </c>
      <c r="C77">
        <v>11</v>
      </c>
      <c r="D77">
        <v>9</v>
      </c>
      <c r="E77">
        <v>60</v>
      </c>
      <c r="F77">
        <v>60</v>
      </c>
      <c r="G77">
        <v>1</v>
      </c>
      <c r="H77">
        <v>1</v>
      </c>
      <c r="I77">
        <v>9.1</v>
      </c>
      <c r="J77">
        <v>921</v>
      </c>
      <c r="K77">
        <v>132</v>
      </c>
      <c r="L77">
        <v>1446</v>
      </c>
      <c r="M77">
        <v>329.2</v>
      </c>
      <c r="N77">
        <v>15</v>
      </c>
      <c r="O77">
        <v>15</v>
      </c>
      <c r="P77">
        <v>130.19999999999999</v>
      </c>
      <c r="Q77">
        <v>90.4</v>
      </c>
      <c r="R77">
        <v>38</v>
      </c>
      <c r="S77">
        <v>37</v>
      </c>
      <c r="T77">
        <v>85</v>
      </c>
      <c r="U77">
        <v>154</v>
      </c>
      <c r="V77">
        <v>13.7</v>
      </c>
      <c r="W77">
        <v>7.9</v>
      </c>
      <c r="X77">
        <v>1798.3</v>
      </c>
      <c r="Y77">
        <v>12.5</v>
      </c>
      <c r="Z77">
        <v>1.7</v>
      </c>
      <c r="AA77">
        <f t="shared" si="18"/>
        <v>0.87464387464387461</v>
      </c>
      <c r="AB77">
        <f t="shared" si="19"/>
        <v>0.8145561063542136</v>
      </c>
      <c r="AC77">
        <f t="shared" si="20"/>
        <v>0.88028169014084512</v>
      </c>
      <c r="AD77">
        <f t="shared" si="21"/>
        <v>0.84368569899099899</v>
      </c>
      <c r="AE77">
        <f t="shared" si="22"/>
        <v>0.64270846641827983</v>
      </c>
      <c r="AF77">
        <f t="shared" si="14"/>
        <v>18.75</v>
      </c>
      <c r="AG77">
        <f t="shared" si="10"/>
        <v>18.7</v>
      </c>
      <c r="AH77">
        <f t="shared" si="15"/>
        <v>1.1596655272386918E-3</v>
      </c>
      <c r="AI77">
        <f t="shared" si="16"/>
        <v>0.25810179512217035</v>
      </c>
      <c r="AJ77">
        <f t="shared" si="17"/>
        <v>1.2126975060132634</v>
      </c>
    </row>
    <row r="78" spans="1:36">
      <c r="A78">
        <v>41</v>
      </c>
      <c r="B78">
        <v>12</v>
      </c>
      <c r="C78">
        <v>12</v>
      </c>
      <c r="D78">
        <v>9</v>
      </c>
      <c r="E78">
        <v>60</v>
      </c>
      <c r="F78">
        <v>60</v>
      </c>
      <c r="G78">
        <v>1</v>
      </c>
      <c r="H78">
        <v>1</v>
      </c>
      <c r="I78">
        <v>3.2</v>
      </c>
      <c r="J78">
        <v>700</v>
      </c>
      <c r="K78">
        <v>436</v>
      </c>
      <c r="L78">
        <v>700.7</v>
      </c>
      <c r="M78">
        <v>443.5</v>
      </c>
      <c r="N78">
        <v>15</v>
      </c>
      <c r="O78">
        <v>15</v>
      </c>
      <c r="P78">
        <v>81.3</v>
      </c>
      <c r="Q78">
        <v>65.599999999999994</v>
      </c>
      <c r="R78">
        <v>59</v>
      </c>
      <c r="S78">
        <v>59</v>
      </c>
      <c r="T78">
        <v>217</v>
      </c>
      <c r="U78">
        <v>304</v>
      </c>
      <c r="V78">
        <v>17.2</v>
      </c>
      <c r="W78">
        <v>9.6999999999999993</v>
      </c>
      <c r="X78">
        <v>1163.8</v>
      </c>
      <c r="Y78">
        <v>11.6</v>
      </c>
      <c r="Z78">
        <v>0.9</v>
      </c>
      <c r="AA78">
        <f t="shared" si="18"/>
        <v>0.61619718309859151</v>
      </c>
      <c r="AB78">
        <f t="shared" si="19"/>
        <v>0.61239293829750041</v>
      </c>
      <c r="AC78">
        <f t="shared" si="20"/>
        <v>0.92799999999999994</v>
      </c>
      <c r="AD78">
        <f t="shared" si="21"/>
        <v>0.20561155074567075</v>
      </c>
      <c r="AE78">
        <f t="shared" si="22"/>
        <v>0.19863849332583033</v>
      </c>
      <c r="AF78">
        <f t="shared" si="14"/>
        <v>17.399999999999999</v>
      </c>
      <c r="AG78">
        <f t="shared" si="10"/>
        <v>9.9</v>
      </c>
      <c r="AH78">
        <f t="shared" si="15"/>
        <v>0.24491405368504976</v>
      </c>
      <c r="AI78">
        <f t="shared" si="16"/>
        <v>0.1464138497602242</v>
      </c>
      <c r="AJ78">
        <f t="shared" si="17"/>
        <v>0.25725107108539397</v>
      </c>
    </row>
    <row r="79" spans="1:36">
      <c r="A79">
        <v>41</v>
      </c>
      <c r="B79">
        <v>12</v>
      </c>
      <c r="C79">
        <v>13</v>
      </c>
      <c r="D79">
        <v>9</v>
      </c>
      <c r="E79">
        <v>60</v>
      </c>
      <c r="F79">
        <v>60</v>
      </c>
      <c r="G79">
        <v>1</v>
      </c>
      <c r="H79">
        <v>1</v>
      </c>
      <c r="I79">
        <v>11.4</v>
      </c>
      <c r="J79">
        <v>734</v>
      </c>
      <c r="K79">
        <v>444</v>
      </c>
      <c r="L79">
        <v>719.9</v>
      </c>
      <c r="M79">
        <v>448.4</v>
      </c>
      <c r="N79">
        <v>15</v>
      </c>
      <c r="O79">
        <v>15</v>
      </c>
      <c r="P79">
        <v>76</v>
      </c>
      <c r="Q79">
        <v>67.2</v>
      </c>
      <c r="R79">
        <v>57</v>
      </c>
      <c r="S79">
        <v>57</v>
      </c>
      <c r="T79">
        <v>210</v>
      </c>
      <c r="U79">
        <v>302</v>
      </c>
      <c r="V79">
        <v>19.100000000000001</v>
      </c>
      <c r="W79">
        <v>7.8</v>
      </c>
      <c r="X79">
        <v>1199.3</v>
      </c>
      <c r="Y79">
        <v>10.3</v>
      </c>
      <c r="Z79">
        <v>1.4</v>
      </c>
      <c r="AA79">
        <f t="shared" si="18"/>
        <v>0.6230899830220713</v>
      </c>
      <c r="AB79">
        <f t="shared" si="19"/>
        <v>0.61619447059830523</v>
      </c>
      <c r="AC79">
        <f t="shared" si="20"/>
        <v>0.88034188034188032</v>
      </c>
      <c r="AD79">
        <f t="shared" si="21"/>
        <v>0.21831308980145067</v>
      </c>
      <c r="AE79">
        <f t="shared" si="22"/>
        <v>0.20560656964110582</v>
      </c>
      <c r="AF79">
        <f t="shared" si="14"/>
        <v>15.450000000000001</v>
      </c>
      <c r="AG79">
        <f t="shared" si="10"/>
        <v>15.399999999999999</v>
      </c>
      <c r="AH79">
        <f t="shared" si="15"/>
        <v>1.4077629243904892E-3</v>
      </c>
      <c r="AI79">
        <f t="shared" si="16"/>
        <v>0.15778764822323135</v>
      </c>
      <c r="AJ79">
        <f t="shared" si="17"/>
        <v>0.26626788940476925</v>
      </c>
    </row>
    <row r="80" spans="1:36">
      <c r="A80">
        <v>41</v>
      </c>
      <c r="B80">
        <v>12</v>
      </c>
      <c r="C80">
        <v>14</v>
      </c>
      <c r="D80">
        <v>9</v>
      </c>
      <c r="E80">
        <v>60</v>
      </c>
      <c r="F80">
        <v>60</v>
      </c>
      <c r="G80">
        <v>1</v>
      </c>
      <c r="H80">
        <v>1</v>
      </c>
      <c r="I80">
        <v>4</v>
      </c>
      <c r="J80">
        <v>757</v>
      </c>
      <c r="K80">
        <v>556</v>
      </c>
      <c r="L80">
        <v>683.2</v>
      </c>
      <c r="M80">
        <v>443.6</v>
      </c>
      <c r="N80">
        <v>15</v>
      </c>
      <c r="O80">
        <v>15</v>
      </c>
      <c r="P80">
        <v>62.6</v>
      </c>
      <c r="Q80">
        <v>52.3</v>
      </c>
      <c r="R80">
        <v>66</v>
      </c>
      <c r="S80">
        <v>65</v>
      </c>
      <c r="T80">
        <v>275</v>
      </c>
      <c r="U80">
        <v>345</v>
      </c>
      <c r="V80">
        <v>20.399999999999999</v>
      </c>
      <c r="W80">
        <v>10.8</v>
      </c>
      <c r="X80">
        <v>1146.5999999999999</v>
      </c>
      <c r="Y80">
        <v>13.6</v>
      </c>
      <c r="Z80">
        <v>0</v>
      </c>
      <c r="AA80">
        <f t="shared" si="18"/>
        <v>0.57654226961157651</v>
      </c>
      <c r="AB80">
        <f t="shared" si="19"/>
        <v>0.60631877884274044</v>
      </c>
      <c r="AC80">
        <f t="shared" si="20"/>
        <v>1</v>
      </c>
      <c r="AD80">
        <f t="shared" si="21"/>
        <v>0.13402108791801526</v>
      </c>
      <c r="AE80">
        <f t="shared" si="22"/>
        <v>0.18755632020382618</v>
      </c>
      <c r="AF80">
        <f t="shared" si="14"/>
        <v>20.399999999999999</v>
      </c>
      <c r="AI80">
        <f t="shared" si="16"/>
        <v>9.8486401243011501E-2</v>
      </c>
      <c r="AJ80">
        <f t="shared" si="17"/>
        <v>0.16619089612805468</v>
      </c>
    </row>
    <row r="81" spans="1:36">
      <c r="AD81">
        <f>AVERAGE(AD76:AD80)</f>
        <v>0.3285029753945089</v>
      </c>
      <c r="AE81">
        <f>AVERAGE(AE76:AE80)</f>
        <v>0.29169919971852643</v>
      </c>
      <c r="AH81">
        <f>AVERAGE(AH75:AH79)</f>
        <v>5.17922599640218E-2</v>
      </c>
      <c r="AI81">
        <f>AVERAGE(AI76:AI80)</f>
        <v>0.1600173162007609</v>
      </c>
      <c r="AJ81">
        <f>AVERAGE(AJ76:AJ80)</f>
        <v>0.44835647007433643</v>
      </c>
    </row>
    <row r="82" spans="1:36">
      <c r="A82" t="s">
        <v>33</v>
      </c>
    </row>
    <row r="83" spans="1:36">
      <c r="A83">
        <v>41</v>
      </c>
      <c r="B83">
        <v>12</v>
      </c>
      <c r="C83">
        <v>15</v>
      </c>
      <c r="D83">
        <v>9</v>
      </c>
      <c r="E83">
        <v>60</v>
      </c>
      <c r="F83">
        <v>60</v>
      </c>
      <c r="G83">
        <v>1</v>
      </c>
      <c r="H83">
        <v>1</v>
      </c>
      <c r="I83">
        <v>9.6999999999999993</v>
      </c>
      <c r="J83">
        <v>589</v>
      </c>
      <c r="K83">
        <v>355</v>
      </c>
      <c r="L83">
        <v>843.7</v>
      </c>
      <c r="M83">
        <v>524.29999999999995</v>
      </c>
      <c r="N83">
        <v>15</v>
      </c>
      <c r="O83">
        <v>15</v>
      </c>
      <c r="P83">
        <v>86.9</v>
      </c>
      <c r="Q83">
        <v>150.30000000000001</v>
      </c>
      <c r="R83">
        <v>50</v>
      </c>
      <c r="S83">
        <v>50</v>
      </c>
      <c r="T83">
        <v>176</v>
      </c>
      <c r="U83">
        <v>249</v>
      </c>
      <c r="V83">
        <v>21.2</v>
      </c>
      <c r="W83">
        <v>12.1</v>
      </c>
      <c r="X83">
        <v>1391.8</v>
      </c>
      <c r="Y83">
        <v>14.2</v>
      </c>
      <c r="Z83">
        <v>11.3</v>
      </c>
      <c r="AA83">
        <f t="shared" ref="AA83:AA88" si="23">J83/(J83+K83)</f>
        <v>0.62394067796610164</v>
      </c>
      <c r="AB83">
        <f t="shared" ref="AB83:AB88" si="24">L83/(L83+M83)</f>
        <v>0.61673976608187142</v>
      </c>
      <c r="AC83">
        <f t="shared" ref="AC83:AC88" si="25">Y83/(Y83+Z83)</f>
        <v>0.55686274509803924</v>
      </c>
      <c r="AD83">
        <f t="shared" ref="AD83:AD88" si="26">LOG(J83/K83,10)</f>
        <v>0.21988694173200754</v>
      </c>
      <c r="AE83">
        <f t="shared" ref="AE83:AE88" si="27">LOG10(L83/M83)</f>
        <v>0.20660819139348274</v>
      </c>
      <c r="AF83">
        <f t="shared" ref="AF83:AF88" si="28">PRODUCT(Y83,1.5)</f>
        <v>21.299999999999997</v>
      </c>
      <c r="AG83">
        <f>PRODUCT(Z83,1.6)</f>
        <v>18.080000000000002</v>
      </c>
      <c r="AH83">
        <f t="shared" si="15"/>
        <v>7.1181177299393092E-2</v>
      </c>
      <c r="AI83">
        <f t="shared" si="16"/>
        <v>0.15068667928158652</v>
      </c>
      <c r="AJ83">
        <f t="shared" si="17"/>
        <v>0.27862588606236194</v>
      </c>
    </row>
    <row r="84" spans="1:36">
      <c r="A84">
        <v>41</v>
      </c>
      <c r="B84">
        <v>12</v>
      </c>
      <c r="C84">
        <v>16</v>
      </c>
      <c r="D84">
        <v>9</v>
      </c>
      <c r="E84">
        <v>60</v>
      </c>
      <c r="F84">
        <v>60</v>
      </c>
      <c r="G84">
        <v>1</v>
      </c>
      <c r="H84">
        <v>1</v>
      </c>
      <c r="I84">
        <v>7.7</v>
      </c>
      <c r="J84">
        <v>538</v>
      </c>
      <c r="K84">
        <v>492</v>
      </c>
      <c r="L84">
        <v>625.6</v>
      </c>
      <c r="M84">
        <v>579.20000000000005</v>
      </c>
      <c r="N84">
        <v>15</v>
      </c>
      <c r="O84">
        <v>15</v>
      </c>
      <c r="P84">
        <v>95.6</v>
      </c>
      <c r="Q84">
        <v>80.900000000000006</v>
      </c>
      <c r="R84">
        <v>59</v>
      </c>
      <c r="S84">
        <v>58</v>
      </c>
      <c r="T84">
        <v>251</v>
      </c>
      <c r="U84">
        <v>288</v>
      </c>
      <c r="V84">
        <v>18.600000000000001</v>
      </c>
      <c r="W84">
        <v>13.6</v>
      </c>
      <c r="X84">
        <v>1238.5999999999999</v>
      </c>
      <c r="Y84">
        <v>9.1</v>
      </c>
      <c r="Z84">
        <v>0</v>
      </c>
      <c r="AA84">
        <f t="shared" si="23"/>
        <v>0.52233009708737865</v>
      </c>
      <c r="AB84">
        <f t="shared" si="24"/>
        <v>0.5192563081009296</v>
      </c>
      <c r="AC84">
        <f t="shared" si="25"/>
        <v>1</v>
      </c>
      <c r="AD84">
        <f t="shared" si="26"/>
        <v>3.8817172899028855E-2</v>
      </c>
      <c r="AE84">
        <f t="shared" si="27"/>
        <v>3.3468186862701088E-2</v>
      </c>
      <c r="AF84">
        <f t="shared" si="28"/>
        <v>13.649999999999999</v>
      </c>
      <c r="AI84">
        <f t="shared" si="16"/>
        <v>5.9718766278192746E-2</v>
      </c>
      <c r="AJ84">
        <f t="shared" si="17"/>
        <v>1.5922966097169262E-2</v>
      </c>
    </row>
    <row r="85" spans="1:36">
      <c r="A85">
        <v>41</v>
      </c>
      <c r="B85">
        <v>12</v>
      </c>
      <c r="C85">
        <v>17</v>
      </c>
      <c r="D85">
        <v>9</v>
      </c>
      <c r="E85">
        <v>60</v>
      </c>
      <c r="F85">
        <v>60</v>
      </c>
      <c r="G85">
        <v>1</v>
      </c>
      <c r="H85">
        <v>1</v>
      </c>
      <c r="I85">
        <v>3.7</v>
      </c>
      <c r="J85">
        <v>594</v>
      </c>
      <c r="K85">
        <v>561</v>
      </c>
      <c r="L85">
        <v>607.6</v>
      </c>
      <c r="M85">
        <v>593.4</v>
      </c>
      <c r="N85">
        <v>15</v>
      </c>
      <c r="O85">
        <v>15</v>
      </c>
      <c r="P85">
        <v>77.400000000000006</v>
      </c>
      <c r="Q85">
        <v>91.4</v>
      </c>
      <c r="R85">
        <v>62</v>
      </c>
      <c r="S85">
        <v>62</v>
      </c>
      <c r="T85">
        <v>270</v>
      </c>
      <c r="U85">
        <v>328</v>
      </c>
      <c r="V85">
        <v>16.600000000000001</v>
      </c>
      <c r="W85">
        <v>11.9</v>
      </c>
      <c r="X85">
        <v>1224.3</v>
      </c>
      <c r="Y85">
        <v>14</v>
      </c>
      <c r="Z85">
        <v>10.1</v>
      </c>
      <c r="AA85">
        <f t="shared" si="23"/>
        <v>0.51428571428571423</v>
      </c>
      <c r="AB85">
        <f t="shared" si="24"/>
        <v>0.50591174021648633</v>
      </c>
      <c r="AC85">
        <f t="shared" si="25"/>
        <v>0.58091286307053935</v>
      </c>
      <c r="AD85">
        <f t="shared" si="26"/>
        <v>2.4823583725032145E-2</v>
      </c>
      <c r="AE85">
        <f t="shared" si="27"/>
        <v>1.0270223209925732E-2</v>
      </c>
      <c r="AF85">
        <f t="shared" si="28"/>
        <v>21</v>
      </c>
      <c r="AG85">
        <f>PRODUCT(Z85,1.6)</f>
        <v>16.16</v>
      </c>
      <c r="AH85">
        <f t="shared" si="15"/>
        <v>0.11377793829535193</v>
      </c>
      <c r="AI85">
        <f t="shared" si="16"/>
        <v>8.4510079552691755E-2</v>
      </c>
      <c r="AJ85">
        <f t="shared" si="17"/>
        <v>-3.9011352354840316E-2</v>
      </c>
    </row>
    <row r="86" spans="1:36">
      <c r="A86">
        <v>41</v>
      </c>
      <c r="B86">
        <v>12</v>
      </c>
      <c r="C86">
        <v>18</v>
      </c>
      <c r="D86">
        <v>9</v>
      </c>
      <c r="E86">
        <v>60</v>
      </c>
      <c r="F86">
        <v>60</v>
      </c>
      <c r="G86">
        <v>1</v>
      </c>
      <c r="H86">
        <v>1</v>
      </c>
      <c r="I86">
        <v>5.8</v>
      </c>
      <c r="J86">
        <v>530</v>
      </c>
      <c r="K86">
        <v>596</v>
      </c>
      <c r="L86">
        <v>549.20000000000005</v>
      </c>
      <c r="M86">
        <v>634</v>
      </c>
      <c r="N86">
        <v>15</v>
      </c>
      <c r="O86">
        <v>15</v>
      </c>
      <c r="P86">
        <v>74.8</v>
      </c>
      <c r="Q86">
        <v>75.900000000000006</v>
      </c>
      <c r="R86">
        <v>61</v>
      </c>
      <c r="S86">
        <v>60</v>
      </c>
      <c r="T86">
        <v>270</v>
      </c>
      <c r="U86">
        <v>311</v>
      </c>
      <c r="V86">
        <v>18.399999999999999</v>
      </c>
      <c r="W86">
        <v>14.2</v>
      </c>
      <c r="X86">
        <v>1207.7</v>
      </c>
      <c r="Y86">
        <v>10.8</v>
      </c>
      <c r="Z86">
        <v>7.6</v>
      </c>
      <c r="AA86">
        <f t="shared" si="23"/>
        <v>0.47069271758436942</v>
      </c>
      <c r="AB86">
        <f t="shared" si="24"/>
        <v>0.46416497633536175</v>
      </c>
      <c r="AC86">
        <f t="shared" si="25"/>
        <v>0.58695652173913049</v>
      </c>
      <c r="AD86">
        <f t="shared" si="26"/>
        <v>-5.0970390139447382E-2</v>
      </c>
      <c r="AE86">
        <f t="shared" si="27"/>
        <v>-6.2358729317015152E-2</v>
      </c>
      <c r="AF86">
        <f t="shared" si="28"/>
        <v>16.200000000000003</v>
      </c>
      <c r="AG86">
        <f>PRODUCT(Z86,1.6)</f>
        <v>12.16</v>
      </c>
      <c r="AH86">
        <f t="shared" si="15"/>
        <v>0.12458143960591485</v>
      </c>
      <c r="AI86">
        <f t="shared" si="16"/>
        <v>6.1396624867850212E-2</v>
      </c>
      <c r="AJ86">
        <f t="shared" si="17"/>
        <v>-0.17277348522782066</v>
      </c>
    </row>
    <row r="87" spans="1:36">
      <c r="A87">
        <v>41</v>
      </c>
      <c r="B87">
        <v>12</v>
      </c>
      <c r="C87">
        <v>19</v>
      </c>
      <c r="D87">
        <v>9</v>
      </c>
      <c r="E87">
        <v>60</v>
      </c>
      <c r="F87">
        <v>60</v>
      </c>
      <c r="G87">
        <v>1</v>
      </c>
      <c r="H87">
        <v>1</v>
      </c>
      <c r="I87">
        <v>4.4000000000000004</v>
      </c>
      <c r="J87">
        <v>632</v>
      </c>
      <c r="K87">
        <v>645</v>
      </c>
      <c r="L87">
        <v>567.4</v>
      </c>
      <c r="M87">
        <v>587.20000000000005</v>
      </c>
      <c r="N87">
        <v>15</v>
      </c>
      <c r="O87">
        <v>15</v>
      </c>
      <c r="P87">
        <v>66.900000000000006</v>
      </c>
      <c r="Q87">
        <v>68.3</v>
      </c>
      <c r="R87">
        <v>72</v>
      </c>
      <c r="S87">
        <v>72</v>
      </c>
      <c r="T87">
        <v>316</v>
      </c>
      <c r="U87">
        <v>377</v>
      </c>
      <c r="V87">
        <v>17.899999999999999</v>
      </c>
      <c r="W87">
        <v>12.5</v>
      </c>
      <c r="X87">
        <v>1175.4000000000001</v>
      </c>
      <c r="Y87">
        <v>13</v>
      </c>
      <c r="Z87">
        <v>9.6</v>
      </c>
      <c r="AA87">
        <f t="shared" si="23"/>
        <v>0.49490994518402504</v>
      </c>
      <c r="AB87">
        <f t="shared" si="24"/>
        <v>0.49142560194006585</v>
      </c>
      <c r="AC87">
        <f t="shared" si="25"/>
        <v>0.5752212389380531</v>
      </c>
      <c r="AD87">
        <f t="shared" si="26"/>
        <v>-8.8426363528827604E-3</v>
      </c>
      <c r="AE87">
        <f t="shared" si="27"/>
        <v>-1.4896715448180706E-2</v>
      </c>
      <c r="AF87">
        <f t="shared" si="28"/>
        <v>19.5</v>
      </c>
      <c r="AG87">
        <f>PRODUCT(Z87,1.6)</f>
        <v>15.36</v>
      </c>
      <c r="AH87">
        <f t="shared" si="15"/>
        <v>0.10364339566702482</v>
      </c>
      <c r="AI87">
        <f t="shared" si="16"/>
        <v>7.6654267587389011E-2</v>
      </c>
      <c r="AJ87">
        <f t="shared" si="17"/>
        <v>-0.11065571751601912</v>
      </c>
    </row>
    <row r="88" spans="1:36">
      <c r="A88">
        <v>41</v>
      </c>
      <c r="B88">
        <v>12</v>
      </c>
      <c r="C88">
        <v>20</v>
      </c>
      <c r="D88">
        <v>9</v>
      </c>
      <c r="E88">
        <v>60</v>
      </c>
      <c r="F88">
        <v>60</v>
      </c>
      <c r="G88">
        <v>1</v>
      </c>
      <c r="H88">
        <v>1</v>
      </c>
      <c r="I88">
        <v>2.2000000000000002</v>
      </c>
      <c r="J88">
        <v>592</v>
      </c>
      <c r="K88">
        <v>579</v>
      </c>
      <c r="L88">
        <v>557.20000000000005</v>
      </c>
      <c r="M88">
        <v>585.5</v>
      </c>
      <c r="N88">
        <v>15</v>
      </c>
      <c r="O88">
        <v>15</v>
      </c>
      <c r="P88">
        <v>65</v>
      </c>
      <c r="Q88">
        <v>69.400000000000006</v>
      </c>
      <c r="R88">
        <v>55</v>
      </c>
      <c r="S88">
        <v>56</v>
      </c>
      <c r="T88">
        <v>230</v>
      </c>
      <c r="U88">
        <v>308</v>
      </c>
      <c r="V88">
        <v>14.9</v>
      </c>
      <c r="W88">
        <v>12.4</v>
      </c>
      <c r="X88">
        <v>1163.4000000000001</v>
      </c>
      <c r="Y88">
        <v>12.9</v>
      </c>
      <c r="Z88">
        <v>10.6</v>
      </c>
      <c r="AA88">
        <f t="shared" si="23"/>
        <v>0.50555081127241674</v>
      </c>
      <c r="AB88">
        <f t="shared" si="24"/>
        <v>0.48761704734400985</v>
      </c>
      <c r="AC88">
        <f t="shared" si="25"/>
        <v>0.54893617021276597</v>
      </c>
      <c r="AD88">
        <f t="shared" si="26"/>
        <v>9.6431429954835501E-3</v>
      </c>
      <c r="AE88">
        <f t="shared" si="27"/>
        <v>-2.1515791656456031E-2</v>
      </c>
      <c r="AF88">
        <f t="shared" si="28"/>
        <v>19.350000000000001</v>
      </c>
      <c r="AG88">
        <f>PRODUCT(Z88,1.6)</f>
        <v>16.96</v>
      </c>
      <c r="AH88">
        <f t="shared" si="15"/>
        <v>5.7255121434235223E-2</v>
      </c>
      <c r="AI88">
        <f t="shared" si="16"/>
        <v>0.1268228804828514</v>
      </c>
      <c r="AJ88">
        <f t="shared" si="17"/>
        <v>-8.9507086912142195E-2</v>
      </c>
    </row>
    <row r="89" spans="1:36">
      <c r="A89">
        <v>41</v>
      </c>
      <c r="B89">
        <v>12</v>
      </c>
      <c r="C89">
        <v>21</v>
      </c>
      <c r="D89">
        <v>9</v>
      </c>
      <c r="E89">
        <v>60</v>
      </c>
      <c r="F89">
        <v>60</v>
      </c>
      <c r="G89">
        <v>1</v>
      </c>
      <c r="H89">
        <v>1</v>
      </c>
      <c r="I89">
        <v>8.1</v>
      </c>
      <c r="J89">
        <v>712</v>
      </c>
      <c r="K89">
        <v>692</v>
      </c>
      <c r="L89">
        <v>577.6</v>
      </c>
      <c r="M89">
        <v>531.6</v>
      </c>
      <c r="N89">
        <v>15</v>
      </c>
      <c r="O89">
        <v>15</v>
      </c>
      <c r="P89">
        <v>52.4</v>
      </c>
      <c r="Q89">
        <v>50.4</v>
      </c>
      <c r="R89">
        <v>72</v>
      </c>
      <c r="S89">
        <v>71</v>
      </c>
      <c r="T89">
        <v>321</v>
      </c>
      <c r="U89">
        <v>417</v>
      </c>
      <c r="V89">
        <v>19</v>
      </c>
      <c r="W89">
        <v>13</v>
      </c>
      <c r="X89">
        <v>1139.8</v>
      </c>
      <c r="Y89">
        <v>9.9</v>
      </c>
      <c r="Z89">
        <v>9.4</v>
      </c>
      <c r="AA89">
        <f t="shared" ref="AA89:AA100" si="29">J89/(J89+K89)</f>
        <v>0.50712250712250717</v>
      </c>
      <c r="AB89">
        <f t="shared" ref="AB89:AB100" si="30">L89/(L89+M89)</f>
        <v>0.52073566534439231</v>
      </c>
      <c r="AC89">
        <f t="shared" ref="AC89:AC100" si="31">Y89/(Y89+Z89)</f>
        <v>0.51295336787564771</v>
      </c>
      <c r="AD89">
        <f t="shared" ref="AD89:AD100" si="32">LOG(J89/K89,10)</f>
        <v>1.2373899180098583E-2</v>
      </c>
      <c r="AE89">
        <f t="shared" ref="AE89:AE100" si="33">LOG10(L89/M89)</f>
        <v>3.6042212290888331E-2</v>
      </c>
      <c r="AF89">
        <f t="shared" ref="AF89:AF100" si="34">PRODUCT(Y89,1.5)</f>
        <v>14.850000000000001</v>
      </c>
      <c r="AG89">
        <f t="shared" ref="AG89:AG100" si="35">PRODUCT(Z89,1.6)</f>
        <v>15.040000000000001</v>
      </c>
      <c r="AH89">
        <f t="shared" ref="AH89:AH100" si="36">LOG10(AF89/AG89)</f>
        <v>-5.5213826023922533E-3</v>
      </c>
      <c r="AI89">
        <f t="shared" si="16"/>
        <v>0.11363102256888545</v>
      </c>
      <c r="AJ89">
        <f t="shared" si="17"/>
        <v>-9.9551893636882896E-2</v>
      </c>
    </row>
    <row r="90" spans="1:36">
      <c r="A90">
        <v>41</v>
      </c>
      <c r="B90">
        <v>12</v>
      </c>
      <c r="C90">
        <v>22</v>
      </c>
      <c r="D90">
        <v>9</v>
      </c>
      <c r="E90">
        <v>60</v>
      </c>
      <c r="F90">
        <v>60</v>
      </c>
      <c r="G90">
        <v>1</v>
      </c>
      <c r="H90">
        <v>1</v>
      </c>
      <c r="I90">
        <v>5.8</v>
      </c>
      <c r="J90">
        <v>652</v>
      </c>
      <c r="K90">
        <v>666</v>
      </c>
      <c r="L90">
        <v>575.29999999999995</v>
      </c>
      <c r="M90">
        <v>573.1</v>
      </c>
      <c r="N90">
        <v>15</v>
      </c>
      <c r="O90">
        <v>15</v>
      </c>
      <c r="P90">
        <v>51.5</v>
      </c>
      <c r="Q90">
        <v>71.099999999999994</v>
      </c>
      <c r="R90">
        <v>69</v>
      </c>
      <c r="S90">
        <v>70</v>
      </c>
      <c r="T90">
        <v>309</v>
      </c>
      <c r="U90">
        <v>387</v>
      </c>
      <c r="V90">
        <v>18.600000000000001</v>
      </c>
      <c r="W90">
        <v>12.8</v>
      </c>
      <c r="X90">
        <v>1174.3</v>
      </c>
      <c r="Y90">
        <v>15.5</v>
      </c>
      <c r="Z90">
        <v>6.3</v>
      </c>
      <c r="AA90">
        <f t="shared" si="29"/>
        <v>0.49468892261001518</v>
      </c>
      <c r="AB90">
        <f t="shared" si="30"/>
        <v>0.50095785440613017</v>
      </c>
      <c r="AC90">
        <f t="shared" si="31"/>
        <v>0.71100917431192656</v>
      </c>
      <c r="AD90">
        <f t="shared" si="32"/>
        <v>-9.2266334383808556E-3</v>
      </c>
      <c r="AE90">
        <f t="shared" si="33"/>
        <v>1.663965567749715E-3</v>
      </c>
      <c r="AF90">
        <f t="shared" si="34"/>
        <v>23.25</v>
      </c>
      <c r="AG90">
        <f t="shared" si="35"/>
        <v>10.08</v>
      </c>
      <c r="AH90">
        <f t="shared" si="36"/>
        <v>0.36296242511646626</v>
      </c>
      <c r="AI90">
        <f t="shared" si="16"/>
        <v>9.7752485594076802E-2</v>
      </c>
      <c r="AJ90">
        <f t="shared" si="17"/>
        <v>-0.12942234217538534</v>
      </c>
    </row>
    <row r="91" spans="1:36">
      <c r="A91">
        <v>41</v>
      </c>
      <c r="B91">
        <v>12</v>
      </c>
      <c r="C91">
        <v>23</v>
      </c>
      <c r="D91">
        <v>9</v>
      </c>
      <c r="E91">
        <v>60</v>
      </c>
      <c r="F91">
        <v>60</v>
      </c>
      <c r="G91">
        <v>1</v>
      </c>
      <c r="H91">
        <v>1</v>
      </c>
      <c r="I91">
        <v>5</v>
      </c>
      <c r="J91">
        <v>632</v>
      </c>
      <c r="K91">
        <v>718</v>
      </c>
      <c r="L91">
        <v>561.4</v>
      </c>
      <c r="M91">
        <v>574</v>
      </c>
      <c r="N91">
        <v>15</v>
      </c>
      <c r="O91">
        <v>15</v>
      </c>
      <c r="P91">
        <v>62</v>
      </c>
      <c r="Q91">
        <v>58.8</v>
      </c>
      <c r="R91">
        <v>72</v>
      </c>
      <c r="S91">
        <v>72</v>
      </c>
      <c r="T91">
        <v>324</v>
      </c>
      <c r="U91">
        <v>404</v>
      </c>
      <c r="V91">
        <v>17.5</v>
      </c>
      <c r="W91">
        <v>13.8</v>
      </c>
      <c r="X91">
        <v>1157.3</v>
      </c>
      <c r="Y91">
        <v>14</v>
      </c>
      <c r="Z91">
        <v>10.4</v>
      </c>
      <c r="AA91">
        <f t="shared" si="29"/>
        <v>0.46814814814814815</v>
      </c>
      <c r="AB91">
        <f t="shared" si="30"/>
        <v>0.49445129469790378</v>
      </c>
      <c r="AC91">
        <f t="shared" si="31"/>
        <v>0.57377049180327877</v>
      </c>
      <c r="AD91">
        <f t="shared" si="32"/>
        <v>-5.5407365959915307E-2</v>
      </c>
      <c r="AE91">
        <f t="shared" si="33"/>
        <v>-9.6394840995531958E-3</v>
      </c>
      <c r="AF91">
        <f t="shared" si="34"/>
        <v>21</v>
      </c>
      <c r="AG91">
        <f t="shared" si="35"/>
        <v>16.64</v>
      </c>
      <c r="AH91">
        <f t="shared" si="36"/>
        <v>0.10106597277921409</v>
      </c>
      <c r="AI91">
        <f t="shared" si="16"/>
        <v>9.5836354903992824E-2</v>
      </c>
      <c r="AJ91">
        <f t="shared" si="17"/>
        <v>-0.23756137482512035</v>
      </c>
    </row>
    <row r="92" spans="1:36">
      <c r="A92">
        <v>41</v>
      </c>
      <c r="B92">
        <v>12</v>
      </c>
      <c r="C92">
        <v>24</v>
      </c>
      <c r="D92">
        <v>9</v>
      </c>
      <c r="E92">
        <v>60</v>
      </c>
      <c r="F92">
        <v>60</v>
      </c>
      <c r="G92">
        <v>1</v>
      </c>
      <c r="H92">
        <v>1</v>
      </c>
      <c r="I92">
        <v>2.1</v>
      </c>
      <c r="J92">
        <v>570</v>
      </c>
      <c r="K92">
        <v>764</v>
      </c>
      <c r="L92">
        <v>510.3</v>
      </c>
      <c r="M92">
        <v>621.4</v>
      </c>
      <c r="N92">
        <v>15</v>
      </c>
      <c r="O92">
        <v>15</v>
      </c>
      <c r="P92">
        <v>57.5</v>
      </c>
      <c r="Q92">
        <v>55.2</v>
      </c>
      <c r="R92">
        <v>64</v>
      </c>
      <c r="S92">
        <v>65</v>
      </c>
      <c r="T92">
        <v>299</v>
      </c>
      <c r="U92">
        <v>356</v>
      </c>
      <c r="V92">
        <v>19.2</v>
      </c>
      <c r="W92">
        <v>15.7</v>
      </c>
      <c r="X92">
        <v>1152.4000000000001</v>
      </c>
      <c r="Y92">
        <v>9.1</v>
      </c>
      <c r="AA92">
        <f t="shared" si="29"/>
        <v>0.42728635682158922</v>
      </c>
      <c r="AB92">
        <f t="shared" si="30"/>
        <v>0.45091455332685337</v>
      </c>
      <c r="AC92">
        <f t="shared" si="31"/>
        <v>1</v>
      </c>
      <c r="AD92">
        <f t="shared" si="32"/>
        <v>-0.12721850290319853</v>
      </c>
      <c r="AE92">
        <f t="shared" si="33"/>
        <v>-8.5545680586724196E-2</v>
      </c>
      <c r="AF92">
        <f t="shared" si="34"/>
        <v>13.649999999999999</v>
      </c>
      <c r="AG92">
        <f t="shared" si="35"/>
        <v>1.6</v>
      </c>
      <c r="AI92">
        <f t="shared" si="16"/>
        <v>7.5778809648445564E-2</v>
      </c>
      <c r="AJ92">
        <f t="shared" si="17"/>
        <v>-0.33703917954076307</v>
      </c>
    </row>
    <row r="93" spans="1:36">
      <c r="A93">
        <v>41</v>
      </c>
      <c r="B93">
        <v>12</v>
      </c>
      <c r="C93">
        <v>25</v>
      </c>
      <c r="D93">
        <v>9</v>
      </c>
      <c r="E93">
        <v>60</v>
      </c>
      <c r="F93">
        <v>60</v>
      </c>
      <c r="G93">
        <v>1</v>
      </c>
      <c r="H93">
        <v>1</v>
      </c>
      <c r="I93">
        <v>2.1</v>
      </c>
      <c r="J93">
        <v>701</v>
      </c>
      <c r="K93">
        <v>752</v>
      </c>
      <c r="L93">
        <v>587.4</v>
      </c>
      <c r="M93">
        <v>572.79999999999995</v>
      </c>
      <c r="N93">
        <v>15</v>
      </c>
      <c r="O93">
        <v>15</v>
      </c>
      <c r="P93">
        <v>50.3</v>
      </c>
      <c r="Q93">
        <v>53.1</v>
      </c>
      <c r="R93">
        <v>76</v>
      </c>
      <c r="S93">
        <v>76</v>
      </c>
      <c r="T93">
        <v>311</v>
      </c>
      <c r="U93">
        <v>436</v>
      </c>
      <c r="V93">
        <v>19.3</v>
      </c>
      <c r="W93">
        <v>13.4</v>
      </c>
      <c r="X93">
        <v>1179.2</v>
      </c>
      <c r="Y93">
        <v>10.7</v>
      </c>
      <c r="Z93">
        <v>10.3</v>
      </c>
      <c r="AA93">
        <f t="shared" si="29"/>
        <v>0.48245010323468684</v>
      </c>
      <c r="AB93">
        <f t="shared" si="30"/>
        <v>0.50629201861747986</v>
      </c>
      <c r="AC93">
        <f t="shared" si="31"/>
        <v>0.50952380952380949</v>
      </c>
      <c r="AD93">
        <f t="shared" si="32"/>
        <v>-3.0499822624983602E-2</v>
      </c>
      <c r="AE93">
        <f t="shared" si="33"/>
        <v>1.0930932886982362E-2</v>
      </c>
      <c r="AF93">
        <f t="shared" si="34"/>
        <v>16.049999999999997</v>
      </c>
      <c r="AG93">
        <f t="shared" si="35"/>
        <v>16.48</v>
      </c>
      <c r="AH93">
        <f t="shared" si="36"/>
        <v>-1.1482170620206209E-2</v>
      </c>
      <c r="AI93">
        <f t="shared" si="16"/>
        <v>0.14672610024174851</v>
      </c>
      <c r="AJ93">
        <f t="shared" si="17"/>
        <v>-0.22119271553103065</v>
      </c>
    </row>
    <row r="94" spans="1:36">
      <c r="A94">
        <v>41</v>
      </c>
      <c r="B94">
        <v>12</v>
      </c>
      <c r="C94">
        <v>26</v>
      </c>
      <c r="D94">
        <v>9</v>
      </c>
      <c r="E94">
        <v>60</v>
      </c>
      <c r="F94">
        <v>60</v>
      </c>
      <c r="G94">
        <v>1</v>
      </c>
      <c r="H94">
        <v>1</v>
      </c>
      <c r="I94">
        <v>5.0999999999999996</v>
      </c>
      <c r="J94">
        <v>611</v>
      </c>
      <c r="K94">
        <v>692</v>
      </c>
      <c r="L94">
        <v>559.6</v>
      </c>
      <c r="M94">
        <v>546.9</v>
      </c>
      <c r="N94">
        <v>15</v>
      </c>
      <c r="O94">
        <v>15</v>
      </c>
      <c r="P94">
        <v>64.400000000000006</v>
      </c>
      <c r="Q94">
        <v>52.3</v>
      </c>
      <c r="R94">
        <v>69</v>
      </c>
      <c r="S94">
        <v>69</v>
      </c>
      <c r="T94">
        <v>289</v>
      </c>
      <c r="U94">
        <v>356</v>
      </c>
      <c r="V94">
        <v>18.899999999999999</v>
      </c>
      <c r="W94">
        <v>13.1</v>
      </c>
      <c r="X94">
        <v>1127.5</v>
      </c>
      <c r="Y94">
        <v>10.6</v>
      </c>
      <c r="Z94">
        <v>8.9</v>
      </c>
      <c r="AA94">
        <f t="shared" si="29"/>
        <v>0.46891788181120492</v>
      </c>
      <c r="AB94">
        <f t="shared" si="30"/>
        <v>0.50573881608676008</v>
      </c>
      <c r="AC94">
        <f t="shared" si="31"/>
        <v>0.54358974358974355</v>
      </c>
      <c r="AD94">
        <f t="shared" si="32"/>
        <v>-5.4064884214203572E-2</v>
      </c>
      <c r="AE94">
        <f t="shared" si="33"/>
        <v>9.9697824451513307E-3</v>
      </c>
      <c r="AF94">
        <f t="shared" si="34"/>
        <v>15.899999999999999</v>
      </c>
      <c r="AG94">
        <f t="shared" si="35"/>
        <v>14.240000000000002</v>
      </c>
      <c r="AH94">
        <f t="shared" si="36"/>
        <v>4.7887135019613843E-2</v>
      </c>
      <c r="AI94">
        <f t="shared" si="16"/>
        <v>9.0552155216327312E-2</v>
      </c>
      <c r="AJ94">
        <f t="shared" si="17"/>
        <v>-0.19876486570715429</v>
      </c>
    </row>
    <row r="95" spans="1:36">
      <c r="A95">
        <v>41</v>
      </c>
      <c r="B95">
        <v>12</v>
      </c>
      <c r="C95">
        <v>27</v>
      </c>
      <c r="D95">
        <v>9</v>
      </c>
      <c r="E95">
        <v>60</v>
      </c>
      <c r="F95">
        <v>60</v>
      </c>
      <c r="G95">
        <v>1</v>
      </c>
      <c r="H95">
        <v>1</v>
      </c>
      <c r="I95">
        <v>5.8</v>
      </c>
      <c r="J95">
        <v>720</v>
      </c>
      <c r="K95">
        <v>701</v>
      </c>
      <c r="L95">
        <v>595.4</v>
      </c>
      <c r="M95">
        <v>515</v>
      </c>
      <c r="N95">
        <v>15</v>
      </c>
      <c r="O95">
        <v>15</v>
      </c>
      <c r="P95">
        <v>52.9</v>
      </c>
      <c r="Q95">
        <v>46</v>
      </c>
      <c r="R95">
        <v>79</v>
      </c>
      <c r="S95">
        <v>79</v>
      </c>
      <c r="T95">
        <v>372</v>
      </c>
      <c r="U95">
        <v>444</v>
      </c>
      <c r="V95">
        <v>18</v>
      </c>
      <c r="W95">
        <v>13</v>
      </c>
      <c r="X95">
        <v>1142.5</v>
      </c>
      <c r="Y95">
        <v>14</v>
      </c>
      <c r="Z95">
        <v>10.5</v>
      </c>
      <c r="AA95">
        <f t="shared" si="29"/>
        <v>0.50668543279380718</v>
      </c>
      <c r="AB95">
        <f t="shared" si="30"/>
        <v>0.53620317002881834</v>
      </c>
      <c r="AC95">
        <f t="shared" si="31"/>
        <v>0.5714285714285714</v>
      </c>
      <c r="AD95">
        <f t="shared" si="32"/>
        <v>1.1614478464609798E-2</v>
      </c>
      <c r="AE95">
        <f t="shared" si="33"/>
        <v>6.3001601269514942E-2</v>
      </c>
      <c r="AF95">
        <f t="shared" si="34"/>
        <v>21</v>
      </c>
      <c r="AG95">
        <f t="shared" si="35"/>
        <v>16.8</v>
      </c>
      <c r="AH95">
        <f t="shared" si="36"/>
        <v>9.691001300805642E-2</v>
      </c>
      <c r="AI95">
        <f t="shared" si="16"/>
        <v>7.6840030232722331E-2</v>
      </c>
      <c r="AJ95">
        <f t="shared" si="17"/>
        <v>-7.6286815884756581E-2</v>
      </c>
    </row>
    <row r="96" spans="1:36">
      <c r="A96">
        <v>41</v>
      </c>
      <c r="B96">
        <v>12</v>
      </c>
      <c r="C96">
        <v>28</v>
      </c>
      <c r="D96">
        <v>9</v>
      </c>
      <c r="E96">
        <v>60</v>
      </c>
      <c r="F96">
        <v>60</v>
      </c>
      <c r="G96">
        <v>1</v>
      </c>
      <c r="H96">
        <v>1</v>
      </c>
      <c r="AI96" t="e">
        <f t="shared" si="16"/>
        <v>#DIV/0!</v>
      </c>
      <c r="AJ96" t="e">
        <f t="shared" si="17"/>
        <v>#DIV/0!</v>
      </c>
    </row>
    <row r="97" spans="1:36">
      <c r="A97">
        <v>41</v>
      </c>
      <c r="B97">
        <v>12</v>
      </c>
      <c r="C97">
        <v>29</v>
      </c>
      <c r="D97">
        <v>9</v>
      </c>
      <c r="E97">
        <v>60</v>
      </c>
      <c r="F97">
        <v>60</v>
      </c>
      <c r="G97">
        <v>1</v>
      </c>
      <c r="H97">
        <v>1</v>
      </c>
      <c r="I97">
        <v>4.5999999999999996</v>
      </c>
      <c r="J97">
        <v>545</v>
      </c>
      <c r="K97">
        <v>693</v>
      </c>
      <c r="L97">
        <v>547</v>
      </c>
      <c r="M97">
        <v>607.70000000000005</v>
      </c>
      <c r="N97">
        <v>15</v>
      </c>
      <c r="O97">
        <v>15</v>
      </c>
      <c r="P97">
        <v>64</v>
      </c>
      <c r="Q97">
        <v>68.5</v>
      </c>
      <c r="R97">
        <v>72</v>
      </c>
      <c r="S97">
        <v>71</v>
      </c>
      <c r="T97">
        <v>322</v>
      </c>
      <c r="U97">
        <v>383</v>
      </c>
      <c r="V97">
        <v>16.3</v>
      </c>
      <c r="W97">
        <v>14.2</v>
      </c>
      <c r="X97">
        <v>1175.0999999999999</v>
      </c>
      <c r="Y97">
        <v>10.7</v>
      </c>
      <c r="Z97">
        <v>7.3</v>
      </c>
      <c r="AA97">
        <f t="shared" si="29"/>
        <v>0.44022617124394187</v>
      </c>
      <c r="AB97">
        <f t="shared" si="30"/>
        <v>0.47371611674027886</v>
      </c>
      <c r="AC97">
        <f t="shared" si="31"/>
        <v>0.59444444444444444</v>
      </c>
      <c r="AD97">
        <f t="shared" si="32"/>
        <v>-0.10433673233516427</v>
      </c>
      <c r="AE97">
        <f t="shared" si="33"/>
        <v>-4.5701910013885655E-2</v>
      </c>
      <c r="AF97">
        <f t="shared" si="34"/>
        <v>16.049999999999997</v>
      </c>
      <c r="AG97">
        <f t="shared" si="35"/>
        <v>11.68</v>
      </c>
      <c r="AH97">
        <f t="shared" si="36"/>
        <v>0.13803219396451014</v>
      </c>
      <c r="AI97">
        <f t="shared" si="16"/>
        <v>7.5342902272791862E-2</v>
      </c>
      <c r="AJ97">
        <f t="shared" si="17"/>
        <v>-0.35985889507241492</v>
      </c>
    </row>
    <row r="98" spans="1:36">
      <c r="A98">
        <v>41</v>
      </c>
      <c r="B98">
        <v>12</v>
      </c>
      <c r="C98">
        <v>30</v>
      </c>
      <c r="D98">
        <v>9</v>
      </c>
      <c r="E98">
        <v>60</v>
      </c>
      <c r="F98">
        <v>60</v>
      </c>
      <c r="G98">
        <v>1</v>
      </c>
      <c r="H98">
        <v>1</v>
      </c>
      <c r="I98">
        <v>4.0999999999999996</v>
      </c>
      <c r="J98">
        <v>657</v>
      </c>
      <c r="K98">
        <v>665</v>
      </c>
      <c r="L98">
        <v>585.5</v>
      </c>
      <c r="M98">
        <v>574.70000000000005</v>
      </c>
      <c r="N98">
        <v>15</v>
      </c>
      <c r="O98">
        <v>15</v>
      </c>
      <c r="P98">
        <v>54.6</v>
      </c>
      <c r="Q98">
        <v>57.4</v>
      </c>
      <c r="R98">
        <v>73</v>
      </c>
      <c r="S98">
        <v>72</v>
      </c>
      <c r="T98">
        <v>288</v>
      </c>
      <c r="U98">
        <v>360</v>
      </c>
      <c r="V98">
        <v>17.8</v>
      </c>
      <c r="W98">
        <v>15.3</v>
      </c>
      <c r="X98">
        <v>1182.5</v>
      </c>
      <c r="Y98">
        <v>13.6</v>
      </c>
      <c r="Z98">
        <v>7.4</v>
      </c>
      <c r="AA98">
        <f t="shared" si="29"/>
        <v>0.49697428139183059</v>
      </c>
      <c r="AB98">
        <f t="shared" si="30"/>
        <v>0.50465436993621793</v>
      </c>
      <c r="AC98">
        <f t="shared" si="31"/>
        <v>0.64761904761904765</v>
      </c>
      <c r="AD98">
        <f t="shared" si="32"/>
        <v>-5.2562757433238299E-3</v>
      </c>
      <c r="AE98">
        <f t="shared" si="33"/>
        <v>8.0857022746843015E-3</v>
      </c>
      <c r="AF98">
        <f t="shared" si="34"/>
        <v>20.399999999999999</v>
      </c>
      <c r="AG98">
        <f t="shared" si="35"/>
        <v>11.840000000000002</v>
      </c>
      <c r="AH98">
        <f t="shared" si="36"/>
        <v>0.23627846503899769</v>
      </c>
      <c r="AI98">
        <f t="shared" si="16"/>
        <v>9.691001300805642E-2</v>
      </c>
      <c r="AJ98">
        <f t="shared" si="17"/>
        <v>-0.10358490088858048</v>
      </c>
    </row>
    <row r="99" spans="1:36">
      <c r="A99">
        <v>41</v>
      </c>
      <c r="B99">
        <v>12</v>
      </c>
      <c r="C99">
        <v>1</v>
      </c>
      <c r="D99">
        <v>10</v>
      </c>
      <c r="E99">
        <v>60</v>
      </c>
      <c r="F99">
        <v>60</v>
      </c>
      <c r="G99">
        <v>1</v>
      </c>
      <c r="H99">
        <v>1</v>
      </c>
      <c r="I99">
        <v>14.2</v>
      </c>
      <c r="J99">
        <v>624</v>
      </c>
      <c r="K99">
        <v>575</v>
      </c>
      <c r="L99">
        <v>556</v>
      </c>
      <c r="M99">
        <v>574.6</v>
      </c>
      <c r="N99">
        <v>15</v>
      </c>
      <c r="O99">
        <v>15</v>
      </c>
      <c r="P99">
        <v>61.9</v>
      </c>
      <c r="Q99">
        <v>67.7</v>
      </c>
      <c r="R99">
        <v>65</v>
      </c>
      <c r="S99">
        <v>65</v>
      </c>
      <c r="T99">
        <v>254</v>
      </c>
      <c r="U99">
        <v>325</v>
      </c>
      <c r="V99">
        <v>19.600000000000001</v>
      </c>
      <c r="W99">
        <v>13.4</v>
      </c>
      <c r="X99">
        <v>1165.2</v>
      </c>
      <c r="Y99">
        <v>12.3</v>
      </c>
      <c r="Z99">
        <v>12.2</v>
      </c>
      <c r="AA99">
        <f t="shared" si="29"/>
        <v>0.5204336947456214</v>
      </c>
      <c r="AB99">
        <f t="shared" si="30"/>
        <v>0.49177427914381749</v>
      </c>
      <c r="AC99">
        <f t="shared" si="31"/>
        <v>0.50204081632653064</v>
      </c>
      <c r="AD99">
        <f t="shared" si="32"/>
        <v>3.5516744992793531E-2</v>
      </c>
      <c r="AE99">
        <f t="shared" si="33"/>
        <v>-1.4290830073871202E-2</v>
      </c>
      <c r="AF99">
        <f t="shared" si="34"/>
        <v>18.450000000000003</v>
      </c>
      <c r="AG99">
        <f t="shared" si="35"/>
        <v>19.52</v>
      </c>
      <c r="AH99">
        <f t="shared" si="36"/>
        <v>-2.4483442835593752E-2</v>
      </c>
      <c r="AI99">
        <f t="shared" si="16"/>
        <v>0.1070496443589363</v>
      </c>
      <c r="AJ99">
        <f t="shared" si="17"/>
        <v>-3.0833844080442433E-2</v>
      </c>
    </row>
    <row r="100" spans="1:36">
      <c r="A100">
        <v>41</v>
      </c>
      <c r="B100">
        <v>12</v>
      </c>
      <c r="C100">
        <v>2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8.1</v>
      </c>
      <c r="J100">
        <v>672</v>
      </c>
      <c r="K100">
        <v>616</v>
      </c>
      <c r="L100">
        <v>600.29999999999995</v>
      </c>
      <c r="M100">
        <v>557</v>
      </c>
      <c r="N100">
        <v>15</v>
      </c>
      <c r="O100">
        <v>15</v>
      </c>
      <c r="P100">
        <v>69.599999999999994</v>
      </c>
      <c r="Q100">
        <v>70.900000000000006</v>
      </c>
      <c r="R100">
        <v>74</v>
      </c>
      <c r="S100">
        <v>75</v>
      </c>
      <c r="T100">
        <v>312</v>
      </c>
      <c r="U100">
        <v>394</v>
      </c>
      <c r="V100">
        <v>18.600000000000001</v>
      </c>
      <c r="W100">
        <v>13.6</v>
      </c>
      <c r="X100">
        <v>1185.2</v>
      </c>
      <c r="Y100">
        <v>12.4</v>
      </c>
      <c r="Z100">
        <v>10.5</v>
      </c>
      <c r="AA100">
        <f t="shared" si="29"/>
        <v>0.52173913043478259</v>
      </c>
      <c r="AB100">
        <f t="shared" si="30"/>
        <v>0.51870733604078456</v>
      </c>
      <c r="AC100">
        <f t="shared" si="31"/>
        <v>0.54148471615720528</v>
      </c>
      <c r="AD100">
        <f t="shared" si="32"/>
        <v>3.7788560889399754E-2</v>
      </c>
      <c r="AE100">
        <f t="shared" si="33"/>
        <v>3.2513148182144909E-2</v>
      </c>
      <c r="AF100">
        <f t="shared" si="34"/>
        <v>18.600000000000001</v>
      </c>
      <c r="AG100">
        <f t="shared" si="35"/>
        <v>16.8</v>
      </c>
      <c r="AH100">
        <f t="shared" si="36"/>
        <v>4.4203662492053486E-2</v>
      </c>
      <c r="AI100">
        <f t="shared" si="16"/>
        <v>0.10134162780713131</v>
      </c>
      <c r="AJ100">
        <f t="shared" si="17"/>
        <v>-3.8828787690677463E-2</v>
      </c>
    </row>
    <row r="101" spans="1:36">
      <c r="A101">
        <v>41</v>
      </c>
      <c r="B101">
        <v>12</v>
      </c>
      <c r="C101">
        <v>3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7.4</v>
      </c>
      <c r="J101">
        <v>700</v>
      </c>
      <c r="K101">
        <v>585</v>
      </c>
      <c r="L101">
        <v>597.20000000000005</v>
      </c>
      <c r="M101">
        <v>519.9</v>
      </c>
      <c r="N101">
        <v>15</v>
      </c>
      <c r="O101">
        <v>15</v>
      </c>
      <c r="P101">
        <v>62.9</v>
      </c>
      <c r="Q101">
        <v>69.2</v>
      </c>
      <c r="R101">
        <v>76</v>
      </c>
      <c r="S101">
        <v>76</v>
      </c>
      <c r="T101">
        <v>320</v>
      </c>
      <c r="U101">
        <v>404</v>
      </c>
      <c r="V101">
        <v>17.7</v>
      </c>
      <c r="W101">
        <v>13.7</v>
      </c>
      <c r="X101">
        <v>1149.5999999999999</v>
      </c>
      <c r="Y101">
        <v>12.9</v>
      </c>
      <c r="Z101">
        <v>11</v>
      </c>
      <c r="AA101">
        <f>J101/(J101+K101)</f>
        <v>0.54474708171206221</v>
      </c>
      <c r="AB101">
        <f>L101/(L101+M101)</f>
        <v>0.53459851400948899</v>
      </c>
      <c r="AC101">
        <f>Y101/(Y101+Z101)</f>
        <v>0.53974895397489542</v>
      </c>
      <c r="AD101">
        <f>LOG(J101/K101,10)</f>
        <v>7.7942173932076364E-2</v>
      </c>
      <c r="AE101">
        <f>LOG10(L101/M101)</f>
        <v>6.0199981619408392E-2</v>
      </c>
      <c r="AF101">
        <f>PRODUCT(Y101,1.5)</f>
        <v>19.350000000000001</v>
      </c>
      <c r="AG101">
        <f>PRODUCT(Z101,1.6)</f>
        <v>17.600000000000001</v>
      </c>
      <c r="AH101">
        <f>LOG10(AF101/AG101)</f>
        <v>4.1168301540780362E-2</v>
      </c>
      <c r="AI101">
        <f t="shared" si="16"/>
        <v>0.10123138679069897</v>
      </c>
      <c r="AJ101">
        <f t="shared" si="17"/>
        <v>4.8045837122130723E-2</v>
      </c>
    </row>
    <row r="102" spans="1:36">
      <c r="A102">
        <v>41</v>
      </c>
      <c r="B102">
        <v>12</v>
      </c>
      <c r="C102">
        <v>4</v>
      </c>
      <c r="D102">
        <v>10</v>
      </c>
      <c r="E102">
        <v>60</v>
      </c>
      <c r="F102">
        <v>60</v>
      </c>
      <c r="G102">
        <v>1</v>
      </c>
      <c r="H102">
        <v>1</v>
      </c>
      <c r="I102">
        <v>8.1</v>
      </c>
      <c r="J102">
        <v>720</v>
      </c>
      <c r="K102">
        <v>559</v>
      </c>
      <c r="L102">
        <v>632.29999999999995</v>
      </c>
      <c r="M102">
        <v>481</v>
      </c>
      <c r="N102">
        <v>15</v>
      </c>
      <c r="O102">
        <v>15</v>
      </c>
      <c r="P102">
        <v>74.3</v>
      </c>
      <c r="Q102">
        <v>65.599999999999994</v>
      </c>
      <c r="R102">
        <v>75</v>
      </c>
      <c r="S102">
        <v>75</v>
      </c>
      <c r="T102">
        <v>346</v>
      </c>
      <c r="U102">
        <v>386</v>
      </c>
      <c r="V102">
        <v>18.899999999999999</v>
      </c>
      <c r="W102">
        <v>12.3</v>
      </c>
      <c r="X102">
        <v>1138.7</v>
      </c>
      <c r="Y102">
        <v>8.1999999999999993</v>
      </c>
      <c r="Z102">
        <v>8.1</v>
      </c>
      <c r="AA102">
        <f>J102/(J102+K102)</f>
        <v>0.56293979671618455</v>
      </c>
      <c r="AB102">
        <f>L102/(L102+M102)</f>
        <v>0.56795113626156468</v>
      </c>
      <c r="AC102">
        <f>Y102/(Y102+Z102)</f>
        <v>0.50306748466257678</v>
      </c>
      <c r="AD102">
        <f>LOG(J102/K102,10)</f>
        <v>0.10992068854484514</v>
      </c>
      <c r="AE102">
        <f>LOG10(L102/M102)</f>
        <v>0.11877810543938647</v>
      </c>
      <c r="AF102">
        <f>PRODUCT(Y102,1.5)</f>
        <v>12.299999999999999</v>
      </c>
      <c r="AG102">
        <f>PRODUCT(Z102,1.6)</f>
        <v>12.96</v>
      </c>
      <c r="AH102">
        <f>LOG10(AF102/AG102)</f>
        <v>-2.2699890095176652E-2</v>
      </c>
      <c r="AI102">
        <f t="shared" si="16"/>
        <v>4.7511205878978321E-2</v>
      </c>
      <c r="AJ102">
        <f t="shared" si="17"/>
        <v>0.19536686337282674</v>
      </c>
    </row>
    <row r="103" spans="1:36">
      <c r="A103">
        <v>41</v>
      </c>
      <c r="B103">
        <v>12</v>
      </c>
      <c r="C103">
        <v>5</v>
      </c>
      <c r="D103">
        <v>10</v>
      </c>
      <c r="E103">
        <v>60</v>
      </c>
      <c r="F103">
        <v>60</v>
      </c>
      <c r="G103">
        <v>1</v>
      </c>
      <c r="H103">
        <v>1</v>
      </c>
      <c r="AI103" t="e">
        <f t="shared" si="16"/>
        <v>#DIV/0!</v>
      </c>
      <c r="AJ103" t="e">
        <f t="shared" si="17"/>
        <v>#DIV/0!</v>
      </c>
    </row>
    <row r="104" spans="1:36">
      <c r="A104">
        <v>41</v>
      </c>
      <c r="B104">
        <v>12</v>
      </c>
      <c r="C104">
        <v>6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2.7</v>
      </c>
      <c r="J104">
        <v>750</v>
      </c>
      <c r="K104">
        <v>607</v>
      </c>
      <c r="L104">
        <v>634.5</v>
      </c>
      <c r="M104">
        <v>492.2</v>
      </c>
      <c r="N104">
        <v>15</v>
      </c>
      <c r="O104">
        <v>15</v>
      </c>
      <c r="P104">
        <v>58.4</v>
      </c>
      <c r="Q104">
        <v>55</v>
      </c>
      <c r="R104">
        <v>78</v>
      </c>
      <c r="S104">
        <v>78</v>
      </c>
      <c r="T104">
        <v>346</v>
      </c>
      <c r="U104">
        <v>395</v>
      </c>
      <c r="V104">
        <v>21.2</v>
      </c>
      <c r="W104">
        <v>17.100000000000001</v>
      </c>
      <c r="X104">
        <v>1146.4000000000001</v>
      </c>
      <c r="Y104">
        <v>15</v>
      </c>
      <c r="Z104">
        <v>10.9</v>
      </c>
      <c r="AA104">
        <f t="shared" ref="AA104:AA109" si="37">J104/(J104+K104)</f>
        <v>0.55268975681650701</v>
      </c>
      <c r="AB104">
        <f t="shared" ref="AB104:AB110" si="38">L104/(L104+M104)</f>
        <v>0.56314901925978522</v>
      </c>
      <c r="AC104">
        <f t="shared" ref="AC104:AC110" si="39">Y104/(Y104+Z104)</f>
        <v>0.57915057915057921</v>
      </c>
      <c r="AD104">
        <f t="shared" ref="AD104:AD110" si="40">LOG(J104/K104,10)</f>
        <v>9.1872572316442441E-2</v>
      </c>
      <c r="AE104">
        <f t="shared" ref="AE104:AE110" si="41">LOG10(L104/M104)</f>
        <v>0.11029001706393986</v>
      </c>
      <c r="AF104">
        <f t="shared" ref="AF104:AF110" si="42">PRODUCT(Y104,1.5)</f>
        <v>22.5</v>
      </c>
      <c r="AG104">
        <f t="shared" ref="AG104:AG110" si="43">PRODUCT(Z104,1.6)</f>
        <v>17.440000000000001</v>
      </c>
      <c r="AH104">
        <f t="shared" ref="AH104:AH110" si="44">LOG10(AF104/AG104)</f>
        <v>0.11063603751481403</v>
      </c>
      <c r="AI104">
        <f t="shared" si="16"/>
        <v>5.7520996833683648E-2</v>
      </c>
      <c r="AJ104">
        <f t="shared" si="17"/>
        <v>0.13358784571681312</v>
      </c>
    </row>
    <row r="105" spans="1:36">
      <c r="A105">
        <v>41</v>
      </c>
      <c r="B105">
        <v>12</v>
      </c>
      <c r="C105">
        <v>7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2.1</v>
      </c>
      <c r="J105">
        <v>764</v>
      </c>
      <c r="K105">
        <v>564</v>
      </c>
      <c r="L105">
        <v>646.5</v>
      </c>
      <c r="M105">
        <v>487.3</v>
      </c>
      <c r="N105">
        <v>15</v>
      </c>
      <c r="O105">
        <v>15</v>
      </c>
      <c r="P105">
        <v>62.5</v>
      </c>
      <c r="Q105">
        <v>63.4</v>
      </c>
      <c r="R105">
        <v>75</v>
      </c>
      <c r="S105">
        <v>75</v>
      </c>
      <c r="T105">
        <v>319</v>
      </c>
      <c r="U105">
        <v>400</v>
      </c>
      <c r="V105">
        <v>37.1</v>
      </c>
      <c r="W105">
        <v>13.8</v>
      </c>
      <c r="X105">
        <v>1154.8</v>
      </c>
      <c r="Y105">
        <v>12.1</v>
      </c>
      <c r="Z105">
        <v>10.4</v>
      </c>
      <c r="AA105">
        <f t="shared" si="37"/>
        <v>0.57530120481927716</v>
      </c>
      <c r="AB105">
        <f t="shared" si="38"/>
        <v>0.57020638560592696</v>
      </c>
      <c r="AC105">
        <f t="shared" si="39"/>
        <v>0.5377777777777778</v>
      </c>
      <c r="AD105">
        <f t="shared" si="40"/>
        <v>0.13181425459234763</v>
      </c>
      <c r="AE105">
        <f t="shared" si="41"/>
        <v>0.1227721178351182</v>
      </c>
      <c r="AF105">
        <f t="shared" si="42"/>
        <v>18.149999999999999</v>
      </c>
      <c r="AG105">
        <f t="shared" si="43"/>
        <v>16.64</v>
      </c>
      <c r="AH105">
        <f t="shared" si="44"/>
        <v>3.7723307417426181E-2</v>
      </c>
      <c r="AI105">
        <f t="shared" si="16"/>
        <v>9.82693082707813E-2</v>
      </c>
      <c r="AJ105">
        <f t="shared" si="17"/>
        <v>0.17193529928452353</v>
      </c>
    </row>
    <row r="106" spans="1:36">
      <c r="A106">
        <v>41</v>
      </c>
      <c r="B106">
        <v>12</v>
      </c>
      <c r="C106">
        <v>8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13.6</v>
      </c>
      <c r="J106">
        <v>725</v>
      </c>
      <c r="K106">
        <v>555</v>
      </c>
      <c r="L106">
        <v>639.5</v>
      </c>
      <c r="M106">
        <v>473.7</v>
      </c>
      <c r="N106">
        <v>15</v>
      </c>
      <c r="O106">
        <v>15</v>
      </c>
      <c r="P106">
        <v>64.3</v>
      </c>
      <c r="Q106">
        <v>62.6</v>
      </c>
      <c r="R106">
        <v>65</v>
      </c>
      <c r="S106">
        <v>66</v>
      </c>
      <c r="T106">
        <v>300</v>
      </c>
      <c r="U106">
        <v>336</v>
      </c>
      <c r="V106">
        <v>17</v>
      </c>
      <c r="W106">
        <v>14.6</v>
      </c>
      <c r="X106">
        <v>1142.9000000000001</v>
      </c>
      <c r="Y106">
        <v>17.899999999999999</v>
      </c>
      <c r="Z106">
        <v>9.1999999999999993</v>
      </c>
      <c r="AA106">
        <f t="shared" si="37"/>
        <v>0.56640625</v>
      </c>
      <c r="AB106">
        <f t="shared" si="38"/>
        <v>0.57446999640675522</v>
      </c>
      <c r="AC106">
        <f t="shared" si="39"/>
        <v>0.66051660516605171</v>
      </c>
      <c r="AD106">
        <f t="shared" si="40"/>
        <v>0.11604502344831744</v>
      </c>
      <c r="AE106">
        <f t="shared" si="41"/>
        <v>0.13033716408671603</v>
      </c>
      <c r="AF106">
        <f t="shared" si="42"/>
        <v>26.849999999999998</v>
      </c>
      <c r="AG106">
        <f t="shared" si="43"/>
        <v>14.719999999999999</v>
      </c>
      <c r="AH106">
        <f t="shared" si="44"/>
        <v>0.26103648003409435</v>
      </c>
      <c r="AI106">
        <f t="shared" si="16"/>
        <v>4.9218022670181653E-2</v>
      </c>
      <c r="AJ106">
        <f t="shared" si="17"/>
        <v>0.18340942089175255</v>
      </c>
    </row>
    <row r="107" spans="1:36">
      <c r="A107">
        <v>41</v>
      </c>
      <c r="B107">
        <v>12</v>
      </c>
      <c r="C107">
        <v>9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3.6</v>
      </c>
      <c r="J107">
        <v>753</v>
      </c>
      <c r="K107">
        <v>557</v>
      </c>
      <c r="L107">
        <v>667.4</v>
      </c>
      <c r="M107">
        <v>466.3</v>
      </c>
      <c r="N107">
        <v>15</v>
      </c>
      <c r="O107">
        <v>15</v>
      </c>
      <c r="P107">
        <v>75.5</v>
      </c>
      <c r="Q107">
        <v>53.1</v>
      </c>
      <c r="R107">
        <v>71</v>
      </c>
      <c r="S107">
        <v>70</v>
      </c>
      <c r="T107">
        <v>298</v>
      </c>
      <c r="U107">
        <v>361</v>
      </c>
      <c r="V107">
        <v>20</v>
      </c>
      <c r="W107">
        <v>15.1</v>
      </c>
      <c r="X107">
        <v>1154.8</v>
      </c>
      <c r="Y107">
        <v>11.5</v>
      </c>
      <c r="Z107">
        <v>12.3</v>
      </c>
      <c r="AA107">
        <f t="shared" si="37"/>
        <v>0.57480916030534346</v>
      </c>
      <c r="AB107">
        <f t="shared" si="38"/>
        <v>0.58869189379906495</v>
      </c>
      <c r="AC107">
        <f t="shared" si="39"/>
        <v>0.48319327731092437</v>
      </c>
      <c r="AD107">
        <f t="shared" si="40"/>
        <v>0.13093978102697168</v>
      </c>
      <c r="AE107">
        <f t="shared" si="41"/>
        <v>0.15572078686428187</v>
      </c>
      <c r="AF107">
        <f t="shared" si="42"/>
        <v>17.25</v>
      </c>
      <c r="AG107">
        <f t="shared" si="43"/>
        <v>19.680000000000003</v>
      </c>
      <c r="AH107">
        <f t="shared" si="44"/>
        <v>-5.723599468602987E-2</v>
      </c>
      <c r="AI107">
        <f t="shared" si="16"/>
        <v>8.3290937829402723E-2</v>
      </c>
      <c r="AJ107">
        <f t="shared" si="17"/>
        <v>0.17998630293920545</v>
      </c>
    </row>
    <row r="108" spans="1:36">
      <c r="A108">
        <v>41</v>
      </c>
      <c r="B108">
        <v>12</v>
      </c>
      <c r="C108">
        <v>10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2.5</v>
      </c>
      <c r="J108">
        <v>825</v>
      </c>
      <c r="K108">
        <v>588</v>
      </c>
      <c r="L108">
        <v>673.1</v>
      </c>
      <c r="M108">
        <v>475</v>
      </c>
      <c r="N108">
        <v>15</v>
      </c>
      <c r="O108">
        <v>15</v>
      </c>
      <c r="P108">
        <v>57</v>
      </c>
      <c r="Q108">
        <v>59.5</v>
      </c>
      <c r="R108">
        <v>67</v>
      </c>
      <c r="S108">
        <v>66</v>
      </c>
      <c r="T108">
        <v>284</v>
      </c>
      <c r="U108">
        <v>340</v>
      </c>
      <c r="V108">
        <v>17.7</v>
      </c>
      <c r="W108">
        <v>14.8</v>
      </c>
      <c r="X108">
        <v>1166.9000000000001</v>
      </c>
      <c r="Y108">
        <v>12</v>
      </c>
      <c r="Z108">
        <v>12.3</v>
      </c>
      <c r="AA108">
        <f t="shared" si="37"/>
        <v>0.58386411889596601</v>
      </c>
      <c r="AB108">
        <f t="shared" si="38"/>
        <v>0.58627297273756651</v>
      </c>
      <c r="AC108">
        <f t="shared" si="39"/>
        <v>0.49382716049382713</v>
      </c>
      <c r="AD108">
        <f t="shared" si="40"/>
        <v>0.14707662247378658</v>
      </c>
      <c r="AE108">
        <f t="shared" si="41"/>
        <v>0.15138598093187933</v>
      </c>
      <c r="AF108">
        <f t="shared" si="42"/>
        <v>18</v>
      </c>
      <c r="AG108">
        <f t="shared" si="43"/>
        <v>19.680000000000003</v>
      </c>
      <c r="AH108">
        <f t="shared" si="44"/>
        <v>-3.875258899201673E-2</v>
      </c>
      <c r="AI108">
        <f t="shared" si="16"/>
        <v>7.8160576995217432E-2</v>
      </c>
      <c r="AJ108">
        <f t="shared" si="17"/>
        <v>0.20286815499350994</v>
      </c>
    </row>
    <row r="109" spans="1:36">
      <c r="A109">
        <v>41</v>
      </c>
      <c r="B109">
        <v>12</v>
      </c>
      <c r="C109">
        <v>11</v>
      </c>
      <c r="D109">
        <v>10</v>
      </c>
      <c r="E109">
        <v>60</v>
      </c>
      <c r="F109">
        <v>60</v>
      </c>
      <c r="G109">
        <v>1</v>
      </c>
      <c r="H109">
        <v>1</v>
      </c>
      <c r="I109">
        <v>2.1</v>
      </c>
      <c r="J109">
        <v>852</v>
      </c>
      <c r="K109">
        <v>552</v>
      </c>
      <c r="L109">
        <v>690.3</v>
      </c>
      <c r="M109">
        <v>450.6</v>
      </c>
      <c r="N109">
        <v>15</v>
      </c>
      <c r="O109">
        <v>15</v>
      </c>
      <c r="P109">
        <v>50.5</v>
      </c>
      <c r="Q109">
        <v>60.2</v>
      </c>
      <c r="R109">
        <v>67</v>
      </c>
      <c r="S109">
        <v>66</v>
      </c>
      <c r="T109">
        <v>300</v>
      </c>
      <c r="U109">
        <v>354</v>
      </c>
      <c r="V109">
        <v>21.1</v>
      </c>
      <c r="W109">
        <v>15.7</v>
      </c>
      <c r="X109">
        <v>1159.5</v>
      </c>
      <c r="Y109">
        <v>11.6</v>
      </c>
      <c r="Z109">
        <v>6.6</v>
      </c>
      <c r="AA109">
        <f t="shared" si="37"/>
        <v>0.60683760683760679</v>
      </c>
      <c r="AB109">
        <f t="shared" si="38"/>
        <v>0.60504864580594264</v>
      </c>
      <c r="AC109">
        <f t="shared" si="39"/>
        <v>0.63736263736263732</v>
      </c>
      <c r="AD109">
        <f t="shared" si="40"/>
        <v>0.18850051703750118</v>
      </c>
      <c r="AE109">
        <f t="shared" si="41"/>
        <v>0.18524668600049374</v>
      </c>
      <c r="AF109">
        <f t="shared" si="42"/>
        <v>17.399999999999999</v>
      </c>
      <c r="AG109">
        <f t="shared" si="43"/>
        <v>10.56</v>
      </c>
      <c r="AH109">
        <f t="shared" si="44"/>
        <v>0.2168853300848062</v>
      </c>
      <c r="AI109">
        <f t="shared" si="16"/>
        <v>7.1882007306125359E-2</v>
      </c>
      <c r="AJ109">
        <f t="shared" si="17"/>
        <v>0.29582880197817346</v>
      </c>
    </row>
    <row r="110" spans="1:36">
      <c r="A110">
        <v>41</v>
      </c>
      <c r="B110">
        <v>12</v>
      </c>
      <c r="C110">
        <v>12</v>
      </c>
      <c r="D110">
        <v>10</v>
      </c>
      <c r="E110">
        <v>60</v>
      </c>
      <c r="F110">
        <v>60</v>
      </c>
      <c r="G110">
        <v>1</v>
      </c>
      <c r="H110">
        <v>1</v>
      </c>
      <c r="I110">
        <v>2.6</v>
      </c>
      <c r="J110">
        <v>802</v>
      </c>
      <c r="K110">
        <v>590</v>
      </c>
      <c r="L110">
        <v>689.6</v>
      </c>
      <c r="M110">
        <v>477.1</v>
      </c>
      <c r="N110">
        <v>15</v>
      </c>
      <c r="O110">
        <v>15</v>
      </c>
      <c r="P110">
        <v>58</v>
      </c>
      <c r="Q110">
        <v>63</v>
      </c>
      <c r="R110">
        <v>69</v>
      </c>
      <c r="S110">
        <v>68</v>
      </c>
      <c r="T110">
        <v>338</v>
      </c>
      <c r="U110">
        <v>355</v>
      </c>
      <c r="V110">
        <v>20.2</v>
      </c>
      <c r="W110">
        <v>13.8</v>
      </c>
      <c r="X110">
        <v>1196.2</v>
      </c>
      <c r="Y110">
        <v>12.6</v>
      </c>
      <c r="Z110">
        <v>10.5</v>
      </c>
      <c r="AA110">
        <f>J110/(J110+K110)</f>
        <v>0.57614942528735635</v>
      </c>
      <c r="AB110">
        <f t="shared" si="38"/>
        <v>0.59106882660495419</v>
      </c>
      <c r="AC110">
        <f t="shared" si="39"/>
        <v>0.54545454545454541</v>
      </c>
      <c r="AD110">
        <f t="shared" si="40"/>
        <v>0.13332235664201933</v>
      </c>
      <c r="AE110">
        <f t="shared" si="41"/>
        <v>0.15998783625773025</v>
      </c>
      <c r="AF110">
        <f t="shared" si="42"/>
        <v>18.899999999999999</v>
      </c>
      <c r="AG110">
        <f t="shared" si="43"/>
        <v>16.8</v>
      </c>
      <c r="AH110">
        <f t="shared" si="44"/>
        <v>5.11525224473812E-2</v>
      </c>
      <c r="AI110">
        <f t="shared" si="16"/>
        <v>2.1311652777439325E-2</v>
      </c>
      <c r="AJ110">
        <f t="shared" si="17"/>
        <v>0.24890698235039235</v>
      </c>
    </row>
    <row r="111" spans="1:36">
      <c r="AD111">
        <f>AVERAGE(AD106:AD110)</f>
        <v>0.14317686012571923</v>
      </c>
      <c r="AE111">
        <f>AVERAGE(AE106:AE110)</f>
        <v>0.15653569082822025</v>
      </c>
      <c r="AH111">
        <f>AVERAGE(AH106:AH110)</f>
        <v>8.6617149777647034E-2</v>
      </c>
      <c r="AI111">
        <f>AVERAGE(AI106:AI110)</f>
        <v>6.0772639515673313E-2</v>
      </c>
      <c r="AJ111">
        <f>AVERAGE(AJ106:AJ110)</f>
        <v>0.22219993263060678</v>
      </c>
    </row>
    <row r="112" spans="1:36">
      <c r="A112" t="s">
        <v>45</v>
      </c>
    </row>
    <row r="113" spans="1:36">
      <c r="A113">
        <v>41</v>
      </c>
      <c r="B113">
        <v>12</v>
      </c>
      <c r="C113">
        <v>13</v>
      </c>
      <c r="D113">
        <v>10</v>
      </c>
      <c r="E113">
        <v>60</v>
      </c>
      <c r="F113">
        <v>60</v>
      </c>
      <c r="G113">
        <v>1</v>
      </c>
      <c r="H113">
        <v>1</v>
      </c>
      <c r="I113">
        <v>3.5</v>
      </c>
      <c r="J113">
        <v>739</v>
      </c>
      <c r="K113">
        <v>472</v>
      </c>
      <c r="L113">
        <v>676.6</v>
      </c>
      <c r="M113">
        <v>455</v>
      </c>
      <c r="N113">
        <v>15</v>
      </c>
      <c r="O113">
        <v>15</v>
      </c>
      <c r="P113">
        <v>59.5</v>
      </c>
      <c r="Q113">
        <v>78.7</v>
      </c>
      <c r="R113">
        <v>63</v>
      </c>
      <c r="S113">
        <v>63</v>
      </c>
      <c r="T113">
        <v>287</v>
      </c>
      <c r="U113">
        <v>316</v>
      </c>
      <c r="V113">
        <v>17.7</v>
      </c>
      <c r="W113">
        <v>15.3</v>
      </c>
      <c r="X113">
        <v>1152.5</v>
      </c>
      <c r="Y113">
        <v>10.4</v>
      </c>
      <c r="Z113">
        <v>10.1</v>
      </c>
      <c r="AA113">
        <f t="shared" ref="AA113:AA119" si="45">J113/(J113+K113)</f>
        <v>0.61023947151114777</v>
      </c>
      <c r="AB113">
        <f t="shared" ref="AB113:AB119" si="46">L113/(L113+M113)</f>
        <v>0.59791445740544369</v>
      </c>
      <c r="AC113">
        <f>Y113/(Y113+Z113)</f>
        <v>0.50731707317073171</v>
      </c>
      <c r="AD113">
        <f t="shared" ref="AD113:AD119" si="47">LOG(J113/K113,10)</f>
        <v>0.19470243976073792</v>
      </c>
      <c r="AE113">
        <f t="shared" ref="AE113:AE119" si="48">LOG10(L113/M113)</f>
        <v>0.1723205967948494</v>
      </c>
      <c r="AF113">
        <f>PRODUCT(Y113,1.5)</f>
        <v>15.600000000000001</v>
      </c>
      <c r="AG113">
        <f t="shared" ref="AG113:AG119" si="49">PRODUCT(Z113,1.6)</f>
        <v>16.16</v>
      </c>
      <c r="AH113">
        <f>LOG10(AF113/AG113)</f>
        <v>-1.5316758084105722E-2</v>
      </c>
      <c r="AI113">
        <f t="shared" si="16"/>
        <v>4.1805185884411518E-2</v>
      </c>
      <c r="AJ113">
        <f t="shared" si="17"/>
        <v>0.35916863897202855</v>
      </c>
    </row>
    <row r="114" spans="1:36">
      <c r="A114">
        <v>41</v>
      </c>
      <c r="B114">
        <v>12</v>
      </c>
      <c r="C114">
        <v>14</v>
      </c>
      <c r="D114">
        <v>10</v>
      </c>
      <c r="E114">
        <v>60</v>
      </c>
      <c r="F114">
        <v>60</v>
      </c>
      <c r="G114">
        <v>1</v>
      </c>
      <c r="H114">
        <v>1</v>
      </c>
      <c r="I114">
        <v>4.5</v>
      </c>
      <c r="J114">
        <v>863</v>
      </c>
      <c r="K114">
        <v>538</v>
      </c>
      <c r="L114">
        <v>716.3</v>
      </c>
      <c r="M114">
        <v>429.6</v>
      </c>
      <c r="N114">
        <v>15</v>
      </c>
      <c r="O114">
        <v>15</v>
      </c>
      <c r="P114">
        <v>64.2</v>
      </c>
      <c r="Q114">
        <v>61.3</v>
      </c>
      <c r="R114">
        <v>62</v>
      </c>
      <c r="S114">
        <v>61</v>
      </c>
      <c r="T114">
        <v>257</v>
      </c>
      <c r="U114">
        <v>318</v>
      </c>
      <c r="V114">
        <v>17.100000000000001</v>
      </c>
      <c r="W114">
        <v>16</v>
      </c>
      <c r="X114">
        <v>1165.7</v>
      </c>
      <c r="Y114">
        <v>11.2</v>
      </c>
      <c r="Z114">
        <v>10.7</v>
      </c>
      <c r="AA114">
        <f t="shared" si="45"/>
        <v>0.61598857958600994</v>
      </c>
      <c r="AB114">
        <f t="shared" si="46"/>
        <v>0.6250981761061174</v>
      </c>
      <c r="AC114">
        <f>Y114/(Y114+Z114)</f>
        <v>0.51141552511415522</v>
      </c>
      <c r="AD114">
        <f t="shared" si="47"/>
        <v>0.20522852004882036</v>
      </c>
      <c r="AE114">
        <f t="shared" si="48"/>
        <v>0.2220306784671226</v>
      </c>
      <c r="AF114">
        <f>PRODUCT(Y114,1.5)</f>
        <v>16.799999999999997</v>
      </c>
      <c r="AG114">
        <f t="shared" si="49"/>
        <v>17.12</v>
      </c>
      <c r="AH114">
        <f>LOG10(AF114/AG114)</f>
        <v>-8.1944786152716668E-3</v>
      </c>
      <c r="AI114">
        <f t="shared" si="16"/>
        <v>9.2493996653138164E-2</v>
      </c>
      <c r="AJ114">
        <f t="shared" si="17"/>
        <v>0.28769018237156258</v>
      </c>
    </row>
    <row r="115" spans="1:36">
      <c r="A115">
        <v>41</v>
      </c>
      <c r="B115">
        <v>12</v>
      </c>
      <c r="C115">
        <v>15</v>
      </c>
      <c r="D115">
        <v>10</v>
      </c>
      <c r="E115">
        <v>60</v>
      </c>
      <c r="F115">
        <v>60</v>
      </c>
      <c r="G115">
        <v>1</v>
      </c>
      <c r="H115">
        <v>1</v>
      </c>
      <c r="I115">
        <v>3.3</v>
      </c>
      <c r="J115">
        <v>838</v>
      </c>
      <c r="K115">
        <v>518</v>
      </c>
      <c r="L115">
        <v>733</v>
      </c>
      <c r="M115">
        <v>427</v>
      </c>
      <c r="N115">
        <v>15</v>
      </c>
      <c r="O115">
        <v>15</v>
      </c>
      <c r="P115">
        <v>61.5</v>
      </c>
      <c r="Q115">
        <v>65.2</v>
      </c>
      <c r="R115">
        <v>61</v>
      </c>
      <c r="S115">
        <v>62</v>
      </c>
      <c r="T115">
        <v>244</v>
      </c>
      <c r="U115">
        <v>333</v>
      </c>
      <c r="V115">
        <v>19.100000000000001</v>
      </c>
      <c r="W115">
        <v>14.1</v>
      </c>
      <c r="X115">
        <v>1181.7</v>
      </c>
      <c r="Y115">
        <v>14</v>
      </c>
      <c r="Z115">
        <v>7.6</v>
      </c>
      <c r="AA115">
        <f t="shared" si="45"/>
        <v>0.61799410029498525</v>
      </c>
      <c r="AB115">
        <f t="shared" si="46"/>
        <v>0.63189655172413794</v>
      </c>
      <c r="AC115">
        <f>Y115/(Y115+Z115)</f>
        <v>0.64814814814814814</v>
      </c>
      <c r="AD115">
        <f t="shared" si="47"/>
        <v>0.2089142588850435</v>
      </c>
      <c r="AE115">
        <f t="shared" si="48"/>
        <v>0.23467609961610406</v>
      </c>
      <c r="AF115">
        <f>PRODUCT(Y115,1.5)</f>
        <v>21</v>
      </c>
      <c r="AG115">
        <f t="shared" si="49"/>
        <v>12.16</v>
      </c>
      <c r="AH115">
        <f>LOG10(AF115/AG115)</f>
        <v>0.23728571979720314</v>
      </c>
      <c r="AI115">
        <f t="shared" si="16"/>
        <v>0.13505440716759043</v>
      </c>
      <c r="AJ115">
        <f t="shared" si="17"/>
        <v>0.26554081529827339</v>
      </c>
    </row>
    <row r="116" spans="1:36">
      <c r="A116">
        <v>41</v>
      </c>
      <c r="B116">
        <v>12</v>
      </c>
      <c r="C116">
        <v>16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3.7</v>
      </c>
      <c r="J116">
        <v>792</v>
      </c>
      <c r="K116">
        <v>482</v>
      </c>
      <c r="L116">
        <v>773.7</v>
      </c>
      <c r="M116">
        <v>432.1</v>
      </c>
      <c r="N116">
        <v>15</v>
      </c>
      <c r="O116">
        <v>15</v>
      </c>
      <c r="P116">
        <v>68.2</v>
      </c>
      <c r="Q116">
        <v>76.7</v>
      </c>
      <c r="R116">
        <v>61</v>
      </c>
      <c r="S116">
        <v>60</v>
      </c>
      <c r="T116">
        <v>243</v>
      </c>
      <c r="U116">
        <v>313</v>
      </c>
      <c r="V116">
        <v>18.7</v>
      </c>
      <c r="W116">
        <v>15.7</v>
      </c>
      <c r="X116">
        <v>1225.4000000000001</v>
      </c>
      <c r="Y116">
        <v>9.1999999999999993</v>
      </c>
      <c r="Z116">
        <v>7.9</v>
      </c>
      <c r="AA116">
        <f t="shared" si="45"/>
        <v>0.62166405023547877</v>
      </c>
      <c r="AB116">
        <f t="shared" si="46"/>
        <v>0.64164869795986057</v>
      </c>
      <c r="AC116">
        <f>Y116/(Y116+Z116)</f>
        <v>0.53801169590643261</v>
      </c>
      <c r="AD116">
        <f t="shared" si="47"/>
        <v>0.21567814335064389</v>
      </c>
      <c r="AE116">
        <f t="shared" si="48"/>
        <v>0.25298833054636982</v>
      </c>
      <c r="AF116">
        <f>PRODUCT(Y116,1.5)</f>
        <v>13.799999999999999</v>
      </c>
      <c r="AG116">
        <f t="shared" si="49"/>
        <v>12.64</v>
      </c>
      <c r="AH116">
        <f>LOG10(AF116/AG116)</f>
        <v>3.8132012454870232E-2</v>
      </c>
      <c r="AI116">
        <f t="shared" si="16"/>
        <v>0.10993806394813631</v>
      </c>
      <c r="AJ116">
        <f t="shared" si="17"/>
        <v>0.30193761246642553</v>
      </c>
    </row>
    <row r="117" spans="1:36">
      <c r="A117">
        <v>41</v>
      </c>
      <c r="B117">
        <v>12</v>
      </c>
      <c r="C117">
        <v>17</v>
      </c>
      <c r="D117">
        <v>10</v>
      </c>
      <c r="E117">
        <v>60</v>
      </c>
      <c r="F117">
        <v>60</v>
      </c>
      <c r="G117">
        <v>1</v>
      </c>
      <c r="H117">
        <v>1</v>
      </c>
      <c r="I117">
        <v>2.8</v>
      </c>
      <c r="J117">
        <v>770</v>
      </c>
      <c r="K117">
        <v>560</v>
      </c>
      <c r="L117">
        <v>687.3</v>
      </c>
      <c r="M117">
        <v>458.2</v>
      </c>
      <c r="N117">
        <v>15</v>
      </c>
      <c r="O117">
        <v>15</v>
      </c>
      <c r="P117">
        <v>53.3</v>
      </c>
      <c r="Q117">
        <v>65.2</v>
      </c>
      <c r="R117">
        <v>66</v>
      </c>
      <c r="S117">
        <v>66</v>
      </c>
      <c r="T117">
        <v>297</v>
      </c>
      <c r="U117">
        <v>348</v>
      </c>
      <c r="V117">
        <v>16.8</v>
      </c>
      <c r="W117">
        <v>14.8</v>
      </c>
      <c r="X117">
        <v>1166.0999999999999</v>
      </c>
      <c r="Z117">
        <v>9.1999999999999993</v>
      </c>
      <c r="AA117">
        <f t="shared" si="45"/>
        <v>0.57894736842105265</v>
      </c>
      <c r="AB117">
        <f t="shared" si="46"/>
        <v>0.6</v>
      </c>
      <c r="AD117">
        <f t="shared" si="47"/>
        <v>0.13830269816628143</v>
      </c>
      <c r="AE117">
        <f t="shared" si="48"/>
        <v>0.17609125905568124</v>
      </c>
      <c r="AG117">
        <f t="shared" si="49"/>
        <v>14.719999999999999</v>
      </c>
      <c r="AI117">
        <f t="shared" si="16"/>
        <v>6.8822794629368564E-2</v>
      </c>
      <c r="AJ117">
        <f t="shared" si="17"/>
        <v>0.20535670247191598</v>
      </c>
    </row>
    <row r="118" spans="1:36">
      <c r="A118">
        <v>41</v>
      </c>
      <c r="B118">
        <v>12</v>
      </c>
      <c r="C118">
        <v>18</v>
      </c>
      <c r="D118">
        <v>10</v>
      </c>
      <c r="E118">
        <v>60</v>
      </c>
      <c r="F118">
        <v>60</v>
      </c>
      <c r="G118">
        <v>1</v>
      </c>
      <c r="H118">
        <v>1</v>
      </c>
      <c r="I118">
        <v>7.7</v>
      </c>
      <c r="J118">
        <v>769</v>
      </c>
      <c r="K118">
        <v>483</v>
      </c>
      <c r="L118">
        <v>709.3</v>
      </c>
      <c r="M118">
        <v>424.9</v>
      </c>
      <c r="N118">
        <v>15</v>
      </c>
      <c r="O118">
        <v>15</v>
      </c>
      <c r="P118">
        <v>48.6</v>
      </c>
      <c r="Q118">
        <v>59.1</v>
      </c>
      <c r="R118">
        <v>60</v>
      </c>
      <c r="S118">
        <v>59</v>
      </c>
      <c r="T118">
        <v>265</v>
      </c>
      <c r="U118">
        <v>308</v>
      </c>
      <c r="V118">
        <v>19.7</v>
      </c>
      <c r="W118">
        <v>14.5</v>
      </c>
      <c r="X118">
        <v>1156.7</v>
      </c>
      <c r="Y118">
        <v>11.7</v>
      </c>
      <c r="Z118">
        <v>10.199999999999999</v>
      </c>
      <c r="AA118">
        <f t="shared" si="45"/>
        <v>0.61421725239616609</v>
      </c>
      <c r="AB118">
        <f t="shared" si="46"/>
        <v>0.62537471345441731</v>
      </c>
      <c r="AC118">
        <f>Y118/(Y118+Z118)</f>
        <v>0.53424657534246578</v>
      </c>
      <c r="AD118">
        <f t="shared" si="47"/>
        <v>0.20197920904991884</v>
      </c>
      <c r="AE118">
        <f t="shared" si="48"/>
        <v>0.22254322875901647</v>
      </c>
      <c r="AF118">
        <f>PRODUCT(Y118,1.5)</f>
        <v>17.549999999999997</v>
      </c>
      <c r="AG118">
        <f t="shared" si="49"/>
        <v>16.32</v>
      </c>
      <c r="AH118">
        <f>LOG10(AF118/AG118)</f>
        <v>3.1556966384000483E-2</v>
      </c>
      <c r="AI118">
        <f t="shared" si="16"/>
        <v>6.5304842563636403E-2</v>
      </c>
      <c r="AJ118">
        <f t="shared" si="17"/>
        <v>0.32524443178504331</v>
      </c>
    </row>
    <row r="119" spans="1:36">
      <c r="A119">
        <v>41</v>
      </c>
      <c r="B119">
        <v>12</v>
      </c>
      <c r="C119">
        <v>19</v>
      </c>
      <c r="D119">
        <v>10</v>
      </c>
      <c r="E119">
        <v>60</v>
      </c>
      <c r="F119">
        <v>60</v>
      </c>
      <c r="G119">
        <v>1</v>
      </c>
      <c r="H119">
        <v>1</v>
      </c>
      <c r="I119">
        <v>1.9</v>
      </c>
      <c r="J119">
        <v>840</v>
      </c>
      <c r="K119">
        <v>659</v>
      </c>
      <c r="L119">
        <v>662.5</v>
      </c>
      <c r="M119">
        <v>477.5</v>
      </c>
      <c r="N119">
        <v>15</v>
      </c>
      <c r="O119">
        <v>15</v>
      </c>
      <c r="P119">
        <v>44.9</v>
      </c>
      <c r="Q119">
        <v>58</v>
      </c>
      <c r="R119">
        <v>71</v>
      </c>
      <c r="S119">
        <v>71</v>
      </c>
      <c r="T119">
        <v>345</v>
      </c>
      <c r="U119">
        <v>397</v>
      </c>
      <c r="V119">
        <v>19.899999999999999</v>
      </c>
      <c r="W119">
        <v>14.9</v>
      </c>
      <c r="X119">
        <v>1162.7</v>
      </c>
      <c r="Y119">
        <v>11.7</v>
      </c>
      <c r="Z119">
        <v>12.2</v>
      </c>
      <c r="AA119">
        <f t="shared" si="45"/>
        <v>0.56037358238825885</v>
      </c>
      <c r="AB119">
        <f t="shared" si="46"/>
        <v>0.58114035087719296</v>
      </c>
      <c r="AC119">
        <f>Y119/(Y119+Z119)</f>
        <v>0.4895397489539749</v>
      </c>
      <c r="AD119">
        <f t="shared" si="47"/>
        <v>0.10539387146787176</v>
      </c>
      <c r="AE119">
        <f t="shared" si="48"/>
        <v>0.14221250668908034</v>
      </c>
      <c r="AF119">
        <f>PRODUCT(Y119,1.5)</f>
        <v>17.549999999999997</v>
      </c>
      <c r="AG119">
        <f t="shared" si="49"/>
        <v>19.52</v>
      </c>
      <c r="AH119">
        <f>LOG10(AF119/AG119)</f>
        <v>-4.6202692528830192E-2</v>
      </c>
      <c r="AI119">
        <f t="shared" si="16"/>
        <v>6.0971411689840979E-2</v>
      </c>
      <c r="AJ119">
        <f t="shared" si="17"/>
        <v>0.14947407814985464</v>
      </c>
    </row>
    <row r="120" spans="1:36">
      <c r="A120">
        <v>41</v>
      </c>
      <c r="B120">
        <v>12</v>
      </c>
      <c r="C120">
        <v>20</v>
      </c>
      <c r="D120">
        <v>10</v>
      </c>
      <c r="E120">
        <v>60</v>
      </c>
      <c r="F120">
        <v>60</v>
      </c>
      <c r="G120">
        <v>1</v>
      </c>
      <c r="H120">
        <v>1</v>
      </c>
      <c r="I120">
        <v>3.3</v>
      </c>
      <c r="J120">
        <v>802</v>
      </c>
      <c r="K120">
        <v>597</v>
      </c>
      <c r="L120">
        <v>691.4</v>
      </c>
      <c r="M120">
        <v>461.9</v>
      </c>
      <c r="N120">
        <v>15</v>
      </c>
      <c r="O120">
        <v>15</v>
      </c>
      <c r="P120">
        <v>50.8</v>
      </c>
      <c r="Q120">
        <v>60.7</v>
      </c>
      <c r="R120">
        <v>71</v>
      </c>
      <c r="S120">
        <v>72</v>
      </c>
      <c r="T120">
        <v>351</v>
      </c>
      <c r="U120">
        <v>389</v>
      </c>
      <c r="V120">
        <v>18.100000000000001</v>
      </c>
      <c r="W120">
        <v>16.399999999999999</v>
      </c>
      <c r="X120">
        <v>1173.2</v>
      </c>
      <c r="Y120">
        <v>13.2</v>
      </c>
      <c r="Z120">
        <v>7.4</v>
      </c>
      <c r="AA120">
        <f t="shared" ref="AA120:AA126" si="50">J120/(J120+K120)</f>
        <v>0.57326661901358111</v>
      </c>
      <c r="AB120">
        <f t="shared" ref="AB120:AB126" si="51">L120/(L120+M120)</f>
        <v>0.59949709529177142</v>
      </c>
      <c r="AC120">
        <f t="shared" ref="AC120:AC126" si="52">Y120/(Y120+Z120)</f>
        <v>0.64077669902912615</v>
      </c>
      <c r="AD120">
        <f t="shared" ref="AD120:AD126" si="53">LOG(J120/K120,10)</f>
        <v>0.12820003715479439</v>
      </c>
      <c r="AE120">
        <f t="shared" ref="AE120:AE126" si="54">LOG10(L120/M120)</f>
        <v>0.1751814129598413</v>
      </c>
      <c r="AF120">
        <f t="shared" ref="AF120:AF126" si="55">PRODUCT(Y120,1.5)</f>
        <v>19.799999999999997</v>
      </c>
      <c r="AG120">
        <f t="shared" ref="AG120:AG126" si="56">PRODUCT(Z120,1.6)</f>
        <v>11.840000000000002</v>
      </c>
      <c r="AH120">
        <f t="shared" ref="AH120:AH126" si="57">LOG10(AF120/AG120)</f>
        <v>0.22331348787463004</v>
      </c>
      <c r="AI120">
        <f t="shared" si="16"/>
        <v>4.4642484859883647E-2</v>
      </c>
      <c r="AJ120">
        <f t="shared" si="17"/>
        <v>0.22501494455302193</v>
      </c>
    </row>
    <row r="121" spans="1:36">
      <c r="A121">
        <v>41</v>
      </c>
      <c r="B121">
        <v>12</v>
      </c>
      <c r="C121">
        <v>21</v>
      </c>
      <c r="D121" t="s">
        <v>56</v>
      </c>
      <c r="AI121" t="e">
        <f t="shared" si="16"/>
        <v>#DIV/0!</v>
      </c>
      <c r="AJ121" t="e">
        <f t="shared" si="17"/>
        <v>#DIV/0!</v>
      </c>
    </row>
    <row r="122" spans="1:36">
      <c r="A122">
        <v>41</v>
      </c>
      <c r="B122">
        <v>12</v>
      </c>
      <c r="C122">
        <v>22</v>
      </c>
      <c r="D122" t="s">
        <v>56</v>
      </c>
      <c r="AI122" t="e">
        <f t="shared" si="16"/>
        <v>#DIV/0!</v>
      </c>
      <c r="AJ122" t="e">
        <f t="shared" si="17"/>
        <v>#DIV/0!</v>
      </c>
    </row>
    <row r="123" spans="1:36">
      <c r="A123">
        <v>41</v>
      </c>
      <c r="B123">
        <v>12</v>
      </c>
      <c r="C123">
        <v>23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2.9</v>
      </c>
      <c r="J123">
        <v>875</v>
      </c>
      <c r="K123">
        <v>541</v>
      </c>
      <c r="L123">
        <v>722</v>
      </c>
      <c r="M123">
        <v>458.1</v>
      </c>
      <c r="N123">
        <v>15</v>
      </c>
      <c r="O123">
        <v>15</v>
      </c>
      <c r="P123">
        <v>53.2</v>
      </c>
      <c r="Q123">
        <v>59.4</v>
      </c>
      <c r="R123">
        <v>64</v>
      </c>
      <c r="S123">
        <v>64</v>
      </c>
      <c r="T123">
        <v>287</v>
      </c>
      <c r="U123">
        <v>349</v>
      </c>
      <c r="V123">
        <v>19</v>
      </c>
      <c r="W123">
        <v>12.5</v>
      </c>
      <c r="X123">
        <v>1204</v>
      </c>
      <c r="Y123">
        <v>11.6</v>
      </c>
      <c r="Z123">
        <v>5</v>
      </c>
      <c r="AA123">
        <f t="shared" si="50"/>
        <v>0.61793785310734461</v>
      </c>
      <c r="AB123">
        <f t="shared" si="51"/>
        <v>0.61181255825777481</v>
      </c>
      <c r="AC123">
        <f t="shared" si="52"/>
        <v>0.69879518072289148</v>
      </c>
      <c r="AD123">
        <f t="shared" si="53"/>
        <v>0.20881078791574378</v>
      </c>
      <c r="AE123">
        <f t="shared" si="54"/>
        <v>0.19757690579355547</v>
      </c>
      <c r="AF123">
        <f t="shared" si="55"/>
        <v>17.399999999999999</v>
      </c>
      <c r="AG123">
        <f t="shared" si="56"/>
        <v>8</v>
      </c>
      <c r="AH123">
        <f t="shared" si="57"/>
        <v>0.33745926129065612</v>
      </c>
      <c r="AI123">
        <f t="shared" si="16"/>
        <v>8.4943530225187566E-2</v>
      </c>
      <c r="AJ123">
        <f t="shared" si="17"/>
        <v>0.31615202753380101</v>
      </c>
    </row>
    <row r="124" spans="1:36">
      <c r="A124">
        <v>41</v>
      </c>
      <c r="B124">
        <v>12</v>
      </c>
      <c r="C124">
        <v>24</v>
      </c>
      <c r="D124">
        <v>10</v>
      </c>
      <c r="E124">
        <v>60</v>
      </c>
      <c r="F124">
        <v>60</v>
      </c>
      <c r="G124">
        <v>1</v>
      </c>
      <c r="H124">
        <v>1</v>
      </c>
      <c r="I124">
        <v>1.9</v>
      </c>
      <c r="J124">
        <v>991</v>
      </c>
      <c r="K124">
        <v>490</v>
      </c>
      <c r="L124">
        <v>773.8</v>
      </c>
      <c r="M124">
        <v>405.5</v>
      </c>
      <c r="N124">
        <v>15</v>
      </c>
      <c r="O124">
        <v>15</v>
      </c>
      <c r="P124">
        <v>39.700000000000003</v>
      </c>
      <c r="Q124">
        <v>59.3</v>
      </c>
      <c r="R124">
        <v>63</v>
      </c>
      <c r="S124">
        <v>63</v>
      </c>
      <c r="T124">
        <v>284</v>
      </c>
      <c r="U124">
        <v>347</v>
      </c>
      <c r="V124">
        <v>16.7</v>
      </c>
      <c r="W124">
        <v>13.1</v>
      </c>
      <c r="X124">
        <v>1196.7</v>
      </c>
      <c r="Y124">
        <v>13.7</v>
      </c>
      <c r="Z124">
        <v>8.6999999999999993</v>
      </c>
      <c r="AA124">
        <f t="shared" si="50"/>
        <v>0.6691424713031735</v>
      </c>
      <c r="AB124">
        <f t="shared" si="51"/>
        <v>0.65615195454930886</v>
      </c>
      <c r="AC124">
        <f t="shared" si="52"/>
        <v>0.6116071428571429</v>
      </c>
      <c r="AD124">
        <f t="shared" si="53"/>
        <v>0.30587757445676161</v>
      </c>
      <c r="AE124">
        <f t="shared" si="54"/>
        <v>0.28063786683805125</v>
      </c>
      <c r="AF124">
        <f t="shared" si="55"/>
        <v>20.549999999999997</v>
      </c>
      <c r="AG124">
        <f t="shared" si="56"/>
        <v>13.92</v>
      </c>
      <c r="AH124">
        <f t="shared" si="57"/>
        <v>0.16917259093754461</v>
      </c>
      <c r="AI124">
        <f t="shared" si="16"/>
        <v>8.7011134743836052E-2</v>
      </c>
      <c r="AJ124">
        <f t="shared" si="17"/>
        <v>0.49501864699065867</v>
      </c>
    </row>
    <row r="125" spans="1:36">
      <c r="A125">
        <v>41</v>
      </c>
      <c r="B125">
        <v>12</v>
      </c>
      <c r="C125">
        <v>25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6.2</v>
      </c>
      <c r="J125">
        <v>910</v>
      </c>
      <c r="K125">
        <v>568</v>
      </c>
      <c r="L125">
        <v>715.3</v>
      </c>
      <c r="M125">
        <v>420.3</v>
      </c>
      <c r="N125">
        <v>15</v>
      </c>
      <c r="O125">
        <v>15</v>
      </c>
      <c r="P125">
        <v>44.1</v>
      </c>
      <c r="Q125">
        <v>60.5</v>
      </c>
      <c r="R125">
        <v>65</v>
      </c>
      <c r="S125">
        <v>64</v>
      </c>
      <c r="T125">
        <v>315</v>
      </c>
      <c r="U125">
        <v>347</v>
      </c>
      <c r="V125">
        <v>15.7</v>
      </c>
      <c r="W125">
        <v>13.2</v>
      </c>
      <c r="X125">
        <v>1159.3</v>
      </c>
      <c r="Y125">
        <v>0</v>
      </c>
      <c r="Z125">
        <v>9.4</v>
      </c>
      <c r="AA125">
        <f t="shared" si="50"/>
        <v>0.61569688768606223</v>
      </c>
      <c r="AB125">
        <f t="shared" si="51"/>
        <v>0.62988728425501939</v>
      </c>
      <c r="AC125">
        <f t="shared" si="52"/>
        <v>0</v>
      </c>
      <c r="AD125">
        <f t="shared" si="53"/>
        <v>0.2046930566100747</v>
      </c>
      <c r="AE125">
        <f t="shared" si="54"/>
        <v>0.23092883503899334</v>
      </c>
      <c r="AG125">
        <f t="shared" si="56"/>
        <v>15.040000000000001</v>
      </c>
      <c r="AI125">
        <f t="shared" si="16"/>
        <v>4.2018921001273239E-2</v>
      </c>
      <c r="AJ125">
        <f t="shared" si="17"/>
        <v>0.34738787367552831</v>
      </c>
    </row>
    <row r="126" spans="1:36">
      <c r="A126">
        <v>41</v>
      </c>
      <c r="B126">
        <v>12</v>
      </c>
      <c r="C126">
        <v>26</v>
      </c>
      <c r="D126">
        <v>10</v>
      </c>
      <c r="E126">
        <v>60</v>
      </c>
      <c r="F126">
        <v>60</v>
      </c>
      <c r="G126">
        <v>1</v>
      </c>
      <c r="H126">
        <v>1</v>
      </c>
      <c r="I126">
        <v>7.8</v>
      </c>
      <c r="J126">
        <v>932</v>
      </c>
      <c r="K126">
        <v>491</v>
      </c>
      <c r="L126">
        <v>710.6</v>
      </c>
      <c r="M126">
        <v>443.5</v>
      </c>
      <c r="N126">
        <v>15</v>
      </c>
      <c r="O126">
        <v>15</v>
      </c>
      <c r="P126">
        <v>51.3</v>
      </c>
      <c r="Q126">
        <v>64.7</v>
      </c>
      <c r="R126">
        <v>59</v>
      </c>
      <c r="S126">
        <v>59</v>
      </c>
      <c r="T126">
        <v>271</v>
      </c>
      <c r="U126">
        <v>304</v>
      </c>
      <c r="V126">
        <v>15.2</v>
      </c>
      <c r="W126">
        <v>15.4</v>
      </c>
      <c r="X126">
        <v>1179.5</v>
      </c>
      <c r="Y126">
        <v>11.3</v>
      </c>
      <c r="Z126">
        <v>9.5</v>
      </c>
      <c r="AA126">
        <f t="shared" si="50"/>
        <v>0.65495432185523539</v>
      </c>
      <c r="AB126">
        <f t="shared" si="51"/>
        <v>0.61571787540074518</v>
      </c>
      <c r="AC126">
        <f t="shared" si="52"/>
        <v>0.54326923076923084</v>
      </c>
      <c r="AD126">
        <f t="shared" si="53"/>
        <v>0.27833442023101285</v>
      </c>
      <c r="AE126">
        <f t="shared" si="54"/>
        <v>0.20473157898556393</v>
      </c>
      <c r="AF126">
        <f t="shared" si="55"/>
        <v>16.950000000000003</v>
      </c>
      <c r="AG126">
        <f t="shared" si="56"/>
        <v>15.200000000000001</v>
      </c>
      <c r="AH126">
        <f t="shared" si="57"/>
        <v>4.7326114594328485E-2</v>
      </c>
      <c r="AI126">
        <f t="shared" si="16"/>
        <v>4.9904292734347974E-2</v>
      </c>
      <c r="AJ126">
        <f t="shared" si="17"/>
        <v>0.45553696291498991</v>
      </c>
    </row>
    <row r="127" spans="1:36">
      <c r="A127">
        <v>41</v>
      </c>
      <c r="B127">
        <v>12</v>
      </c>
      <c r="C127">
        <v>27</v>
      </c>
      <c r="D127">
        <v>10</v>
      </c>
      <c r="E127">
        <v>60</v>
      </c>
      <c r="F127">
        <v>60</v>
      </c>
      <c r="G127">
        <v>1</v>
      </c>
      <c r="H127">
        <v>1</v>
      </c>
      <c r="I127">
        <v>3</v>
      </c>
      <c r="J127">
        <v>943</v>
      </c>
      <c r="K127">
        <v>509</v>
      </c>
      <c r="L127">
        <v>731.5</v>
      </c>
      <c r="M127">
        <v>414</v>
      </c>
      <c r="N127">
        <v>15</v>
      </c>
      <c r="O127">
        <v>15</v>
      </c>
      <c r="P127">
        <v>51.3</v>
      </c>
      <c r="Q127">
        <v>59.8</v>
      </c>
      <c r="R127">
        <v>58</v>
      </c>
      <c r="S127">
        <v>58</v>
      </c>
      <c r="T127">
        <v>302</v>
      </c>
      <c r="U127">
        <v>277</v>
      </c>
      <c r="V127">
        <v>18.2</v>
      </c>
      <c r="W127">
        <v>16.100000000000001</v>
      </c>
      <c r="X127">
        <v>1171.5999999999999</v>
      </c>
      <c r="Y127">
        <v>13.6</v>
      </c>
      <c r="Z127">
        <v>9.5</v>
      </c>
      <c r="AA127">
        <f t="shared" ref="AA127:AA133" si="58">J127/(J127+K127)</f>
        <v>0.64944903581267222</v>
      </c>
      <c r="AB127">
        <f t="shared" ref="AB127:AB133" si="59">L127/(L127+M127)</f>
        <v>0.63858577040593623</v>
      </c>
      <c r="AC127">
        <f t="shared" ref="AC127:AC133" si="60">Y127/(Y127+Z127)</f>
        <v>0.58874458874458868</v>
      </c>
      <c r="AD127">
        <f t="shared" ref="AD127:AD133" si="61">LOG(J127/K127,10)</f>
        <v>0.2677939104005696</v>
      </c>
      <c r="AE127">
        <f t="shared" ref="AE127:AE133" si="62">LOG10(L127/M127)</f>
        <v>0.24721398934043071</v>
      </c>
      <c r="AF127">
        <f t="shared" ref="AF127:AF133" si="63">PRODUCT(Y127,1.5)</f>
        <v>20.399999999999999</v>
      </c>
      <c r="AG127">
        <f t="shared" ref="AG127:AG133" si="64">PRODUCT(Z127,1.6)</f>
        <v>15.200000000000001</v>
      </c>
      <c r="AH127">
        <f t="shared" ref="AH127:AH133" si="65">LOG10(AF127/AG127)</f>
        <v>0.12778657948112612</v>
      </c>
      <c r="AI127">
        <f t="shared" si="16"/>
        <v>-3.7527173892702069E-2</v>
      </c>
      <c r="AJ127">
        <f t="shared" si="17"/>
        <v>0.50750388371338329</v>
      </c>
    </row>
    <row r="128" spans="1:36">
      <c r="A128">
        <v>41</v>
      </c>
      <c r="B128">
        <v>12</v>
      </c>
      <c r="C128">
        <v>28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2.2999999999999998</v>
      </c>
      <c r="J128">
        <v>954</v>
      </c>
      <c r="K128">
        <v>515</v>
      </c>
      <c r="L128">
        <v>713.4</v>
      </c>
      <c r="M128">
        <v>390</v>
      </c>
      <c r="N128">
        <v>15</v>
      </c>
      <c r="O128">
        <v>15</v>
      </c>
      <c r="P128">
        <v>47.1</v>
      </c>
      <c r="Q128">
        <v>54.1</v>
      </c>
      <c r="R128">
        <v>57</v>
      </c>
      <c r="S128">
        <v>57</v>
      </c>
      <c r="T128">
        <v>312</v>
      </c>
      <c r="U128">
        <v>265</v>
      </c>
      <c r="V128">
        <v>18.7</v>
      </c>
      <c r="W128">
        <v>14.8</v>
      </c>
      <c r="X128">
        <v>1121.8</v>
      </c>
      <c r="Y128">
        <v>14.9</v>
      </c>
      <c r="Z128">
        <v>12.7</v>
      </c>
      <c r="AA128">
        <f t="shared" si="58"/>
        <v>0.6494213750850919</v>
      </c>
      <c r="AB128">
        <f t="shared" si="59"/>
        <v>0.64654703643284384</v>
      </c>
      <c r="AC128">
        <f t="shared" si="60"/>
        <v>0.53985507246376807</v>
      </c>
      <c r="AD128">
        <f t="shared" si="61"/>
        <v>0.26774114566290408</v>
      </c>
      <c r="AE128">
        <f t="shared" si="62"/>
        <v>0.26226849797583601</v>
      </c>
      <c r="AF128">
        <f t="shared" si="63"/>
        <v>22.35</v>
      </c>
      <c r="AG128">
        <f t="shared" si="64"/>
        <v>20.32</v>
      </c>
      <c r="AH128">
        <f t="shared" si="65"/>
        <v>4.1353823856073696E-2</v>
      </c>
      <c r="AI128">
        <f t="shared" si="16"/>
        <v>-7.0908720081634957E-2</v>
      </c>
      <c r="AJ128">
        <f t="shared" si="17"/>
        <v>0.53072318399441287</v>
      </c>
    </row>
    <row r="129" spans="1:36">
      <c r="A129">
        <v>41</v>
      </c>
      <c r="B129">
        <v>12</v>
      </c>
      <c r="C129">
        <v>29</v>
      </c>
      <c r="D129">
        <v>10</v>
      </c>
      <c r="E129">
        <v>60</v>
      </c>
      <c r="F129">
        <v>60</v>
      </c>
      <c r="G129">
        <v>1</v>
      </c>
      <c r="H129">
        <v>1</v>
      </c>
      <c r="I129">
        <v>1.8</v>
      </c>
      <c r="J129">
        <v>888</v>
      </c>
      <c r="K129">
        <v>551</v>
      </c>
      <c r="L129">
        <v>713.6</v>
      </c>
      <c r="M129">
        <v>455.9</v>
      </c>
      <c r="N129">
        <v>15</v>
      </c>
      <c r="O129">
        <v>15</v>
      </c>
      <c r="P129">
        <v>46.9</v>
      </c>
      <c r="Q129">
        <v>62.2</v>
      </c>
      <c r="R129">
        <v>58</v>
      </c>
      <c r="S129">
        <v>58</v>
      </c>
      <c r="T129">
        <v>310</v>
      </c>
      <c r="U129">
        <v>268</v>
      </c>
      <c r="V129">
        <v>17.2</v>
      </c>
      <c r="W129">
        <v>17.2</v>
      </c>
      <c r="X129">
        <v>1185.9000000000001</v>
      </c>
      <c r="Y129">
        <v>7.7</v>
      </c>
      <c r="Z129">
        <v>9.1</v>
      </c>
      <c r="AA129">
        <f t="shared" si="58"/>
        <v>0.61709520500347459</v>
      </c>
      <c r="AB129">
        <f t="shared" si="59"/>
        <v>0.61017528858486536</v>
      </c>
      <c r="AC129">
        <f t="shared" si="60"/>
        <v>0.45833333333333331</v>
      </c>
      <c r="AD129">
        <f t="shared" si="61"/>
        <v>0.20726136692681596</v>
      </c>
      <c r="AE129">
        <f t="shared" si="62"/>
        <v>0.19458524916610437</v>
      </c>
      <c r="AF129">
        <f t="shared" si="63"/>
        <v>11.55</v>
      </c>
      <c r="AG129">
        <f t="shared" si="64"/>
        <v>14.56</v>
      </c>
      <c r="AH129">
        <f t="shared" si="65"/>
        <v>-0.10057939074885523</v>
      </c>
      <c r="AI129">
        <f t="shared" si="16"/>
        <v>-6.3226899805483863E-2</v>
      </c>
      <c r="AJ129">
        <f t="shared" si="17"/>
        <v>0.41037464692338554</v>
      </c>
    </row>
    <row r="130" spans="1:36">
      <c r="A130">
        <v>41</v>
      </c>
      <c r="B130">
        <v>12</v>
      </c>
      <c r="C130">
        <v>30</v>
      </c>
      <c r="D130">
        <v>10</v>
      </c>
      <c r="E130">
        <v>60</v>
      </c>
      <c r="F130">
        <v>60</v>
      </c>
      <c r="G130">
        <v>1</v>
      </c>
      <c r="H130">
        <v>1</v>
      </c>
      <c r="I130">
        <v>8.8000000000000007</v>
      </c>
      <c r="J130">
        <v>1016</v>
      </c>
      <c r="K130">
        <v>568</v>
      </c>
      <c r="L130">
        <v>765.7</v>
      </c>
      <c r="M130">
        <v>414.7</v>
      </c>
      <c r="N130">
        <v>15</v>
      </c>
      <c r="O130">
        <v>15</v>
      </c>
      <c r="P130">
        <v>46.3</v>
      </c>
      <c r="Q130">
        <v>57.7</v>
      </c>
      <c r="R130">
        <v>55</v>
      </c>
      <c r="S130">
        <v>55</v>
      </c>
      <c r="T130">
        <v>310</v>
      </c>
      <c r="U130">
        <v>301</v>
      </c>
      <c r="V130">
        <v>23.2</v>
      </c>
      <c r="W130">
        <v>13.7</v>
      </c>
      <c r="X130">
        <v>1206.2</v>
      </c>
      <c r="Y130">
        <v>15.2</v>
      </c>
      <c r="Z130">
        <v>11.6</v>
      </c>
      <c r="AA130">
        <f t="shared" si="58"/>
        <v>0.64141414141414144</v>
      </c>
      <c r="AB130">
        <f t="shared" si="59"/>
        <v>0.64867841409691629</v>
      </c>
      <c r="AC130">
        <f t="shared" si="60"/>
        <v>0.56716417910447769</v>
      </c>
      <c r="AD130">
        <f t="shared" si="61"/>
        <v>0.25254537223688156</v>
      </c>
      <c r="AE130">
        <f t="shared" si="62"/>
        <v>0.26632461172992056</v>
      </c>
      <c r="AF130">
        <f t="shared" si="63"/>
        <v>22.799999999999997</v>
      </c>
      <c r="AG130">
        <f t="shared" si="64"/>
        <v>18.559999999999999</v>
      </c>
      <c r="AH130">
        <f t="shared" si="65"/>
        <v>8.9356875117610521E-2</v>
      </c>
      <c r="AI130">
        <f t="shared" si="16"/>
        <v>-1.2795198240429332E-2</v>
      </c>
      <c r="AJ130">
        <f t="shared" si="17"/>
        <v>0.44268633583785044</v>
      </c>
    </row>
    <row r="131" spans="1:36">
      <c r="A131">
        <v>41</v>
      </c>
      <c r="B131">
        <v>12</v>
      </c>
      <c r="C131">
        <v>31</v>
      </c>
      <c r="D131">
        <v>10</v>
      </c>
      <c r="E131">
        <v>60</v>
      </c>
      <c r="F131">
        <v>60</v>
      </c>
      <c r="G131">
        <v>1</v>
      </c>
      <c r="H131">
        <v>1</v>
      </c>
      <c r="I131">
        <v>3.1</v>
      </c>
      <c r="J131">
        <v>880</v>
      </c>
      <c r="K131">
        <v>496</v>
      </c>
      <c r="L131">
        <v>769.9</v>
      </c>
      <c r="M131">
        <v>400.3</v>
      </c>
      <c r="N131">
        <v>15</v>
      </c>
      <c r="O131">
        <v>15</v>
      </c>
      <c r="P131">
        <v>69.400000000000006</v>
      </c>
      <c r="Q131">
        <v>59.7</v>
      </c>
      <c r="R131">
        <v>49</v>
      </c>
      <c r="S131">
        <v>48</v>
      </c>
      <c r="T131">
        <v>225</v>
      </c>
      <c r="U131">
        <v>250</v>
      </c>
      <c r="V131">
        <v>19.7</v>
      </c>
      <c r="W131">
        <v>15.6</v>
      </c>
      <c r="X131">
        <v>1188.5999999999999</v>
      </c>
      <c r="Y131">
        <v>16.7</v>
      </c>
      <c r="Z131">
        <v>11.4</v>
      </c>
      <c r="AA131">
        <f t="shared" si="58"/>
        <v>0.63953488372093026</v>
      </c>
      <c r="AB131">
        <f t="shared" si="59"/>
        <v>0.65792172278243033</v>
      </c>
      <c r="AC131">
        <f t="shared" si="60"/>
        <v>0.59430604982206403</v>
      </c>
      <c r="AD131">
        <f t="shared" si="61"/>
        <v>0.24900099565997114</v>
      </c>
      <c r="AE131">
        <f t="shared" si="62"/>
        <v>0.28404872952383314</v>
      </c>
      <c r="AF131">
        <f t="shared" si="63"/>
        <v>25.049999999999997</v>
      </c>
      <c r="AG131">
        <f t="shared" si="64"/>
        <v>18.240000000000002</v>
      </c>
      <c r="AH131">
        <f t="shared" si="65"/>
        <v>0.13778289621086706</v>
      </c>
      <c r="AI131">
        <f t="shared" si="16"/>
        <v>4.5757490560675143E-2</v>
      </c>
      <c r="AJ131">
        <f t="shared" si="17"/>
        <v>0.36637125857917596</v>
      </c>
    </row>
    <row r="132" spans="1:36">
      <c r="A132">
        <v>41</v>
      </c>
      <c r="B132">
        <v>12</v>
      </c>
      <c r="C132">
        <v>1</v>
      </c>
      <c r="D132">
        <v>11</v>
      </c>
      <c r="E132">
        <v>60</v>
      </c>
      <c r="F132">
        <v>60</v>
      </c>
      <c r="G132">
        <v>1</v>
      </c>
      <c r="H132">
        <v>1</v>
      </c>
      <c r="I132">
        <v>2.1</v>
      </c>
      <c r="J132">
        <v>1029</v>
      </c>
      <c r="K132">
        <v>554</v>
      </c>
      <c r="L132">
        <v>783</v>
      </c>
      <c r="M132">
        <v>378.5</v>
      </c>
      <c r="N132">
        <v>15</v>
      </c>
      <c r="O132">
        <v>15</v>
      </c>
      <c r="P132">
        <v>50.1</v>
      </c>
      <c r="Q132">
        <v>50.3</v>
      </c>
      <c r="R132">
        <v>55</v>
      </c>
      <c r="S132">
        <v>55</v>
      </c>
      <c r="T132">
        <v>298</v>
      </c>
      <c r="U132">
        <v>296</v>
      </c>
      <c r="V132">
        <v>22.8</v>
      </c>
      <c r="W132">
        <v>16.5</v>
      </c>
      <c r="X132">
        <v>1177.5</v>
      </c>
      <c r="Y132">
        <v>14.6</v>
      </c>
      <c r="Z132">
        <v>10.8</v>
      </c>
      <c r="AA132">
        <f t="shared" si="58"/>
        <v>0.65003158559696783</v>
      </c>
      <c r="AB132">
        <f t="shared" si="59"/>
        <v>0.67412828239345679</v>
      </c>
      <c r="AC132">
        <f t="shared" si="60"/>
        <v>0.57480314960629919</v>
      </c>
      <c r="AD132">
        <f t="shared" si="61"/>
        <v>0.26890561003400315</v>
      </c>
      <c r="AE132">
        <f t="shared" si="62"/>
        <v>0.31569587822185186</v>
      </c>
      <c r="AF132">
        <f t="shared" si="63"/>
        <v>21.9</v>
      </c>
      <c r="AG132">
        <f t="shared" si="64"/>
        <v>17.28</v>
      </c>
      <c r="AH132">
        <f t="shared" si="65"/>
        <v>0.10290037669724379</v>
      </c>
      <c r="AI132">
        <f t="shared" si="16"/>
        <v>-2.9245530173166467E-3</v>
      </c>
      <c r="AJ132">
        <f t="shared" si="17"/>
        <v>0.4568640093292784</v>
      </c>
    </row>
    <row r="133" spans="1:36">
      <c r="A133">
        <v>41</v>
      </c>
      <c r="B133">
        <v>12</v>
      </c>
      <c r="C133">
        <v>2</v>
      </c>
      <c r="D133">
        <v>11</v>
      </c>
      <c r="E133">
        <v>60</v>
      </c>
      <c r="F133">
        <v>60</v>
      </c>
      <c r="G133">
        <v>1</v>
      </c>
      <c r="H133">
        <v>1</v>
      </c>
      <c r="I133">
        <v>3.4</v>
      </c>
      <c r="J133">
        <v>986</v>
      </c>
      <c r="K133">
        <v>457</v>
      </c>
      <c r="L133">
        <v>763.2</v>
      </c>
      <c r="M133">
        <v>412.1</v>
      </c>
      <c r="N133">
        <v>15</v>
      </c>
      <c r="O133">
        <v>15</v>
      </c>
      <c r="P133">
        <v>56.1</v>
      </c>
      <c r="Q133">
        <v>70.599999999999994</v>
      </c>
      <c r="R133">
        <v>45</v>
      </c>
      <c r="S133">
        <v>46</v>
      </c>
      <c r="T133">
        <v>177</v>
      </c>
      <c r="U133">
        <v>223</v>
      </c>
      <c r="V133">
        <v>20</v>
      </c>
      <c r="W133">
        <v>16.399999999999999</v>
      </c>
      <c r="X133">
        <v>1201.7</v>
      </c>
      <c r="Y133">
        <v>12.6</v>
      </c>
      <c r="Z133">
        <v>10.3</v>
      </c>
      <c r="AA133">
        <f t="shared" si="58"/>
        <v>0.68329868329868326</v>
      </c>
      <c r="AB133">
        <f t="shared" si="59"/>
        <v>0.64936611928869215</v>
      </c>
      <c r="AC133">
        <f t="shared" si="60"/>
        <v>0.55021834061135377</v>
      </c>
      <c r="AD133">
        <f t="shared" si="61"/>
        <v>0.33396071487136092</v>
      </c>
      <c r="AE133">
        <f t="shared" si="62"/>
        <v>0.26763574717145044</v>
      </c>
      <c r="AF133">
        <f t="shared" si="63"/>
        <v>18.899999999999999</v>
      </c>
      <c r="AG133">
        <f t="shared" si="64"/>
        <v>16.48</v>
      </c>
      <c r="AH133">
        <f t="shared" si="65"/>
        <v>5.9504596812147113E-2</v>
      </c>
      <c r="AI133">
        <f t="shared" ref="AI133:AI182" si="66">LOG10(U133/T133)</f>
        <v>0.10033159668635407</v>
      </c>
      <c r="AJ133">
        <f t="shared" ref="AJ133:AJ182" si="67">LOG10((J133-U133)/(K133-T133))</f>
        <v>0.43536650661266124</v>
      </c>
    </row>
    <row r="134" spans="1:36">
      <c r="A134">
        <v>41</v>
      </c>
      <c r="B134">
        <v>12</v>
      </c>
      <c r="C134">
        <v>3</v>
      </c>
      <c r="D134">
        <v>11</v>
      </c>
      <c r="E134">
        <v>60</v>
      </c>
      <c r="F134">
        <v>60</v>
      </c>
      <c r="G134">
        <v>1</v>
      </c>
      <c r="H134">
        <v>1</v>
      </c>
      <c r="I134">
        <v>2.2000000000000002</v>
      </c>
      <c r="J134">
        <v>1042</v>
      </c>
      <c r="K134">
        <v>482</v>
      </c>
      <c r="L134">
        <v>802.3</v>
      </c>
      <c r="M134">
        <v>367.1</v>
      </c>
      <c r="N134">
        <v>15</v>
      </c>
      <c r="O134">
        <v>15</v>
      </c>
      <c r="P134">
        <v>54.6</v>
      </c>
      <c r="Q134">
        <v>52.3</v>
      </c>
      <c r="R134">
        <v>53</v>
      </c>
      <c r="S134">
        <v>52</v>
      </c>
      <c r="T134">
        <v>275</v>
      </c>
      <c r="U134">
        <v>277</v>
      </c>
      <c r="V134">
        <v>19.8</v>
      </c>
      <c r="W134">
        <v>14.2</v>
      </c>
      <c r="X134">
        <v>1188.5</v>
      </c>
      <c r="Y134">
        <v>15.9</v>
      </c>
      <c r="Z134">
        <v>10.8</v>
      </c>
      <c r="AA134">
        <f t="shared" ref="AA134:AA140" si="68">J134/(J134+K134)</f>
        <v>0.68372703412073488</v>
      </c>
      <c r="AB134">
        <f t="shared" ref="AB134:AB140" si="69">L134/(L134+M134)</f>
        <v>0.68607833076791502</v>
      </c>
      <c r="AC134">
        <f t="shared" ref="AC134:AC140" si="70">Y134/(Y134+Z134)</f>
        <v>0.59550561797752799</v>
      </c>
      <c r="AD134">
        <f t="shared" ref="AD134:AD140" si="71">LOG(J134/K134,10)</f>
        <v>0.33482068072465604</v>
      </c>
      <c r="AE134">
        <f t="shared" ref="AE134:AE140" si="72">LOG10(L134/M134)</f>
        <v>0.3395524076985082</v>
      </c>
      <c r="AF134">
        <f t="shared" ref="AF134:AF140" si="73">PRODUCT(Y134,1.5)</f>
        <v>23.85</v>
      </c>
      <c r="AG134">
        <f t="shared" ref="AG134:AG140" si="74">PRODUCT(Z134,1.6)</f>
        <v>17.28</v>
      </c>
      <c r="AH134">
        <f t="shared" ref="AH134:AH140" si="75">LOG10(AF134/AG134)</f>
        <v>0.13994464523325822</v>
      </c>
      <c r="AI134">
        <f t="shared" si="66"/>
        <v>3.1470752341859237E-3</v>
      </c>
      <c r="AJ134">
        <f t="shared" si="67"/>
        <v>0.5676910896966999</v>
      </c>
    </row>
    <row r="135" spans="1:36">
      <c r="A135">
        <v>41</v>
      </c>
      <c r="B135">
        <v>12</v>
      </c>
      <c r="C135">
        <v>4</v>
      </c>
      <c r="D135">
        <v>11</v>
      </c>
      <c r="E135" t="s">
        <v>59</v>
      </c>
      <c r="AI135" t="e">
        <f t="shared" si="66"/>
        <v>#DIV/0!</v>
      </c>
      <c r="AJ135" t="e">
        <f t="shared" si="67"/>
        <v>#DIV/0!</v>
      </c>
    </row>
    <row r="136" spans="1:36">
      <c r="A136">
        <v>41</v>
      </c>
      <c r="B136">
        <v>12</v>
      </c>
      <c r="C136">
        <v>5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4.8</v>
      </c>
      <c r="J136">
        <v>985</v>
      </c>
      <c r="K136">
        <v>524</v>
      </c>
      <c r="L136">
        <v>735.9</v>
      </c>
      <c r="M136">
        <v>427.1</v>
      </c>
      <c r="N136">
        <v>15</v>
      </c>
      <c r="O136">
        <v>15</v>
      </c>
      <c r="P136">
        <v>19.3</v>
      </c>
      <c r="Q136">
        <v>60.6</v>
      </c>
      <c r="R136">
        <v>57</v>
      </c>
      <c r="S136">
        <v>56</v>
      </c>
      <c r="T136">
        <v>304</v>
      </c>
      <c r="U136">
        <v>272</v>
      </c>
      <c r="V136">
        <v>37.200000000000003</v>
      </c>
      <c r="W136">
        <v>15.9</v>
      </c>
      <c r="X136">
        <v>1186</v>
      </c>
      <c r="Z136">
        <v>9.1999999999999993</v>
      </c>
      <c r="AA136">
        <f t="shared" si="68"/>
        <v>0.65275016567263089</v>
      </c>
      <c r="AB136">
        <f t="shared" si="69"/>
        <v>0.63276010318142728</v>
      </c>
      <c r="AD136">
        <f t="shared" si="71"/>
        <v>0.27410494351388509</v>
      </c>
      <c r="AE136">
        <f t="shared" si="72"/>
        <v>0.23628923149922404</v>
      </c>
      <c r="AG136">
        <f t="shared" si="74"/>
        <v>14.719999999999999</v>
      </c>
      <c r="AI136">
        <f t="shared" si="66"/>
        <v>-4.8304679574555032E-2</v>
      </c>
      <c r="AJ136">
        <f t="shared" si="67"/>
        <v>0.51066684902965931</v>
      </c>
    </row>
    <row r="137" spans="1:36">
      <c r="A137">
        <v>41</v>
      </c>
      <c r="B137">
        <v>12</v>
      </c>
      <c r="C137">
        <v>6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5.6</v>
      </c>
      <c r="J137">
        <v>878</v>
      </c>
      <c r="K137">
        <v>499</v>
      </c>
      <c r="L137">
        <v>761.6</v>
      </c>
      <c r="M137">
        <v>395</v>
      </c>
      <c r="N137">
        <v>15</v>
      </c>
      <c r="O137">
        <v>15</v>
      </c>
      <c r="P137">
        <v>74.599999999999994</v>
      </c>
      <c r="Q137">
        <v>63.2</v>
      </c>
      <c r="R137">
        <v>46</v>
      </c>
      <c r="S137">
        <v>45</v>
      </c>
      <c r="T137">
        <v>224</v>
      </c>
      <c r="U137">
        <v>201</v>
      </c>
      <c r="V137">
        <v>37</v>
      </c>
      <c r="W137">
        <v>17.5</v>
      </c>
      <c r="X137">
        <v>1177.7</v>
      </c>
      <c r="Y137">
        <v>11.6</v>
      </c>
      <c r="Z137">
        <v>10.3</v>
      </c>
      <c r="AA137">
        <f t="shared" si="68"/>
        <v>0.63761801016702979</v>
      </c>
      <c r="AB137">
        <f t="shared" si="69"/>
        <v>0.65848175687359511</v>
      </c>
      <c r="AC137">
        <f t="shared" si="70"/>
        <v>0.52968036529680362</v>
      </c>
      <c r="AD137" s="11">
        <f t="shared" si="71"/>
        <v>0.24539397028271262</v>
      </c>
      <c r="AE137" s="11">
        <f t="shared" si="72"/>
        <v>0.28512983974995776</v>
      </c>
      <c r="AF137">
        <f t="shared" si="73"/>
        <v>17.399999999999999</v>
      </c>
      <c r="AG137">
        <f t="shared" si="74"/>
        <v>16.48</v>
      </c>
      <c r="AH137">
        <f t="shared" si="75"/>
        <v>2.3592040921502678E-2</v>
      </c>
      <c r="AI137">
        <f t="shared" si="66"/>
        <v>-4.7051960913673918E-2</v>
      </c>
      <c r="AJ137">
        <f t="shared" si="67"/>
        <v>0.39125597485488167</v>
      </c>
    </row>
    <row r="138" spans="1:36">
      <c r="A138">
        <v>41</v>
      </c>
      <c r="B138">
        <v>12</v>
      </c>
      <c r="C138">
        <v>7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2.2000000000000002</v>
      </c>
      <c r="J138">
        <v>933</v>
      </c>
      <c r="K138">
        <v>491</v>
      </c>
      <c r="L138">
        <v>733.5</v>
      </c>
      <c r="M138">
        <v>397.1</v>
      </c>
      <c r="N138">
        <v>15</v>
      </c>
      <c r="O138">
        <v>15</v>
      </c>
      <c r="P138">
        <v>54.5</v>
      </c>
      <c r="Q138">
        <v>51.7</v>
      </c>
      <c r="R138">
        <v>56</v>
      </c>
      <c r="S138">
        <v>56</v>
      </c>
      <c r="T138">
        <v>296</v>
      </c>
      <c r="U138">
        <v>265</v>
      </c>
      <c r="V138">
        <v>37</v>
      </c>
      <c r="W138">
        <v>14</v>
      </c>
      <c r="X138">
        <v>1147.8</v>
      </c>
      <c r="Y138">
        <v>12.3</v>
      </c>
      <c r="Z138">
        <v>8.3000000000000007</v>
      </c>
      <c r="AA138">
        <f t="shared" si="68"/>
        <v>0.65519662921348309</v>
      </c>
      <c r="AB138">
        <f t="shared" si="69"/>
        <v>0.64877056430214053</v>
      </c>
      <c r="AC138">
        <f t="shared" si="70"/>
        <v>0.59708737864077666</v>
      </c>
      <c r="AD138" s="11">
        <f t="shared" si="71"/>
        <v>0.27880015162353144</v>
      </c>
      <c r="AE138" s="11">
        <f t="shared" si="72"/>
        <v>0.26650023111541848</v>
      </c>
      <c r="AF138">
        <f t="shared" si="73"/>
        <v>18.450000000000003</v>
      </c>
      <c r="AG138">
        <f t="shared" si="74"/>
        <v>13.280000000000001</v>
      </c>
      <c r="AH138">
        <f t="shared" si="75"/>
        <v>0.14279829546308051</v>
      </c>
      <c r="AI138">
        <f t="shared" si="66"/>
        <v>-4.8045837122130723E-2</v>
      </c>
      <c r="AJ138">
        <f t="shared" si="67"/>
        <v>0.53474185111302763</v>
      </c>
    </row>
    <row r="139" spans="1:36">
      <c r="A139">
        <v>41</v>
      </c>
      <c r="B139">
        <v>12</v>
      </c>
      <c r="C139">
        <v>8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2.9</v>
      </c>
      <c r="J139">
        <v>977</v>
      </c>
      <c r="K139">
        <v>554</v>
      </c>
      <c r="L139">
        <v>748.4</v>
      </c>
      <c r="M139">
        <v>411.9</v>
      </c>
      <c r="N139">
        <v>15</v>
      </c>
      <c r="O139">
        <v>15</v>
      </c>
      <c r="P139">
        <v>52.2</v>
      </c>
      <c r="Q139">
        <v>53.1</v>
      </c>
      <c r="R139">
        <v>54</v>
      </c>
      <c r="S139">
        <v>55</v>
      </c>
      <c r="T139">
        <v>302</v>
      </c>
      <c r="U139">
        <v>275</v>
      </c>
      <c r="V139">
        <v>37.200000000000003</v>
      </c>
      <c r="W139">
        <v>16.5</v>
      </c>
      <c r="X139">
        <v>1182.2</v>
      </c>
      <c r="Y139">
        <v>13</v>
      </c>
      <c r="Z139">
        <v>9.3000000000000007</v>
      </c>
      <c r="AA139">
        <f t="shared" si="68"/>
        <v>0.63814500326583934</v>
      </c>
      <c r="AB139">
        <f t="shared" si="69"/>
        <v>0.64500560199948287</v>
      </c>
      <c r="AC139">
        <f t="shared" si="70"/>
        <v>0.5829596412556054</v>
      </c>
      <c r="AD139" s="11">
        <f t="shared" si="71"/>
        <v>0.2463847989903433</v>
      </c>
      <c r="AE139" s="11">
        <f t="shared" si="72"/>
        <v>0.25934198687155474</v>
      </c>
      <c r="AF139">
        <f t="shared" si="73"/>
        <v>19.5</v>
      </c>
      <c r="AG139">
        <f t="shared" si="74"/>
        <v>14.880000000000003</v>
      </c>
      <c r="AH139">
        <f t="shared" si="75"/>
        <v>0.11743168015265806</v>
      </c>
      <c r="AI139">
        <f t="shared" si="66"/>
        <v>-4.0674249126887989E-2</v>
      </c>
      <c r="AJ139">
        <f t="shared" si="67"/>
        <v>0.44493657134826115</v>
      </c>
    </row>
    <row r="140" spans="1:36">
      <c r="A140">
        <v>41</v>
      </c>
      <c r="B140">
        <v>12</v>
      </c>
      <c r="C140">
        <v>9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2</v>
      </c>
      <c r="J140">
        <v>1102</v>
      </c>
      <c r="K140">
        <v>630</v>
      </c>
      <c r="L140">
        <v>808.7</v>
      </c>
      <c r="M140">
        <v>446</v>
      </c>
      <c r="N140">
        <v>15</v>
      </c>
      <c r="O140">
        <v>15</v>
      </c>
      <c r="P140">
        <v>50</v>
      </c>
      <c r="Q140">
        <v>50.1</v>
      </c>
      <c r="R140">
        <v>59</v>
      </c>
      <c r="S140">
        <v>58</v>
      </c>
      <c r="T140">
        <v>318</v>
      </c>
      <c r="U140">
        <v>295</v>
      </c>
      <c r="V140">
        <v>20.100000000000001</v>
      </c>
      <c r="W140">
        <v>14.4</v>
      </c>
      <c r="X140">
        <v>1282.4000000000001</v>
      </c>
      <c r="Y140">
        <v>11.4</v>
      </c>
      <c r="Z140">
        <v>9.9</v>
      </c>
      <c r="AA140">
        <f t="shared" si="68"/>
        <v>0.63625866050808311</v>
      </c>
      <c r="AB140">
        <f t="shared" si="69"/>
        <v>0.64453654259982462</v>
      </c>
      <c r="AC140">
        <f t="shared" si="70"/>
        <v>0.53521126760563376</v>
      </c>
      <c r="AD140" s="11">
        <f t="shared" si="71"/>
        <v>0.24284104506218451</v>
      </c>
      <c r="AE140" s="11">
        <f t="shared" si="72"/>
        <v>0.25845258439847435</v>
      </c>
      <c r="AF140">
        <f t="shared" si="73"/>
        <v>17.100000000000001</v>
      </c>
      <c r="AG140">
        <f t="shared" si="74"/>
        <v>15.840000000000002</v>
      </c>
      <c r="AH140">
        <f t="shared" si="75"/>
        <v>3.3240933138679159E-2</v>
      </c>
      <c r="AI140">
        <f t="shared" si="66"/>
        <v>-3.2605104006269675E-2</v>
      </c>
      <c r="AJ140">
        <f t="shared" si="67"/>
        <v>0.41271894070362763</v>
      </c>
    </row>
    <row r="141" spans="1:36">
      <c r="A141">
        <v>41</v>
      </c>
      <c r="B141">
        <v>12</v>
      </c>
      <c r="C141">
        <v>10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2.8</v>
      </c>
      <c r="J141">
        <v>835</v>
      </c>
      <c r="K141">
        <v>530</v>
      </c>
      <c r="L141">
        <v>780.2</v>
      </c>
      <c r="M141">
        <v>399</v>
      </c>
      <c r="N141">
        <v>15</v>
      </c>
      <c r="O141">
        <v>15</v>
      </c>
      <c r="P141">
        <v>67.8</v>
      </c>
      <c r="Q141">
        <v>51.8</v>
      </c>
      <c r="R141">
        <v>59</v>
      </c>
      <c r="S141">
        <v>58</v>
      </c>
      <c r="T141">
        <v>297</v>
      </c>
      <c r="U141">
        <v>239</v>
      </c>
      <c r="V141">
        <v>19.2</v>
      </c>
      <c r="W141">
        <v>13.1</v>
      </c>
      <c r="X141">
        <v>1200.2</v>
      </c>
      <c r="Y141">
        <v>16.100000000000001</v>
      </c>
      <c r="Z141">
        <v>7.9</v>
      </c>
      <c r="AA141">
        <f>J141/(J141+K141)</f>
        <v>0.61172161172161177</v>
      </c>
      <c r="AB141">
        <f t="shared" ref="AB141:AB148" si="76">L141/(L141+M141)</f>
        <v>0.66163500678426057</v>
      </c>
      <c r="AC141">
        <f t="shared" ref="AC141:AC148" si="77">Y141/(Y141+Z141)</f>
        <v>0.67083333333333339</v>
      </c>
      <c r="AD141" s="11">
        <f>LOG(J141/K141,10)</f>
        <v>0.19741060588281303</v>
      </c>
      <c r="AE141" s="11">
        <f t="shared" ref="AE141:AE163" si="78">LOG10(L141/M141)</f>
        <v>0.29123305028902435</v>
      </c>
      <c r="AF141">
        <f t="shared" ref="AF141:AF147" si="79">PRODUCT(Y141,1.5)</f>
        <v>24.150000000000002</v>
      </c>
      <c r="AG141">
        <f t="shared" ref="AG141:AG147" si="80">PRODUCT(Z141,1.6)</f>
        <v>12.64</v>
      </c>
      <c r="AH141">
        <f t="shared" ref="AH141:AH147" si="81">LOG10(AF141/AG141)</f>
        <v>0.28117006114116477</v>
      </c>
      <c r="AI141">
        <f t="shared" si="66"/>
        <v>-9.4358548369074674E-2</v>
      </c>
      <c r="AJ141">
        <f t="shared" si="67"/>
        <v>0.40789033871421748</v>
      </c>
    </row>
    <row r="142" spans="1:36">
      <c r="A142">
        <v>41</v>
      </c>
      <c r="B142">
        <v>12</v>
      </c>
      <c r="C142">
        <v>11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4.4000000000000004</v>
      </c>
      <c r="J142">
        <v>402</v>
      </c>
      <c r="K142">
        <v>523</v>
      </c>
      <c r="L142">
        <v>677.8</v>
      </c>
      <c r="M142">
        <v>490.6</v>
      </c>
      <c r="N142">
        <v>15</v>
      </c>
      <c r="O142">
        <v>15</v>
      </c>
      <c r="P142">
        <v>77</v>
      </c>
      <c r="Q142">
        <v>105.9</v>
      </c>
      <c r="R142">
        <v>48</v>
      </c>
      <c r="S142">
        <v>49</v>
      </c>
      <c r="T142">
        <v>232</v>
      </c>
      <c r="U142">
        <v>120</v>
      </c>
      <c r="V142">
        <v>18.899999999999999</v>
      </c>
      <c r="W142">
        <v>13.5</v>
      </c>
      <c r="X142">
        <v>1188.3</v>
      </c>
      <c r="Y142">
        <v>12</v>
      </c>
      <c r="Z142">
        <v>10.6</v>
      </c>
      <c r="AA142">
        <f>J142/(J142+K142)</f>
        <v>0.4345945945945946</v>
      </c>
      <c r="AB142">
        <f t="shared" si="76"/>
        <v>0.58010955152345078</v>
      </c>
      <c r="AC142">
        <f t="shared" si="77"/>
        <v>0.53097345132743357</v>
      </c>
      <c r="AD142">
        <f>LOG(J142/K142,10)</f>
        <v>-0.1142756357828042</v>
      </c>
      <c r="AE142">
        <f t="shared" si="78"/>
        <v>0.14037402063099252</v>
      </c>
      <c r="AF142">
        <f t="shared" si="79"/>
        <v>18</v>
      </c>
      <c r="AG142">
        <f t="shared" si="80"/>
        <v>16.96</v>
      </c>
      <c r="AH142">
        <f t="shared" si="81"/>
        <v>2.5846657182611064E-2</v>
      </c>
      <c r="AI142">
        <f t="shared" si="66"/>
        <v>-0.28630673884327484</v>
      </c>
      <c r="AJ142">
        <f t="shared" si="67"/>
        <v>-1.3643880666546192E-2</v>
      </c>
    </row>
    <row r="143" spans="1:36">
      <c r="A143">
        <v>41</v>
      </c>
      <c r="B143">
        <v>12</v>
      </c>
      <c r="C143">
        <v>12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7</v>
      </c>
      <c r="J143">
        <v>686</v>
      </c>
      <c r="K143">
        <v>537</v>
      </c>
      <c r="L143">
        <v>732.4</v>
      </c>
      <c r="M143">
        <v>441</v>
      </c>
      <c r="N143">
        <v>15</v>
      </c>
      <c r="O143">
        <v>15</v>
      </c>
      <c r="P143">
        <v>62.3</v>
      </c>
      <c r="Q143">
        <v>61</v>
      </c>
      <c r="R143">
        <v>48</v>
      </c>
      <c r="S143">
        <v>47</v>
      </c>
      <c r="T143">
        <v>252</v>
      </c>
      <c r="U143">
        <v>135</v>
      </c>
      <c r="V143">
        <v>19.100000000000001</v>
      </c>
      <c r="W143">
        <v>15.8</v>
      </c>
      <c r="X143">
        <v>1197.4000000000001</v>
      </c>
      <c r="Y143">
        <v>16.5</v>
      </c>
      <c r="Z143">
        <v>9.4</v>
      </c>
      <c r="AA143">
        <f>J143/(J143+K143)</f>
        <v>0.56091578086672123</v>
      </c>
      <c r="AB143">
        <f t="shared" si="76"/>
        <v>0.62416908130219872</v>
      </c>
      <c r="AC143">
        <f t="shared" si="77"/>
        <v>0.63706563706563712</v>
      </c>
      <c r="AD143">
        <f>LOG(J143/K143,10)</f>
        <v>0.1063498300071961</v>
      </c>
      <c r="AE143">
        <f t="shared" si="78"/>
        <v>0.22030974616182031</v>
      </c>
      <c r="AF143">
        <f t="shared" si="79"/>
        <v>24.75</v>
      </c>
      <c r="AG143">
        <f t="shared" si="80"/>
        <v>15.040000000000001</v>
      </c>
      <c r="AH143">
        <f t="shared" si="81"/>
        <v>0.21632736701396407</v>
      </c>
      <c r="AI143">
        <f t="shared" si="66"/>
        <v>-0.27106677228653797</v>
      </c>
      <c r="AJ143">
        <f t="shared" si="67"/>
        <v>0.28630673884327484</v>
      </c>
    </row>
    <row r="144" spans="1:36">
      <c r="A144">
        <v>41</v>
      </c>
      <c r="B144">
        <v>12</v>
      </c>
      <c r="C144">
        <v>13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8.5</v>
      </c>
      <c r="J144">
        <v>631</v>
      </c>
      <c r="K144">
        <v>394</v>
      </c>
      <c r="L144">
        <v>787.9</v>
      </c>
      <c r="M144">
        <v>417.5</v>
      </c>
      <c r="N144">
        <v>15</v>
      </c>
      <c r="O144">
        <v>15</v>
      </c>
      <c r="P144">
        <v>85.4</v>
      </c>
      <c r="Q144">
        <v>88.3</v>
      </c>
      <c r="R144">
        <v>39</v>
      </c>
      <c r="S144">
        <v>39</v>
      </c>
      <c r="T144">
        <v>167</v>
      </c>
      <c r="U144">
        <v>120</v>
      </c>
      <c r="V144">
        <v>17.399999999999999</v>
      </c>
      <c r="W144">
        <v>13.6</v>
      </c>
      <c r="X144">
        <v>1229.9000000000001</v>
      </c>
      <c r="Y144">
        <v>12.2</v>
      </c>
      <c r="Z144">
        <v>6.4</v>
      </c>
      <c r="AA144">
        <f>J144/(J144+K144)</f>
        <v>0.61560975609756097</v>
      </c>
      <c r="AB144">
        <f t="shared" si="76"/>
        <v>0.65364194458271108</v>
      </c>
      <c r="AC144">
        <f t="shared" si="77"/>
        <v>0.65591397849462352</v>
      </c>
      <c r="AD144">
        <f>LOG(J144/K144,10)</f>
        <v>0.20453313741856019</v>
      </c>
      <c r="AE144">
        <f t="shared" si="78"/>
        <v>0.27581462065965628</v>
      </c>
      <c r="AF144">
        <f t="shared" si="79"/>
        <v>18.299999999999997</v>
      </c>
      <c r="AG144">
        <f t="shared" si="80"/>
        <v>10.240000000000002</v>
      </c>
      <c r="AH144">
        <f t="shared" si="81"/>
        <v>0.25215113309061737</v>
      </c>
      <c r="AI144">
        <f t="shared" si="66"/>
        <v>-0.14353522509995845</v>
      </c>
      <c r="AJ144">
        <f t="shared" si="67"/>
        <v>0.35239504294159002</v>
      </c>
    </row>
    <row r="145" spans="1:36">
      <c r="A145">
        <v>41</v>
      </c>
      <c r="B145">
        <v>12</v>
      </c>
      <c r="C145">
        <v>14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8.3000000000000007</v>
      </c>
      <c r="J145">
        <v>738</v>
      </c>
      <c r="K145">
        <v>428</v>
      </c>
      <c r="L145">
        <v>824.2</v>
      </c>
      <c r="M145">
        <v>421.7</v>
      </c>
      <c r="N145">
        <v>15</v>
      </c>
      <c r="O145">
        <v>15</v>
      </c>
      <c r="P145">
        <v>69.900000000000006</v>
      </c>
      <c r="Q145">
        <v>73.400000000000006</v>
      </c>
      <c r="R145">
        <v>44</v>
      </c>
      <c r="S145">
        <v>44</v>
      </c>
      <c r="T145">
        <v>213</v>
      </c>
      <c r="U145">
        <v>133</v>
      </c>
      <c r="V145">
        <v>17.7</v>
      </c>
      <c r="W145">
        <v>13.6</v>
      </c>
      <c r="X145">
        <v>1268.5999999999999</v>
      </c>
      <c r="Y145">
        <v>13.3</v>
      </c>
      <c r="Z145">
        <v>7.2</v>
      </c>
      <c r="AA145">
        <f>J145/(J145+K145)</f>
        <v>0.63293310463121788</v>
      </c>
      <c r="AB145">
        <f t="shared" si="76"/>
        <v>0.66152981780239184</v>
      </c>
      <c r="AC145">
        <f t="shared" si="77"/>
        <v>0.64878048780487807</v>
      </c>
      <c r="AD145">
        <f>LOG(J145/K145,10)</f>
        <v>0.23661259280986949</v>
      </c>
      <c r="AE145">
        <f t="shared" si="78"/>
        <v>0.291029009173706</v>
      </c>
      <c r="AF145">
        <f t="shared" si="79"/>
        <v>19.950000000000003</v>
      </c>
      <c r="AG145">
        <f t="shared" si="80"/>
        <v>11.520000000000001</v>
      </c>
      <c r="AH145">
        <f t="shared" si="81"/>
        <v>0.23849042093557382</v>
      </c>
      <c r="AI145">
        <f t="shared" si="66"/>
        <v>-0.20452796247165192</v>
      </c>
      <c r="AJ145">
        <f t="shared" si="67"/>
        <v>0.44931691473686358</v>
      </c>
    </row>
    <row r="146" spans="1:36">
      <c r="A146">
        <v>41</v>
      </c>
      <c r="B146">
        <v>12</v>
      </c>
      <c r="C146">
        <v>15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4.0999999999999996</v>
      </c>
      <c r="J146">
        <v>894</v>
      </c>
      <c r="K146">
        <v>387</v>
      </c>
      <c r="L146">
        <v>869.3</v>
      </c>
      <c r="M146">
        <v>364.3</v>
      </c>
      <c r="N146">
        <v>15</v>
      </c>
      <c r="O146">
        <v>15</v>
      </c>
      <c r="P146">
        <v>69</v>
      </c>
      <c r="Q146">
        <v>65.7</v>
      </c>
      <c r="R146">
        <v>45</v>
      </c>
      <c r="S146">
        <v>45</v>
      </c>
      <c r="T146">
        <v>229</v>
      </c>
      <c r="U146">
        <v>121</v>
      </c>
      <c r="V146">
        <v>16.3</v>
      </c>
      <c r="W146">
        <v>15</v>
      </c>
      <c r="X146">
        <v>1250.9000000000001</v>
      </c>
      <c r="Y146">
        <v>13.8</v>
      </c>
      <c r="Z146">
        <v>8.5</v>
      </c>
      <c r="AA146">
        <f t="shared" ref="AA146:AA163" si="82">J146/(J146+K146)</f>
        <v>0.69789227166276346</v>
      </c>
      <c r="AB146">
        <f t="shared" si="76"/>
        <v>0.70468547341115439</v>
      </c>
      <c r="AC146">
        <f t="shared" si="77"/>
        <v>0.6188340807174888</v>
      </c>
      <c r="AD146">
        <f t="shared" ref="AD146:AD163" si="83">LOG(J146/K146,10)</f>
        <v>0.36362655377700626</v>
      </c>
      <c r="AE146">
        <f t="shared" si="78"/>
        <v>0.37771050838326148</v>
      </c>
      <c r="AF146">
        <f t="shared" si="79"/>
        <v>20.700000000000003</v>
      </c>
      <c r="AG146">
        <f t="shared" si="80"/>
        <v>13.600000000000001</v>
      </c>
      <c r="AH146">
        <f t="shared" si="81"/>
        <v>0.18243143708670029</v>
      </c>
      <c r="AI146">
        <f t="shared" si="66"/>
        <v>-0.27705011202343788</v>
      </c>
      <c r="AJ146">
        <f t="shared" si="67"/>
        <v>0.68952240696390232</v>
      </c>
    </row>
    <row r="147" spans="1:36">
      <c r="A147">
        <v>41</v>
      </c>
      <c r="B147">
        <v>12</v>
      </c>
      <c r="C147">
        <v>16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8.3000000000000007</v>
      </c>
      <c r="J147">
        <v>1227</v>
      </c>
      <c r="K147">
        <v>372</v>
      </c>
      <c r="L147">
        <v>920.3</v>
      </c>
      <c r="M147">
        <v>347.7</v>
      </c>
      <c r="N147">
        <v>15</v>
      </c>
      <c r="O147">
        <v>15</v>
      </c>
      <c r="P147">
        <v>81.8</v>
      </c>
      <c r="Q147">
        <v>58.7</v>
      </c>
      <c r="R147">
        <v>46</v>
      </c>
      <c r="S147">
        <v>46</v>
      </c>
      <c r="T147">
        <v>223</v>
      </c>
      <c r="U147">
        <v>190</v>
      </c>
      <c r="V147">
        <v>14.4</v>
      </c>
      <c r="W147">
        <v>13.6</v>
      </c>
      <c r="X147">
        <v>1294.4000000000001</v>
      </c>
      <c r="Y147">
        <v>16.3</v>
      </c>
      <c r="Z147">
        <v>38.700000000000003</v>
      </c>
      <c r="AA147">
        <f t="shared" si="82"/>
        <v>0.7673545966228893</v>
      </c>
      <c r="AB147">
        <f t="shared" si="76"/>
        <v>0.725788643533123</v>
      </c>
      <c r="AC147">
        <f t="shared" si="77"/>
        <v>0.29636363636363638</v>
      </c>
      <c r="AD147">
        <f t="shared" si="83"/>
        <v>0.51830162284510672</v>
      </c>
      <c r="AE147">
        <f t="shared" si="78"/>
        <v>0.42272473134330008</v>
      </c>
      <c r="AF147">
        <f t="shared" si="79"/>
        <v>24.450000000000003</v>
      </c>
      <c r="AG147">
        <f t="shared" si="80"/>
        <v>61.920000000000009</v>
      </c>
      <c r="AH147">
        <f t="shared" si="81"/>
        <v>-0.40355208421519717</v>
      </c>
      <c r="AI147">
        <f t="shared" si="66"/>
        <v>-6.9551262095331703E-2</v>
      </c>
      <c r="AJ147">
        <f t="shared" si="67"/>
        <v>0.84259248797676689</v>
      </c>
    </row>
    <row r="148" spans="1:36">
      <c r="A148">
        <v>41</v>
      </c>
      <c r="B148">
        <v>12</v>
      </c>
      <c r="C148">
        <v>17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5.0999999999999996</v>
      </c>
      <c r="J148">
        <v>1056</v>
      </c>
      <c r="K148">
        <v>498</v>
      </c>
      <c r="L148">
        <v>804</v>
      </c>
      <c r="M148">
        <v>395</v>
      </c>
      <c r="N148">
        <v>15</v>
      </c>
      <c r="O148">
        <v>15</v>
      </c>
      <c r="P148">
        <v>67.099999999999994</v>
      </c>
      <c r="Q148">
        <v>53</v>
      </c>
      <c r="R148">
        <v>52</v>
      </c>
      <c r="S148">
        <v>52</v>
      </c>
      <c r="T148">
        <v>258</v>
      </c>
      <c r="U148">
        <v>231</v>
      </c>
      <c r="V148">
        <v>14.1</v>
      </c>
      <c r="W148">
        <v>14.1</v>
      </c>
      <c r="X148">
        <v>1218.5999999999999</v>
      </c>
      <c r="Y148">
        <v>13.2</v>
      </c>
      <c r="Z148">
        <v>441.9</v>
      </c>
      <c r="AA148">
        <f t="shared" si="82"/>
        <v>0.67953667953667951</v>
      </c>
      <c r="AB148">
        <f t="shared" si="76"/>
        <v>0.67055879899916593</v>
      </c>
      <c r="AC148">
        <f t="shared" si="77"/>
        <v>2.9004614370468029E-2</v>
      </c>
      <c r="AD148">
        <f t="shared" si="83"/>
        <v>0.32643457543807591</v>
      </c>
      <c r="AE148">
        <f t="shared" si="78"/>
        <v>0.30865895312199104</v>
      </c>
      <c r="AF148">
        <f t="shared" ref="AF148:AF170" si="84">PRODUCT(Y148,1.5)</f>
        <v>19.799999999999997</v>
      </c>
      <c r="AG148">
        <f>PRODUCT(Z148,1.6)</f>
        <v>707.04</v>
      </c>
      <c r="AH148">
        <f t="shared" ref="AH148:AH170" si="85">LOG10(AF148/AG148)</f>
        <v>-1.5527787939566871</v>
      </c>
      <c r="AI148">
        <f t="shared" si="66"/>
        <v>-4.8007726071085832E-2</v>
      </c>
      <c r="AJ148">
        <f t="shared" si="67"/>
        <v>0.53624270683831909</v>
      </c>
    </row>
    <row r="149" spans="1:36">
      <c r="AI149">
        <f>AVERAGE(AI137:AI141)</f>
        <v>-5.2547139907607399E-2</v>
      </c>
      <c r="AJ149">
        <f>AVERAGE(AJ137:AJ141)</f>
        <v>0.43830873534680315</v>
      </c>
    </row>
    <row r="150" spans="1:36">
      <c r="A150" t="s">
        <v>60</v>
      </c>
    </row>
    <row r="151" spans="1:36">
      <c r="A151">
        <v>41</v>
      </c>
      <c r="B151">
        <v>12</v>
      </c>
      <c r="C151">
        <v>5</v>
      </c>
      <c r="D151">
        <v>12</v>
      </c>
      <c r="E151">
        <v>60</v>
      </c>
      <c r="F151">
        <v>60</v>
      </c>
      <c r="G151">
        <v>1</v>
      </c>
      <c r="H151">
        <v>1</v>
      </c>
      <c r="I151">
        <v>6.2</v>
      </c>
      <c r="J151">
        <v>915</v>
      </c>
      <c r="K151">
        <v>226</v>
      </c>
      <c r="L151">
        <v>963.7</v>
      </c>
      <c r="M151">
        <v>422.7</v>
      </c>
      <c r="N151">
        <v>15</v>
      </c>
      <c r="O151">
        <v>15</v>
      </c>
      <c r="P151">
        <v>121.3</v>
      </c>
      <c r="Q151">
        <v>82.9</v>
      </c>
      <c r="R151">
        <v>34</v>
      </c>
      <c r="S151">
        <v>34</v>
      </c>
      <c r="T151">
        <v>128</v>
      </c>
      <c r="U151">
        <v>136</v>
      </c>
      <c r="V151">
        <v>17.7</v>
      </c>
      <c r="W151">
        <v>9.6999999999999993</v>
      </c>
      <c r="X151">
        <v>1403.8</v>
      </c>
      <c r="Y151">
        <v>15.8</v>
      </c>
      <c r="Z151">
        <v>2.2000000000000002</v>
      </c>
      <c r="AA151">
        <f t="shared" si="82"/>
        <v>0.80192813321647682</v>
      </c>
      <c r="AB151">
        <f t="shared" ref="AB151:AB170" si="86">L151/(L151+M151)</f>
        <v>0.69510963646855162</v>
      </c>
      <c r="AC151">
        <f t="shared" ref="AC151:AC170" si="87">Y151/(Y151+Z151)</f>
        <v>0.87777777777777777</v>
      </c>
      <c r="AD151">
        <f t="shared" si="83"/>
        <v>0.6073126549190474</v>
      </c>
      <c r="AE151">
        <f t="shared" si="78"/>
        <v>0.35790961115486936</v>
      </c>
      <c r="AF151">
        <f t="shared" si="84"/>
        <v>23.700000000000003</v>
      </c>
      <c r="AG151">
        <f>PRODUCT(Z151,11)</f>
        <v>24.200000000000003</v>
      </c>
      <c r="AH151">
        <f t="shared" si="85"/>
        <v>-9.0670199703274303E-3</v>
      </c>
      <c r="AI151">
        <f t="shared" si="66"/>
        <v>2.6328938722349149E-2</v>
      </c>
      <c r="AJ151">
        <f t="shared" si="67"/>
        <v>0.90031138198006955</v>
      </c>
    </row>
    <row r="152" spans="1:36">
      <c r="A152">
        <v>41</v>
      </c>
      <c r="B152">
        <v>12</v>
      </c>
      <c r="C152">
        <v>6</v>
      </c>
      <c r="D152">
        <v>12</v>
      </c>
      <c r="E152">
        <v>60</v>
      </c>
      <c r="F152">
        <v>60</v>
      </c>
      <c r="G152">
        <v>1</v>
      </c>
      <c r="H152">
        <v>1</v>
      </c>
      <c r="I152">
        <v>6.7</v>
      </c>
      <c r="J152">
        <v>1089</v>
      </c>
      <c r="K152">
        <v>288</v>
      </c>
      <c r="L152">
        <v>891.1</v>
      </c>
      <c r="M152">
        <v>280.8</v>
      </c>
      <c r="N152">
        <v>15</v>
      </c>
      <c r="O152">
        <v>15</v>
      </c>
      <c r="P152">
        <v>77.5</v>
      </c>
      <c r="Q152">
        <v>54.4</v>
      </c>
      <c r="R152">
        <v>41</v>
      </c>
      <c r="S152">
        <v>40</v>
      </c>
      <c r="T152">
        <v>194</v>
      </c>
      <c r="U152">
        <v>200</v>
      </c>
      <c r="V152">
        <v>20.5</v>
      </c>
      <c r="W152">
        <v>2.2000000000000002</v>
      </c>
      <c r="X152">
        <v>1215.2</v>
      </c>
      <c r="Y152">
        <v>12.9</v>
      </c>
      <c r="Z152">
        <v>0</v>
      </c>
      <c r="AA152">
        <f t="shared" si="82"/>
        <v>0.79084967320261434</v>
      </c>
      <c r="AB152">
        <f t="shared" si="86"/>
        <v>0.7603891116989504</v>
      </c>
      <c r="AC152">
        <f t="shared" si="87"/>
        <v>1</v>
      </c>
      <c r="AD152">
        <f t="shared" si="83"/>
        <v>0.57763539199654401</v>
      </c>
      <c r="AE152">
        <f t="shared" si="78"/>
        <v>0.5015293402101445</v>
      </c>
      <c r="AF152">
        <f t="shared" si="84"/>
        <v>19.350000000000001</v>
      </c>
      <c r="AG152">
        <f>PRODUCT(Z152,11)</f>
        <v>0</v>
      </c>
      <c r="AI152">
        <f t="shared" si="66"/>
        <v>1.3228265733755101E-2</v>
      </c>
      <c r="AJ152">
        <f t="shared" si="67"/>
        <v>0.97577390737051506</v>
      </c>
    </row>
    <row r="153" spans="1:36">
      <c r="A153">
        <v>41</v>
      </c>
      <c r="B153">
        <v>12</v>
      </c>
      <c r="C153">
        <v>7</v>
      </c>
      <c r="D153">
        <v>12</v>
      </c>
      <c r="E153">
        <v>60</v>
      </c>
      <c r="F153">
        <v>60</v>
      </c>
      <c r="G153">
        <v>1</v>
      </c>
      <c r="H153">
        <v>1</v>
      </c>
      <c r="I153">
        <v>7.8</v>
      </c>
      <c r="J153">
        <v>1263</v>
      </c>
      <c r="K153">
        <v>319</v>
      </c>
      <c r="L153">
        <v>995.1</v>
      </c>
      <c r="M153">
        <v>266.7</v>
      </c>
      <c r="N153">
        <v>15</v>
      </c>
      <c r="O153">
        <v>15</v>
      </c>
      <c r="P153">
        <v>81.400000000000006</v>
      </c>
      <c r="Q153">
        <v>45.4</v>
      </c>
      <c r="R153">
        <v>44</v>
      </c>
      <c r="S153">
        <v>44</v>
      </c>
      <c r="T153">
        <v>216</v>
      </c>
      <c r="U153">
        <v>206</v>
      </c>
      <c r="V153">
        <v>16</v>
      </c>
      <c r="W153">
        <v>0.7</v>
      </c>
      <c r="X153">
        <v>1299.0999999999999</v>
      </c>
      <c r="Y153">
        <v>14.2</v>
      </c>
      <c r="Z153">
        <v>0.5</v>
      </c>
      <c r="AA153">
        <f t="shared" si="82"/>
        <v>0.79835651074589131</v>
      </c>
      <c r="AB153">
        <f t="shared" si="86"/>
        <v>0.78863528292914886</v>
      </c>
      <c r="AC153">
        <f t="shared" si="87"/>
        <v>0.96598639455782309</v>
      </c>
      <c r="AD153">
        <f t="shared" si="83"/>
        <v>0.59761266749814956</v>
      </c>
      <c r="AE153">
        <f t="shared" si="78"/>
        <v>0.57184371054926864</v>
      </c>
      <c r="AF153">
        <f t="shared" si="84"/>
        <v>21.299999999999997</v>
      </c>
      <c r="AG153">
        <f>PRODUCT(Z153,11)</f>
        <v>5.5</v>
      </c>
      <c r="AH153">
        <f t="shared" si="85"/>
        <v>0.58801691394449385</v>
      </c>
      <c r="AI153">
        <f t="shared" si="66"/>
        <v>-2.0586530781777489E-2</v>
      </c>
      <c r="AJ153">
        <f t="shared" si="67"/>
        <v>1.0112377626022542</v>
      </c>
    </row>
    <row r="154" spans="1:36">
      <c r="AI154" t="e">
        <f t="shared" si="66"/>
        <v>#DIV/0!</v>
      </c>
      <c r="AJ154" t="e">
        <f t="shared" si="67"/>
        <v>#DIV/0!</v>
      </c>
    </row>
    <row r="155" spans="1:36">
      <c r="A155" t="s">
        <v>63</v>
      </c>
      <c r="AI155" t="e">
        <f t="shared" si="66"/>
        <v>#DIV/0!</v>
      </c>
      <c r="AJ155" t="e">
        <f t="shared" si="67"/>
        <v>#DIV/0!</v>
      </c>
    </row>
    <row r="156" spans="1:36">
      <c r="A156">
        <v>41</v>
      </c>
      <c r="B156">
        <v>12</v>
      </c>
      <c r="C156">
        <v>16</v>
      </c>
      <c r="D156">
        <v>12</v>
      </c>
      <c r="E156">
        <v>60</v>
      </c>
      <c r="F156">
        <v>60</v>
      </c>
      <c r="G156">
        <v>1</v>
      </c>
      <c r="H156">
        <v>1</v>
      </c>
      <c r="I156">
        <v>5.9</v>
      </c>
      <c r="J156">
        <v>2015</v>
      </c>
      <c r="K156">
        <v>127</v>
      </c>
      <c r="L156">
        <v>2183.1999999999998</v>
      </c>
      <c r="M156">
        <v>156.5</v>
      </c>
      <c r="N156">
        <v>15</v>
      </c>
      <c r="O156">
        <v>15</v>
      </c>
      <c r="P156">
        <v>117.1</v>
      </c>
      <c r="Q156">
        <v>29</v>
      </c>
      <c r="R156">
        <v>30</v>
      </c>
      <c r="S156">
        <v>29</v>
      </c>
      <c r="T156">
        <v>96</v>
      </c>
      <c r="U156">
        <v>130</v>
      </c>
      <c r="V156">
        <v>15.7</v>
      </c>
      <c r="W156">
        <v>0</v>
      </c>
      <c r="X156">
        <v>2360</v>
      </c>
      <c r="Y156">
        <v>19.399999999999999</v>
      </c>
      <c r="Z156">
        <v>-0.1</v>
      </c>
      <c r="AA156">
        <f t="shared" si="82"/>
        <v>0.9407096171802054</v>
      </c>
      <c r="AB156">
        <f t="shared" si="86"/>
        <v>0.93311108261742959</v>
      </c>
      <c r="AC156">
        <f t="shared" si="87"/>
        <v>1.0051813471502591</v>
      </c>
      <c r="AD156">
        <f t="shared" si="83"/>
        <v>1.2004713295211713</v>
      </c>
      <c r="AE156">
        <f t="shared" si="78"/>
        <v>1.1445791807793728</v>
      </c>
      <c r="AF156">
        <f t="shared" si="84"/>
        <v>29.099999999999998</v>
      </c>
      <c r="AG156">
        <f>PRODUCT(Z156,11)</f>
        <v>-1.1000000000000001</v>
      </c>
      <c r="AH156" t="e">
        <f t="shared" si="85"/>
        <v>#NUM!</v>
      </c>
      <c r="AI156">
        <f t="shared" si="66"/>
        <v>0.13167211926726838</v>
      </c>
      <c r="AJ156">
        <f t="shared" si="67"/>
        <v>1.7839496607075389</v>
      </c>
    </row>
    <row r="157" spans="1:36">
      <c r="A157">
        <v>41</v>
      </c>
      <c r="B157">
        <v>12</v>
      </c>
      <c r="C157">
        <v>17</v>
      </c>
      <c r="D157">
        <v>12</v>
      </c>
      <c r="E157">
        <v>60</v>
      </c>
      <c r="F157">
        <v>60</v>
      </c>
      <c r="G157">
        <v>1</v>
      </c>
      <c r="H157">
        <v>1</v>
      </c>
      <c r="I157">
        <v>45.3</v>
      </c>
      <c r="J157">
        <v>952</v>
      </c>
      <c r="K157">
        <v>55</v>
      </c>
      <c r="L157">
        <v>2125</v>
      </c>
      <c r="M157">
        <v>217.8</v>
      </c>
      <c r="N157">
        <v>6</v>
      </c>
      <c r="O157">
        <v>5</v>
      </c>
      <c r="P157">
        <v>93.4</v>
      </c>
      <c r="Q157">
        <v>36.5</v>
      </c>
      <c r="R157">
        <v>15</v>
      </c>
      <c r="S157">
        <v>14</v>
      </c>
      <c r="T157">
        <v>39</v>
      </c>
      <c r="U157">
        <v>41</v>
      </c>
      <c r="V157">
        <v>2.4</v>
      </c>
      <c r="W157">
        <v>0</v>
      </c>
      <c r="X157">
        <v>2400.1</v>
      </c>
      <c r="Y157">
        <v>4.0999999999999996</v>
      </c>
      <c r="Z157">
        <v>-0.3</v>
      </c>
      <c r="AA157">
        <f t="shared" si="82"/>
        <v>0.94538232373386299</v>
      </c>
      <c r="AB157">
        <f t="shared" si="86"/>
        <v>0.90703431791019284</v>
      </c>
      <c r="AC157">
        <f t="shared" si="87"/>
        <v>1.0789473684210527</v>
      </c>
      <c r="AD157">
        <f t="shared" si="83"/>
        <v>1.2382742588902302</v>
      </c>
      <c r="AE157">
        <f t="shared" si="78"/>
        <v>0.98930105896657416</v>
      </c>
      <c r="AF157">
        <f t="shared" si="84"/>
        <v>6.1499999999999995</v>
      </c>
      <c r="AG157">
        <f t="shared" ref="AG157:AG163" si="88">PRODUCT(Z157,11)</f>
        <v>-3.3</v>
      </c>
      <c r="AH157" t="e">
        <f t="shared" si="85"/>
        <v>#NUM!</v>
      </c>
      <c r="AI157">
        <f t="shared" si="66"/>
        <v>2.1719249693236305E-2</v>
      </c>
      <c r="AJ157">
        <f t="shared" si="67"/>
        <v>1.7553983943170735</v>
      </c>
    </row>
    <row r="158" spans="1:36">
      <c r="A158">
        <v>41</v>
      </c>
      <c r="B158">
        <v>12</v>
      </c>
      <c r="C158">
        <v>18</v>
      </c>
      <c r="D158">
        <v>12</v>
      </c>
      <c r="E158">
        <v>60</v>
      </c>
      <c r="F158">
        <v>60</v>
      </c>
      <c r="G158">
        <v>1</v>
      </c>
      <c r="H158">
        <v>1</v>
      </c>
      <c r="I158">
        <v>7.9</v>
      </c>
      <c r="J158">
        <v>1815</v>
      </c>
      <c r="K158">
        <v>142</v>
      </c>
      <c r="L158">
        <v>2203.1999999999998</v>
      </c>
      <c r="M158">
        <v>154.30000000000001</v>
      </c>
      <c r="N158">
        <v>11</v>
      </c>
      <c r="O158">
        <v>11</v>
      </c>
      <c r="P158">
        <v>73.2</v>
      </c>
      <c r="Q158">
        <v>27.9</v>
      </c>
      <c r="R158">
        <v>27</v>
      </c>
      <c r="S158">
        <v>27</v>
      </c>
      <c r="T158">
        <v>107</v>
      </c>
      <c r="U158">
        <v>121</v>
      </c>
      <c r="V158">
        <v>10</v>
      </c>
      <c r="W158">
        <v>0</v>
      </c>
      <c r="X158">
        <v>2400.1</v>
      </c>
      <c r="Y158">
        <v>37.299999999999997</v>
      </c>
      <c r="Z158">
        <v>-0.5</v>
      </c>
      <c r="AA158">
        <f t="shared" si="82"/>
        <v>0.92743995912110377</v>
      </c>
      <c r="AB158">
        <f t="shared" si="86"/>
        <v>0.93454931071049829</v>
      </c>
      <c r="AC158">
        <f t="shared" si="87"/>
        <v>1.013586956521739</v>
      </c>
      <c r="AD158">
        <f t="shared" si="83"/>
        <v>1.1065882849890747</v>
      </c>
      <c r="AE158">
        <f t="shared" si="78"/>
        <v>1.1546879968497001</v>
      </c>
      <c r="AF158">
        <f t="shared" si="84"/>
        <v>55.949999999999996</v>
      </c>
      <c r="AG158">
        <f t="shared" si="88"/>
        <v>-5.5</v>
      </c>
      <c r="AH158" t="e">
        <f t="shared" si="85"/>
        <v>#NUM!</v>
      </c>
      <c r="AI158">
        <f t="shared" si="66"/>
        <v>5.3401592631240447E-2</v>
      </c>
      <c r="AJ158">
        <f t="shared" si="67"/>
        <v>1.6848453616444126</v>
      </c>
    </row>
    <row r="159" spans="1:36">
      <c r="A159">
        <v>41</v>
      </c>
      <c r="B159">
        <v>12</v>
      </c>
      <c r="C159">
        <v>19</v>
      </c>
      <c r="D159">
        <v>12</v>
      </c>
      <c r="E159">
        <v>60</v>
      </c>
      <c r="F159">
        <v>60</v>
      </c>
      <c r="G159">
        <v>1</v>
      </c>
      <c r="H159">
        <v>1</v>
      </c>
      <c r="I159">
        <v>8.1999999999999993</v>
      </c>
      <c r="J159">
        <v>1078</v>
      </c>
      <c r="K159">
        <v>338</v>
      </c>
      <c r="L159">
        <v>955.8</v>
      </c>
      <c r="M159">
        <v>264.8</v>
      </c>
      <c r="N159">
        <v>15</v>
      </c>
      <c r="O159">
        <v>15</v>
      </c>
      <c r="P159">
        <v>81.5</v>
      </c>
      <c r="Q159">
        <v>23.3</v>
      </c>
      <c r="R159">
        <v>46</v>
      </c>
      <c r="S159">
        <v>46</v>
      </c>
      <c r="T159">
        <v>228</v>
      </c>
      <c r="U159">
        <v>229</v>
      </c>
      <c r="V159">
        <v>11.1</v>
      </c>
      <c r="W159">
        <v>0.2</v>
      </c>
      <c r="X159">
        <v>1243.2</v>
      </c>
      <c r="Y159">
        <v>17.2</v>
      </c>
      <c r="Z159">
        <v>-0.3</v>
      </c>
      <c r="AA159">
        <f t="shared" si="82"/>
        <v>0.76129943502824859</v>
      </c>
      <c r="AB159">
        <f t="shared" si="86"/>
        <v>0.78305751269867285</v>
      </c>
      <c r="AC159">
        <f t="shared" si="87"/>
        <v>1.0177514792899409</v>
      </c>
      <c r="AD159">
        <f t="shared" si="83"/>
        <v>0.5037020605730651</v>
      </c>
      <c r="AE159">
        <f t="shared" si="78"/>
        <v>0.55744904541711271</v>
      </c>
      <c r="AF159">
        <f t="shared" si="84"/>
        <v>25.799999999999997</v>
      </c>
      <c r="AG159">
        <f t="shared" si="88"/>
        <v>-3.3</v>
      </c>
      <c r="AH159" t="e">
        <f t="shared" si="85"/>
        <v>#NUM!</v>
      </c>
      <c r="AI159">
        <f t="shared" si="66"/>
        <v>1.9006353394341628E-3</v>
      </c>
      <c r="AJ159">
        <f t="shared" si="67"/>
        <v>0.88751500508572756</v>
      </c>
    </row>
    <row r="160" spans="1:36">
      <c r="A160">
        <v>41</v>
      </c>
      <c r="B160">
        <v>12</v>
      </c>
      <c r="C160">
        <v>20</v>
      </c>
      <c r="D160">
        <v>12</v>
      </c>
      <c r="E160">
        <v>60</v>
      </c>
      <c r="F160">
        <v>60</v>
      </c>
      <c r="G160">
        <v>1</v>
      </c>
      <c r="H160">
        <v>1</v>
      </c>
      <c r="I160">
        <v>0.6</v>
      </c>
      <c r="J160">
        <v>2271</v>
      </c>
      <c r="K160">
        <v>142</v>
      </c>
      <c r="L160">
        <v>2269.6</v>
      </c>
      <c r="M160">
        <v>115.3</v>
      </c>
      <c r="N160">
        <v>13</v>
      </c>
      <c r="O160">
        <v>13</v>
      </c>
      <c r="P160">
        <v>64.5</v>
      </c>
      <c r="Q160">
        <v>15.9</v>
      </c>
      <c r="R160">
        <v>25</v>
      </c>
      <c r="S160">
        <v>25</v>
      </c>
      <c r="T160">
        <v>116</v>
      </c>
      <c r="U160">
        <v>116</v>
      </c>
      <c r="V160">
        <v>10.7</v>
      </c>
      <c r="W160">
        <v>0</v>
      </c>
      <c r="X160">
        <v>2400.1</v>
      </c>
      <c r="Y160">
        <v>12.8</v>
      </c>
      <c r="Z160">
        <v>-0.2</v>
      </c>
      <c r="AA160">
        <f t="shared" si="82"/>
        <v>0.9411520928305015</v>
      </c>
      <c r="AB160">
        <f t="shared" si="86"/>
        <v>0.95165415740701909</v>
      </c>
      <c r="AC160">
        <f t="shared" si="87"/>
        <v>1.0158730158730158</v>
      </c>
      <c r="AD160">
        <f t="shared" si="83"/>
        <v>1.2039287898366786</v>
      </c>
      <c r="AE160">
        <f t="shared" si="78"/>
        <v>1.2941200154930967</v>
      </c>
      <c r="AF160">
        <f t="shared" si="84"/>
        <v>19.200000000000003</v>
      </c>
      <c r="AG160">
        <f t="shared" si="88"/>
        <v>-2.2000000000000002</v>
      </c>
      <c r="AH160" t="e">
        <f t="shared" si="85"/>
        <v>#NUM!</v>
      </c>
      <c r="AI160">
        <f t="shared" si="66"/>
        <v>0</v>
      </c>
      <c r="AJ160">
        <f t="shared" si="67"/>
        <v>1.9184739265259325</v>
      </c>
    </row>
    <row r="161" spans="1:36">
      <c r="A161">
        <v>41</v>
      </c>
      <c r="B161">
        <v>12</v>
      </c>
      <c r="C161">
        <v>21</v>
      </c>
      <c r="D161">
        <v>12</v>
      </c>
      <c r="E161">
        <v>60</v>
      </c>
      <c r="F161">
        <v>60</v>
      </c>
      <c r="G161">
        <v>1</v>
      </c>
      <c r="H161">
        <v>1</v>
      </c>
      <c r="I161">
        <v>0.5</v>
      </c>
      <c r="J161">
        <v>1651</v>
      </c>
      <c r="K161">
        <v>96</v>
      </c>
      <c r="L161">
        <v>2274.1</v>
      </c>
      <c r="M161">
        <v>107.9</v>
      </c>
      <c r="N161">
        <v>9</v>
      </c>
      <c r="O161">
        <v>9</v>
      </c>
      <c r="P161">
        <v>52.9</v>
      </c>
      <c r="Q161">
        <v>28.2</v>
      </c>
      <c r="R161">
        <v>19</v>
      </c>
      <c r="S161">
        <v>19</v>
      </c>
      <c r="T161">
        <v>80</v>
      </c>
      <c r="U161">
        <v>85</v>
      </c>
      <c r="V161">
        <v>7</v>
      </c>
      <c r="W161">
        <v>0</v>
      </c>
      <c r="X161">
        <v>2400.1</v>
      </c>
      <c r="Y161">
        <v>6.6</v>
      </c>
      <c r="Z161">
        <v>-0.5</v>
      </c>
      <c r="AA161">
        <f t="shared" si="82"/>
        <v>0.94504865483686318</v>
      </c>
      <c r="AB161">
        <f t="shared" si="86"/>
        <v>0.95470193115029378</v>
      </c>
      <c r="AC161">
        <f t="shared" si="87"/>
        <v>1.0819672131147542</v>
      </c>
      <c r="AD161">
        <f t="shared" si="83"/>
        <v>1.2354758402232251</v>
      </c>
      <c r="AE161">
        <f t="shared" si="78"/>
        <v>1.3237881135110678</v>
      </c>
      <c r="AF161">
        <f t="shared" si="84"/>
        <v>9.8999999999999986</v>
      </c>
      <c r="AG161">
        <f t="shared" si="88"/>
        <v>-5.5</v>
      </c>
      <c r="AH161" t="e">
        <f t="shared" si="85"/>
        <v>#NUM!</v>
      </c>
      <c r="AI161">
        <f t="shared" si="66"/>
        <v>2.6328938722349149E-2</v>
      </c>
      <c r="AJ161">
        <f t="shared" si="67"/>
        <v>1.9906717750659999</v>
      </c>
    </row>
    <row r="162" spans="1:36">
      <c r="A162">
        <v>41</v>
      </c>
      <c r="B162">
        <v>12</v>
      </c>
      <c r="C162">
        <v>22</v>
      </c>
      <c r="D162">
        <v>12</v>
      </c>
      <c r="E162">
        <v>60</v>
      </c>
      <c r="F162">
        <v>60</v>
      </c>
      <c r="G162">
        <v>1</v>
      </c>
      <c r="H162">
        <v>1</v>
      </c>
      <c r="I162">
        <v>2.7</v>
      </c>
      <c r="J162">
        <v>1770</v>
      </c>
      <c r="K162">
        <v>71</v>
      </c>
      <c r="L162">
        <v>2293.4</v>
      </c>
      <c r="M162">
        <v>89.9</v>
      </c>
      <c r="N162">
        <v>8</v>
      </c>
      <c r="O162">
        <v>7</v>
      </c>
      <c r="P162">
        <v>48.4</v>
      </c>
      <c r="Q162">
        <v>23.8</v>
      </c>
      <c r="R162">
        <v>17</v>
      </c>
      <c r="S162">
        <v>17</v>
      </c>
      <c r="T162">
        <v>58</v>
      </c>
      <c r="U162">
        <v>84</v>
      </c>
      <c r="V162">
        <v>8.8000000000000007</v>
      </c>
      <c r="W162">
        <v>0</v>
      </c>
      <c r="X162">
        <v>2400.1</v>
      </c>
      <c r="Y162">
        <v>13</v>
      </c>
      <c r="Z162">
        <v>-0.1</v>
      </c>
      <c r="AA162">
        <f t="shared" si="82"/>
        <v>0.96143400325909834</v>
      </c>
      <c r="AB162">
        <f t="shared" si="86"/>
        <v>0.96227919271598206</v>
      </c>
      <c r="AC162">
        <f t="shared" si="87"/>
        <v>1.0077519379844961</v>
      </c>
      <c r="AD162">
        <f t="shared" si="83"/>
        <v>1.3967149176427311</v>
      </c>
      <c r="AE162">
        <f t="shared" si="78"/>
        <v>1.4067201164387133</v>
      </c>
      <c r="AF162">
        <f t="shared" si="84"/>
        <v>19.5</v>
      </c>
      <c r="AG162">
        <f t="shared" si="88"/>
        <v>-1.1000000000000001</v>
      </c>
      <c r="AH162" t="e">
        <f t="shared" si="85"/>
        <v>#NUM!</v>
      </c>
      <c r="AI162">
        <f t="shared" si="66"/>
        <v>0.16085129249894436</v>
      </c>
      <c r="AJ162">
        <f t="shared" si="67"/>
        <v>2.1129142179818867</v>
      </c>
    </row>
    <row r="163" spans="1:36">
      <c r="A163">
        <v>41</v>
      </c>
      <c r="B163">
        <v>12</v>
      </c>
      <c r="C163">
        <v>23</v>
      </c>
      <c r="D163">
        <v>12</v>
      </c>
      <c r="E163">
        <v>60</v>
      </c>
      <c r="F163">
        <v>60</v>
      </c>
      <c r="G163">
        <v>1</v>
      </c>
      <c r="H163">
        <v>1</v>
      </c>
      <c r="I163">
        <v>2.7</v>
      </c>
      <c r="J163">
        <v>738</v>
      </c>
      <c r="K163">
        <v>143</v>
      </c>
      <c r="L163">
        <v>1203.8</v>
      </c>
      <c r="M163">
        <v>270.3</v>
      </c>
      <c r="N163">
        <v>15</v>
      </c>
      <c r="O163">
        <v>15</v>
      </c>
      <c r="P163">
        <v>69.2</v>
      </c>
      <c r="Q163">
        <v>43.7</v>
      </c>
      <c r="R163">
        <v>62</v>
      </c>
      <c r="S163">
        <v>62</v>
      </c>
      <c r="T163">
        <v>90</v>
      </c>
      <c r="U163">
        <v>160</v>
      </c>
      <c r="V163">
        <v>8.6999999999999993</v>
      </c>
      <c r="W163">
        <v>12.6</v>
      </c>
      <c r="X163">
        <v>1497.2</v>
      </c>
      <c r="Y163">
        <v>30.7</v>
      </c>
      <c r="Z163">
        <v>1.4</v>
      </c>
      <c r="AA163">
        <f t="shared" si="82"/>
        <v>0.83768444948921683</v>
      </c>
      <c r="AB163">
        <f t="shared" si="86"/>
        <v>0.81663387829862288</v>
      </c>
      <c r="AC163">
        <f t="shared" si="87"/>
        <v>0.95638629283489085</v>
      </c>
      <c r="AD163">
        <f t="shared" si="83"/>
        <v>0.71272032435797972</v>
      </c>
      <c r="AE163">
        <f t="shared" si="78"/>
        <v>0.64870829329004565</v>
      </c>
      <c r="AF163">
        <f t="shared" si="84"/>
        <v>46.05</v>
      </c>
      <c r="AG163">
        <f t="shared" si="88"/>
        <v>15.399999999999999</v>
      </c>
      <c r="AH163">
        <f t="shared" si="85"/>
        <v>0.47570891369640467</v>
      </c>
      <c r="AI163">
        <f t="shared" si="66"/>
        <v>0.24987747321659989</v>
      </c>
      <c r="AJ163">
        <f t="shared" si="67"/>
        <v>1.0376519688197401</v>
      </c>
    </row>
    <row r="164" spans="1:36">
      <c r="A164" s="12"/>
      <c r="AI164" t="e">
        <f t="shared" si="66"/>
        <v>#DIV/0!</v>
      </c>
      <c r="AJ164" t="e">
        <f t="shared" si="67"/>
        <v>#DIV/0!</v>
      </c>
    </row>
    <row r="165" spans="1:36">
      <c r="A165" t="s">
        <v>68</v>
      </c>
      <c r="AI165" t="e">
        <f t="shared" si="66"/>
        <v>#DIV/0!</v>
      </c>
      <c r="AJ165" t="e">
        <f t="shared" si="67"/>
        <v>#DIV/0!</v>
      </c>
    </row>
    <row r="166" spans="1:36">
      <c r="A166">
        <v>41</v>
      </c>
      <c r="B166">
        <v>13</v>
      </c>
      <c r="C166">
        <v>12</v>
      </c>
      <c r="D166">
        <v>1</v>
      </c>
      <c r="E166">
        <v>60</v>
      </c>
      <c r="F166">
        <v>60</v>
      </c>
      <c r="G166">
        <v>1</v>
      </c>
      <c r="H166">
        <v>1</v>
      </c>
      <c r="I166">
        <v>6.1</v>
      </c>
      <c r="J166">
        <v>708</v>
      </c>
      <c r="K166">
        <v>57</v>
      </c>
      <c r="L166">
        <v>2142.4</v>
      </c>
      <c r="M166">
        <v>234</v>
      </c>
      <c r="N166">
        <v>2</v>
      </c>
      <c r="O166">
        <v>2</v>
      </c>
      <c r="P166">
        <v>8.3000000000000007</v>
      </c>
      <c r="Q166">
        <v>19.899999999999999</v>
      </c>
      <c r="R166">
        <v>21</v>
      </c>
      <c r="S166">
        <v>21</v>
      </c>
      <c r="T166">
        <v>50</v>
      </c>
      <c r="U166">
        <v>80</v>
      </c>
      <c r="V166">
        <v>0.8</v>
      </c>
      <c r="W166">
        <v>0.1</v>
      </c>
      <c r="X166">
        <v>2400.1</v>
      </c>
      <c r="Y166">
        <v>3.3</v>
      </c>
      <c r="Z166">
        <v>0.5</v>
      </c>
      <c r="AA166">
        <f>J166/(J166+K166)</f>
        <v>0.92549019607843142</v>
      </c>
      <c r="AB166">
        <f t="shared" si="86"/>
        <v>0.90153172866520792</v>
      </c>
      <c r="AC166">
        <f t="shared" si="87"/>
        <v>0.86842105263157898</v>
      </c>
      <c r="AD166">
        <f>LOG(J166/K166,10)</f>
        <v>1.0941584020172777</v>
      </c>
      <c r="AE166">
        <f>LOG10(L166/M166)</f>
        <v>0.96168470225779101</v>
      </c>
      <c r="AF166">
        <f t="shared" si="84"/>
        <v>4.9499999999999993</v>
      </c>
      <c r="AG166">
        <f>PRODUCT(Z166,1.6)</f>
        <v>0.8</v>
      </c>
      <c r="AH166">
        <f t="shared" si="85"/>
        <v>0.79151521194162511</v>
      </c>
      <c r="AI166">
        <f t="shared" si="66"/>
        <v>0.20411998265592479</v>
      </c>
      <c r="AJ166">
        <f t="shared" si="67"/>
        <v>1.9528616037229394</v>
      </c>
    </row>
    <row r="167" spans="1:36">
      <c r="A167">
        <v>41</v>
      </c>
      <c r="B167">
        <v>13</v>
      </c>
      <c r="C167">
        <v>13</v>
      </c>
      <c r="D167">
        <v>1</v>
      </c>
      <c r="E167">
        <v>60</v>
      </c>
      <c r="F167">
        <v>60</v>
      </c>
      <c r="G167">
        <v>1</v>
      </c>
      <c r="H167">
        <v>1</v>
      </c>
      <c r="I167">
        <v>20.9</v>
      </c>
      <c r="J167">
        <v>992</v>
      </c>
      <c r="K167">
        <v>178</v>
      </c>
      <c r="L167">
        <v>2004.7</v>
      </c>
      <c r="M167">
        <v>323.89999999999998</v>
      </c>
      <c r="N167">
        <v>13</v>
      </c>
      <c r="O167">
        <v>11</v>
      </c>
      <c r="P167">
        <v>69.2</v>
      </c>
      <c r="Q167">
        <v>83.7</v>
      </c>
      <c r="R167">
        <v>41</v>
      </c>
      <c r="S167">
        <v>40</v>
      </c>
      <c r="T167">
        <v>132</v>
      </c>
      <c r="U167">
        <v>149</v>
      </c>
      <c r="V167">
        <v>4.8</v>
      </c>
      <c r="W167">
        <v>3.7</v>
      </c>
      <c r="X167">
        <v>2400.1</v>
      </c>
      <c r="Y167">
        <v>11.2</v>
      </c>
      <c r="Z167">
        <v>8.1</v>
      </c>
      <c r="AA167">
        <f>J167/(J167+K167)</f>
        <v>0.84786324786324785</v>
      </c>
      <c r="AB167">
        <f t="shared" si="86"/>
        <v>0.86090354719574003</v>
      </c>
      <c r="AC167">
        <f t="shared" si="87"/>
        <v>0.58031088082901561</v>
      </c>
      <c r="AD167">
        <f>LOG(J167/K167,10)</f>
        <v>0.74609166984528463</v>
      </c>
      <c r="AE167">
        <f>LOG10(L167/M167)</f>
        <v>0.79163844236607361</v>
      </c>
      <c r="AF167">
        <f t="shared" si="84"/>
        <v>16.799999999999997</v>
      </c>
      <c r="AG167">
        <f>PRODUCT(Z167,1.6)</f>
        <v>12.96</v>
      </c>
      <c r="AH167">
        <f t="shared" si="85"/>
        <v>0.11270428019128824</v>
      </c>
      <c r="AI167">
        <f t="shared" si="66"/>
        <v>5.2612337206424213E-2</v>
      </c>
      <c r="AJ167">
        <f t="shared" si="67"/>
        <v>1.2630697429431683</v>
      </c>
    </row>
    <row r="168" spans="1:36">
      <c r="A168">
        <v>41</v>
      </c>
      <c r="B168">
        <v>13</v>
      </c>
      <c r="C168">
        <v>14</v>
      </c>
      <c r="D168">
        <v>1</v>
      </c>
      <c r="E168">
        <v>60</v>
      </c>
      <c r="F168">
        <v>60</v>
      </c>
      <c r="G168">
        <v>1</v>
      </c>
      <c r="H168">
        <v>1</v>
      </c>
      <c r="I168">
        <v>6.7</v>
      </c>
      <c r="J168">
        <v>984</v>
      </c>
      <c r="K168">
        <v>378</v>
      </c>
      <c r="L168">
        <v>986.9</v>
      </c>
      <c r="M168">
        <v>323.60000000000002</v>
      </c>
      <c r="N168">
        <v>15</v>
      </c>
      <c r="O168">
        <v>15</v>
      </c>
      <c r="P168">
        <v>74.8</v>
      </c>
      <c r="Q168">
        <v>46.9</v>
      </c>
      <c r="R168">
        <v>54</v>
      </c>
      <c r="S168">
        <v>53</v>
      </c>
      <c r="T168">
        <v>270</v>
      </c>
      <c r="U168">
        <v>270</v>
      </c>
      <c r="V168">
        <v>6.9</v>
      </c>
      <c r="W168">
        <v>6.2</v>
      </c>
      <c r="X168">
        <v>1331.4</v>
      </c>
      <c r="Y168">
        <v>13.9</v>
      </c>
      <c r="Z168">
        <v>8.8000000000000007</v>
      </c>
      <c r="AA168">
        <f>J168/(J168+K168)</f>
        <v>0.72246696035242286</v>
      </c>
      <c r="AB168">
        <f t="shared" si="86"/>
        <v>0.75307134681419308</v>
      </c>
      <c r="AC168">
        <f t="shared" si="87"/>
        <v>0.61233480176211452</v>
      </c>
      <c r="AD168">
        <f>LOG(J168/K168,10)</f>
        <v>0.41550329859411611</v>
      </c>
      <c r="AE168">
        <f>LOG10(L168/M168)</f>
        <v>0.48426463603293562</v>
      </c>
      <c r="AF168">
        <f t="shared" si="84"/>
        <v>20.85</v>
      </c>
      <c r="AG168">
        <f>PRODUCT(Z168,1.6)</f>
        <v>14.080000000000002</v>
      </c>
      <c r="AH168">
        <f t="shared" si="85"/>
        <v>0.1705034045036829</v>
      </c>
      <c r="AI168">
        <f t="shared" si="66"/>
        <v>0</v>
      </c>
      <c r="AJ168">
        <f t="shared" si="67"/>
        <v>0.82027445628922468</v>
      </c>
    </row>
    <row r="169" spans="1:36">
      <c r="A169">
        <v>41</v>
      </c>
      <c r="B169">
        <v>13</v>
      </c>
      <c r="C169">
        <v>15</v>
      </c>
      <c r="D169">
        <v>1</v>
      </c>
      <c r="E169">
        <v>60</v>
      </c>
      <c r="F169">
        <v>60</v>
      </c>
      <c r="G169">
        <v>1</v>
      </c>
      <c r="H169">
        <v>1</v>
      </c>
      <c r="I169">
        <v>7.3</v>
      </c>
      <c r="J169">
        <v>1020</v>
      </c>
      <c r="K169">
        <v>375</v>
      </c>
      <c r="L169">
        <v>936.2</v>
      </c>
      <c r="M169">
        <v>332.6</v>
      </c>
      <c r="N169">
        <v>15</v>
      </c>
      <c r="O169">
        <v>15</v>
      </c>
      <c r="P169">
        <v>81.3</v>
      </c>
      <c r="Q169">
        <v>49.1</v>
      </c>
      <c r="R169">
        <v>54</v>
      </c>
      <c r="S169">
        <v>54</v>
      </c>
      <c r="T169">
        <v>233</v>
      </c>
      <c r="U169">
        <v>269</v>
      </c>
      <c r="V169">
        <v>8.1</v>
      </c>
      <c r="W169">
        <v>10.8</v>
      </c>
      <c r="X169">
        <v>1293.8</v>
      </c>
      <c r="Y169">
        <v>17.100000000000001</v>
      </c>
      <c r="Z169">
        <v>10.199999999999999</v>
      </c>
      <c r="AA169">
        <f>J169/(J169+K169)</f>
        <v>0.73118279569892475</v>
      </c>
      <c r="AB169">
        <f t="shared" si="86"/>
        <v>0.73786254728877676</v>
      </c>
      <c r="AC169">
        <f t="shared" si="87"/>
        <v>0.62637362637362637</v>
      </c>
      <c r="AD169">
        <f>LOG(J169/K169,10)</f>
        <v>0.43456890403419868</v>
      </c>
      <c r="AE169">
        <f>LOG10(L169/M169)</f>
        <v>0.4494463919079229</v>
      </c>
      <c r="AF169">
        <f t="shared" si="84"/>
        <v>25.650000000000002</v>
      </c>
      <c r="AG169">
        <f>PRODUCT(Z169,1.6)</f>
        <v>16.32</v>
      </c>
      <c r="AH169">
        <f t="shared" si="85"/>
        <v>0.19636721502999277</v>
      </c>
      <c r="AI169">
        <f t="shared" si="66"/>
        <v>6.239635897638901E-2</v>
      </c>
      <c r="AJ169">
        <f t="shared" si="67"/>
        <v>0.72335159262111193</v>
      </c>
    </row>
    <row r="170" spans="1:36">
      <c r="A170">
        <v>41</v>
      </c>
      <c r="B170">
        <v>13</v>
      </c>
      <c r="C170">
        <v>16</v>
      </c>
      <c r="D170">
        <v>1</v>
      </c>
      <c r="E170">
        <v>60</v>
      </c>
      <c r="F170">
        <v>60</v>
      </c>
      <c r="G170">
        <v>1</v>
      </c>
      <c r="H170">
        <v>1</v>
      </c>
      <c r="I170">
        <v>7.2</v>
      </c>
      <c r="J170">
        <v>1000</v>
      </c>
      <c r="K170">
        <v>430</v>
      </c>
      <c r="L170">
        <v>839.1</v>
      </c>
      <c r="M170">
        <v>382.5</v>
      </c>
      <c r="N170">
        <v>15</v>
      </c>
      <c r="O170">
        <v>15</v>
      </c>
      <c r="P170">
        <v>56.2</v>
      </c>
      <c r="Q170">
        <v>53.5</v>
      </c>
      <c r="R170">
        <v>70</v>
      </c>
      <c r="S170">
        <v>71</v>
      </c>
      <c r="T170">
        <v>260</v>
      </c>
      <c r="U170">
        <v>369</v>
      </c>
      <c r="V170">
        <v>13.7</v>
      </c>
      <c r="W170">
        <v>11.5</v>
      </c>
      <c r="X170">
        <v>1244.9000000000001</v>
      </c>
      <c r="Y170">
        <v>18.600000000000001</v>
      </c>
      <c r="Z170">
        <v>11.2</v>
      </c>
      <c r="AA170">
        <f>J170/(J170+K170)</f>
        <v>0.69930069930069927</v>
      </c>
      <c r="AB170">
        <f t="shared" si="86"/>
        <v>0.68688605108055012</v>
      </c>
      <c r="AC170">
        <f t="shared" si="87"/>
        <v>0.62416107382550334</v>
      </c>
      <c r="AD170">
        <f>LOG(J170/K170,10)</f>
        <v>0.36653154442041347</v>
      </c>
      <c r="AE170">
        <f>LOG10(L170/M170)</f>
        <v>0.34118228160155328</v>
      </c>
      <c r="AF170">
        <f t="shared" si="84"/>
        <v>27.900000000000002</v>
      </c>
      <c r="AG170">
        <f>PRODUCT(Z170,1.6)</f>
        <v>17.919999999999998</v>
      </c>
      <c r="AH170">
        <f t="shared" si="85"/>
        <v>0.19226619794749128</v>
      </c>
      <c r="AI170">
        <f t="shared" si="66"/>
        <v>0.15205301818824243</v>
      </c>
      <c r="AJ170">
        <f t="shared" si="67"/>
        <v>0.56958043786586043</v>
      </c>
    </row>
    <row r="171" spans="1:36">
      <c r="AI171" t="e">
        <f t="shared" si="66"/>
        <v>#DIV/0!</v>
      </c>
      <c r="AJ171" t="e">
        <f t="shared" si="67"/>
        <v>#DIV/0!</v>
      </c>
    </row>
    <row r="172" spans="1:36">
      <c r="A172" t="s">
        <v>69</v>
      </c>
      <c r="AI172" t="e">
        <f t="shared" si="66"/>
        <v>#DIV/0!</v>
      </c>
      <c r="AJ172" t="e">
        <f t="shared" si="67"/>
        <v>#DIV/0!</v>
      </c>
    </row>
    <row r="173" spans="1:36">
      <c r="A173">
        <v>41</v>
      </c>
      <c r="B173">
        <v>13</v>
      </c>
      <c r="C173">
        <v>10</v>
      </c>
      <c r="D173">
        <v>2</v>
      </c>
      <c r="E173">
        <v>60</v>
      </c>
      <c r="F173">
        <v>60</v>
      </c>
      <c r="G173">
        <v>1</v>
      </c>
      <c r="H173">
        <v>1</v>
      </c>
      <c r="I173">
        <v>3.1</v>
      </c>
      <c r="J173">
        <v>1109</v>
      </c>
      <c r="K173">
        <v>329</v>
      </c>
      <c r="L173">
        <v>915.3</v>
      </c>
      <c r="M173">
        <v>283.10000000000002</v>
      </c>
      <c r="N173">
        <v>15</v>
      </c>
      <c r="O173">
        <v>15</v>
      </c>
      <c r="P173">
        <v>74.599999999999994</v>
      </c>
      <c r="Q173">
        <v>44.1</v>
      </c>
      <c r="R173">
        <v>41</v>
      </c>
      <c r="S173">
        <v>42</v>
      </c>
      <c r="T173">
        <v>209</v>
      </c>
      <c r="U173">
        <v>225</v>
      </c>
      <c r="V173">
        <v>7.9</v>
      </c>
      <c r="W173">
        <v>0</v>
      </c>
      <c r="X173">
        <v>1214.5</v>
      </c>
      <c r="Y173">
        <v>15.5</v>
      </c>
      <c r="Z173">
        <v>10.8</v>
      </c>
      <c r="AA173">
        <f t="shared" ref="AA173:AA180" si="89">J173/(J173+K173)</f>
        <v>0.77121001390820587</v>
      </c>
      <c r="AB173">
        <f t="shared" ref="AB173:AB180" si="90">L173/(L173+M173)</f>
        <v>0.76376835781041374</v>
      </c>
      <c r="AC173">
        <f t="shared" ref="AC173:AC180" si="91">Y173/(Y173+Z173)</f>
        <v>0.58935361216730031</v>
      </c>
      <c r="AD173">
        <f t="shared" ref="AD173:AD180" si="92">LOG(J173/K173,10)</f>
        <v>0.52773564819918573</v>
      </c>
      <c r="AE173">
        <f t="shared" ref="AE173:AE180" si="93">LOG10(L173/M173)</f>
        <v>0.50962359299696636</v>
      </c>
      <c r="AF173">
        <f t="shared" ref="AF173:AF180" si="94">PRODUCT(Y173,1.5)</f>
        <v>23.25</v>
      </c>
      <c r="AG173">
        <f t="shared" ref="AG173:AG180" si="95">PRODUCT(Z173,1.6)</f>
        <v>17.28</v>
      </c>
      <c r="AH173">
        <f t="shared" ref="AH173:AH180" si="96">LOG10(AF173/AG173)</f>
        <v>0.12887921908309818</v>
      </c>
      <c r="AI173">
        <f t="shared" si="66"/>
        <v>3.2036232000308466E-2</v>
      </c>
      <c r="AJ173">
        <f t="shared" si="67"/>
        <v>0.86727101896544823</v>
      </c>
    </row>
    <row r="174" spans="1:36">
      <c r="A174">
        <v>41</v>
      </c>
      <c r="B174">
        <v>13</v>
      </c>
      <c r="C174">
        <v>11</v>
      </c>
      <c r="D174">
        <v>2</v>
      </c>
      <c r="E174">
        <v>60</v>
      </c>
      <c r="F174">
        <v>60</v>
      </c>
      <c r="G174">
        <v>1</v>
      </c>
      <c r="H174">
        <v>1</v>
      </c>
      <c r="I174">
        <v>3.1</v>
      </c>
      <c r="J174">
        <v>1289</v>
      </c>
      <c r="K174">
        <v>212</v>
      </c>
      <c r="L174">
        <v>1169.2</v>
      </c>
      <c r="M174">
        <v>200.9</v>
      </c>
      <c r="N174">
        <v>15</v>
      </c>
      <c r="O174">
        <v>15</v>
      </c>
      <c r="P174">
        <v>82.5</v>
      </c>
      <c r="Q174">
        <v>46.5</v>
      </c>
      <c r="R174">
        <v>32</v>
      </c>
      <c r="S174">
        <v>31</v>
      </c>
      <c r="T174">
        <v>166</v>
      </c>
      <c r="U174">
        <v>141</v>
      </c>
      <c r="V174">
        <v>6.6</v>
      </c>
      <c r="W174">
        <v>7.4</v>
      </c>
      <c r="X174">
        <v>1404.2</v>
      </c>
      <c r="Y174">
        <v>12.2</v>
      </c>
      <c r="Z174">
        <v>9.1999999999999993</v>
      </c>
      <c r="AA174">
        <f t="shared" si="89"/>
        <v>0.85876082611592275</v>
      </c>
      <c r="AB174">
        <f t="shared" si="90"/>
        <v>0.85336836727246179</v>
      </c>
      <c r="AC174">
        <f t="shared" si="91"/>
        <v>0.57009345794392519</v>
      </c>
      <c r="AD174">
        <f t="shared" si="92"/>
        <v>0.78391705642465148</v>
      </c>
      <c r="AE174">
        <f t="shared" si="93"/>
        <v>0.76490886993714968</v>
      </c>
      <c r="AF174">
        <f t="shared" si="94"/>
        <v>18.299999999999997</v>
      </c>
      <c r="AG174">
        <f t="shared" si="95"/>
        <v>14.719999999999999</v>
      </c>
      <c r="AH174">
        <f t="shared" si="96"/>
        <v>9.4543279728949395E-2</v>
      </c>
      <c r="AI174">
        <f t="shared" si="66"/>
        <v>-7.0888975384675187E-2</v>
      </c>
      <c r="AJ174">
        <f t="shared" si="67"/>
        <v>1.3971840563803806</v>
      </c>
    </row>
    <row r="175" spans="1:36">
      <c r="A175">
        <v>41</v>
      </c>
      <c r="B175">
        <v>13</v>
      </c>
      <c r="C175">
        <v>12</v>
      </c>
      <c r="D175">
        <v>2</v>
      </c>
      <c r="E175">
        <v>60</v>
      </c>
      <c r="F175">
        <v>60</v>
      </c>
      <c r="G175">
        <v>1</v>
      </c>
      <c r="H175">
        <v>1</v>
      </c>
      <c r="I175">
        <v>1</v>
      </c>
      <c r="J175">
        <v>1033</v>
      </c>
      <c r="K175">
        <v>285</v>
      </c>
      <c r="L175">
        <v>1412.7</v>
      </c>
      <c r="M175">
        <v>340.1</v>
      </c>
      <c r="N175">
        <v>15</v>
      </c>
      <c r="O175">
        <v>15</v>
      </c>
      <c r="P175">
        <v>91.3</v>
      </c>
      <c r="Q175">
        <v>45.9</v>
      </c>
      <c r="R175">
        <v>45</v>
      </c>
      <c r="S175">
        <v>44</v>
      </c>
      <c r="T175">
        <v>175</v>
      </c>
      <c r="U175">
        <v>168</v>
      </c>
      <c r="V175">
        <v>8.9</v>
      </c>
      <c r="W175">
        <v>0</v>
      </c>
      <c r="X175">
        <v>1951.5</v>
      </c>
      <c r="Y175">
        <v>13.5</v>
      </c>
      <c r="Z175">
        <v>-0.3</v>
      </c>
      <c r="AA175">
        <f t="shared" si="89"/>
        <v>0.78376327769347498</v>
      </c>
      <c r="AB175">
        <f t="shared" si="90"/>
        <v>0.80596759470561385</v>
      </c>
      <c r="AC175">
        <f t="shared" si="91"/>
        <v>1.0227272727272727</v>
      </c>
      <c r="AD175">
        <f t="shared" si="92"/>
        <v>0.55925546151111027</v>
      </c>
      <c r="AE175">
        <f t="shared" si="93"/>
        <v>0.61844331322966273</v>
      </c>
      <c r="AF175">
        <f t="shared" si="94"/>
        <v>20.25</v>
      </c>
      <c r="AG175">
        <f t="shared" si="95"/>
        <v>-0.48</v>
      </c>
      <c r="AH175" t="e">
        <f t="shared" si="96"/>
        <v>#NUM!</v>
      </c>
      <c r="AI175">
        <f t="shared" si="66"/>
        <v>-1.7728766960431602E-2</v>
      </c>
      <c r="AJ175">
        <f t="shared" si="67"/>
        <v>0.8956234223065892</v>
      </c>
    </row>
    <row r="177" spans="1:36">
      <c r="A177">
        <v>41</v>
      </c>
      <c r="B177">
        <v>13</v>
      </c>
      <c r="C177">
        <v>14</v>
      </c>
      <c r="D177">
        <v>2</v>
      </c>
      <c r="E177">
        <v>60</v>
      </c>
      <c r="F177">
        <v>60</v>
      </c>
      <c r="G177">
        <v>1</v>
      </c>
      <c r="H177">
        <v>1</v>
      </c>
      <c r="I177">
        <v>2.4</v>
      </c>
      <c r="J177">
        <v>1506</v>
      </c>
      <c r="K177">
        <v>196</v>
      </c>
      <c r="L177">
        <v>1289.2</v>
      </c>
      <c r="M177">
        <v>215.8</v>
      </c>
      <c r="N177">
        <v>15</v>
      </c>
      <c r="O177">
        <v>15</v>
      </c>
      <c r="P177">
        <v>81.8</v>
      </c>
      <c r="Q177">
        <v>53.6</v>
      </c>
      <c r="R177">
        <v>33</v>
      </c>
      <c r="S177">
        <v>34</v>
      </c>
      <c r="T177">
        <v>139</v>
      </c>
      <c r="U177">
        <v>161</v>
      </c>
      <c r="V177">
        <v>12.9</v>
      </c>
      <c r="W177">
        <v>11.1</v>
      </c>
      <c r="X177">
        <v>1523.4</v>
      </c>
      <c r="Y177">
        <v>19.899999999999999</v>
      </c>
      <c r="Z177">
        <v>11.1</v>
      </c>
      <c r="AA177">
        <f t="shared" si="89"/>
        <v>0.88484136310223271</v>
      </c>
      <c r="AB177">
        <f t="shared" si="90"/>
        <v>0.8566112956810632</v>
      </c>
      <c r="AC177">
        <f t="shared" si="91"/>
        <v>0.64193548387096766</v>
      </c>
      <c r="AD177">
        <f t="shared" si="92"/>
        <v>0.88556890050820558</v>
      </c>
      <c r="AE177">
        <f t="shared" si="93"/>
        <v>0.77626885649340505</v>
      </c>
      <c r="AF177">
        <f t="shared" si="94"/>
        <v>29.849999999999998</v>
      </c>
      <c r="AG177">
        <f t="shared" si="95"/>
        <v>17.760000000000002</v>
      </c>
      <c r="AH177">
        <f t="shared" si="96"/>
        <v>0.2255013740228056</v>
      </c>
      <c r="AI177">
        <f t="shared" si="66"/>
        <v>6.3811075777754592E-2</v>
      </c>
      <c r="AJ177">
        <f t="shared" si="67"/>
        <v>1.3728474286659353</v>
      </c>
    </row>
    <row r="178" spans="1:36">
      <c r="A178">
        <v>41</v>
      </c>
      <c r="B178">
        <v>13</v>
      </c>
      <c r="C178">
        <v>15</v>
      </c>
      <c r="D178">
        <v>2</v>
      </c>
      <c r="E178">
        <v>60</v>
      </c>
      <c r="F178">
        <v>60</v>
      </c>
      <c r="G178">
        <v>1</v>
      </c>
      <c r="H178">
        <v>1</v>
      </c>
      <c r="I178">
        <v>6.1</v>
      </c>
      <c r="J178">
        <v>1443</v>
      </c>
      <c r="K178">
        <v>205</v>
      </c>
      <c r="L178">
        <v>1400.4</v>
      </c>
      <c r="M178">
        <v>211.5</v>
      </c>
      <c r="N178">
        <v>15</v>
      </c>
      <c r="O178">
        <v>15</v>
      </c>
      <c r="P178">
        <v>105.1</v>
      </c>
      <c r="Q178">
        <v>53</v>
      </c>
      <c r="R178">
        <v>30</v>
      </c>
      <c r="S178">
        <v>30</v>
      </c>
      <c r="T178">
        <v>144</v>
      </c>
      <c r="U178">
        <v>116</v>
      </c>
      <c r="V178">
        <v>7.2</v>
      </c>
      <c r="W178">
        <v>6.7</v>
      </c>
      <c r="X178">
        <v>1632.9</v>
      </c>
      <c r="Y178">
        <v>18.8</v>
      </c>
      <c r="Z178">
        <v>82.3</v>
      </c>
      <c r="AA178">
        <f t="shared" si="89"/>
        <v>0.87560679611650483</v>
      </c>
      <c r="AB178">
        <f t="shared" si="90"/>
        <v>0.86878838637632605</v>
      </c>
      <c r="AC178">
        <f t="shared" si="91"/>
        <v>0.18595450049455986</v>
      </c>
      <c r="AD178">
        <f t="shared" si="92"/>
        <v>0.84751247003773977</v>
      </c>
      <c r="AE178">
        <f t="shared" si="93"/>
        <v>0.82094173038193385</v>
      </c>
      <c r="AF178">
        <f t="shared" si="94"/>
        <v>28.200000000000003</v>
      </c>
      <c r="AG178">
        <f t="shared" si="95"/>
        <v>131.68</v>
      </c>
      <c r="AH178">
        <f t="shared" si="96"/>
        <v>-0.6692707095488335</v>
      </c>
      <c r="AI178">
        <f t="shared" si="66"/>
        <v>-9.3904502868331158E-2</v>
      </c>
      <c r="AJ178">
        <f t="shared" si="67"/>
        <v>1.3375410878536684</v>
      </c>
    </row>
    <row r="179" spans="1:36">
      <c r="A179">
        <v>41</v>
      </c>
      <c r="B179">
        <v>13</v>
      </c>
      <c r="C179">
        <v>16</v>
      </c>
      <c r="D179">
        <v>2</v>
      </c>
      <c r="E179">
        <v>60</v>
      </c>
      <c r="F179">
        <v>60</v>
      </c>
      <c r="G179">
        <v>1</v>
      </c>
      <c r="H179">
        <v>1</v>
      </c>
      <c r="I179">
        <v>2.4</v>
      </c>
      <c r="J179">
        <v>1047</v>
      </c>
      <c r="K179">
        <v>266</v>
      </c>
      <c r="L179">
        <v>1129.4000000000001</v>
      </c>
      <c r="M179">
        <v>249.5</v>
      </c>
      <c r="N179">
        <v>15</v>
      </c>
      <c r="O179">
        <v>15</v>
      </c>
      <c r="P179">
        <v>113.2</v>
      </c>
      <c r="Q179">
        <v>52.2</v>
      </c>
      <c r="R179">
        <v>37</v>
      </c>
      <c r="S179">
        <v>36</v>
      </c>
      <c r="T179">
        <v>187</v>
      </c>
      <c r="U179">
        <v>155</v>
      </c>
      <c r="V179">
        <v>7.8</v>
      </c>
      <c r="W179">
        <v>7.5</v>
      </c>
      <c r="X179">
        <v>1404.6</v>
      </c>
      <c r="Y179">
        <v>22.8</v>
      </c>
      <c r="Z179">
        <v>9.4</v>
      </c>
      <c r="AA179">
        <f t="shared" si="89"/>
        <v>0.79741051028179744</v>
      </c>
      <c r="AB179">
        <f t="shared" si="90"/>
        <v>0.81905866995431142</v>
      </c>
      <c r="AC179">
        <f t="shared" si="91"/>
        <v>0.70807453416149069</v>
      </c>
      <c r="AD179">
        <f t="shared" si="92"/>
        <v>0.59506504504777535</v>
      </c>
      <c r="AE179">
        <f t="shared" si="93"/>
        <v>0.65577723344145167</v>
      </c>
      <c r="AF179">
        <f t="shared" si="94"/>
        <v>34.200000000000003</v>
      </c>
      <c r="AG179">
        <f t="shared" si="95"/>
        <v>15.040000000000001</v>
      </c>
      <c r="AH179">
        <f t="shared" si="96"/>
        <v>0.35677826980051164</v>
      </c>
      <c r="AI179">
        <f t="shared" si="66"/>
        <v>-8.1509908366207501E-2</v>
      </c>
      <c r="AJ179">
        <f t="shared" si="67"/>
        <v>1.0527377630856816</v>
      </c>
    </row>
    <row r="180" spans="1:36">
      <c r="A180">
        <v>41</v>
      </c>
      <c r="B180">
        <v>13</v>
      </c>
      <c r="C180">
        <v>17</v>
      </c>
      <c r="D180">
        <v>2</v>
      </c>
      <c r="E180">
        <v>60</v>
      </c>
      <c r="F180">
        <v>60</v>
      </c>
      <c r="G180">
        <v>1</v>
      </c>
      <c r="H180">
        <v>1</v>
      </c>
      <c r="I180">
        <v>14.4</v>
      </c>
      <c r="J180">
        <v>964</v>
      </c>
      <c r="K180">
        <v>443</v>
      </c>
      <c r="L180">
        <v>835.3</v>
      </c>
      <c r="M180">
        <v>307.5</v>
      </c>
      <c r="N180">
        <v>15</v>
      </c>
      <c r="O180">
        <v>15</v>
      </c>
      <c r="P180">
        <v>73.7</v>
      </c>
      <c r="Q180">
        <v>43.7</v>
      </c>
      <c r="R180">
        <v>51</v>
      </c>
      <c r="S180">
        <v>51</v>
      </c>
      <c r="T180">
        <v>281</v>
      </c>
      <c r="U180">
        <v>250</v>
      </c>
      <c r="V180">
        <v>13.7</v>
      </c>
      <c r="W180">
        <v>12.3</v>
      </c>
      <c r="X180">
        <v>1171.5999999999999</v>
      </c>
      <c r="Y180">
        <v>23.4</v>
      </c>
      <c r="Z180">
        <v>11.2</v>
      </c>
      <c r="AA180">
        <f t="shared" si="89"/>
        <v>0.68514570007107323</v>
      </c>
      <c r="AB180">
        <f t="shared" si="90"/>
        <v>0.73092404620231011</v>
      </c>
      <c r="AC180">
        <f t="shared" si="91"/>
        <v>0.67630057803468213</v>
      </c>
      <c r="AD180">
        <f t="shared" si="92"/>
        <v>0.33767330767976123</v>
      </c>
      <c r="AE180">
        <f t="shared" si="93"/>
        <v>0.4339973612944224</v>
      </c>
      <c r="AF180">
        <f t="shared" si="94"/>
        <v>35.099999999999994</v>
      </c>
      <c r="AG180">
        <f t="shared" si="95"/>
        <v>17.919999999999998</v>
      </c>
      <c r="AH180">
        <f t="shared" si="96"/>
        <v>0.29196911113971763</v>
      </c>
      <c r="AI180">
        <f t="shared" si="66"/>
        <v>-5.0766311233042274E-2</v>
      </c>
      <c r="AJ180">
        <f t="shared" si="67"/>
        <v>0.64418319723354345</v>
      </c>
    </row>
    <row r="181" spans="1:36">
      <c r="A181">
        <v>41</v>
      </c>
      <c r="B181">
        <v>13</v>
      </c>
      <c r="C181">
        <v>18</v>
      </c>
      <c r="D181">
        <v>2</v>
      </c>
      <c r="E181">
        <v>60</v>
      </c>
      <c r="F181">
        <v>60</v>
      </c>
      <c r="G181">
        <v>1</v>
      </c>
      <c r="H181">
        <v>1</v>
      </c>
      <c r="I181">
        <v>7.2</v>
      </c>
      <c r="J181">
        <v>1134</v>
      </c>
      <c r="K181">
        <v>364</v>
      </c>
      <c r="L181">
        <v>1011.1</v>
      </c>
      <c r="M181">
        <v>274.10000000000002</v>
      </c>
      <c r="N181">
        <v>15</v>
      </c>
      <c r="O181">
        <v>15</v>
      </c>
      <c r="P181">
        <v>97.1</v>
      </c>
      <c r="Q181">
        <v>41.4</v>
      </c>
      <c r="R181">
        <v>44</v>
      </c>
      <c r="S181">
        <v>44</v>
      </c>
      <c r="T181">
        <v>228</v>
      </c>
      <c r="U181">
        <v>232</v>
      </c>
      <c r="V181">
        <v>10</v>
      </c>
      <c r="W181">
        <v>9.6</v>
      </c>
      <c r="X181">
        <v>1305.8</v>
      </c>
      <c r="Y181">
        <v>19.7</v>
      </c>
      <c r="Z181">
        <v>10.4</v>
      </c>
      <c r="AA181">
        <f>J181/(J181+K181)</f>
        <v>0.7570093457943925</v>
      </c>
      <c r="AB181">
        <f>L181/(L181+M181)</f>
        <v>0.7867258014316838</v>
      </c>
      <c r="AC181">
        <f>Y181/(Y181+Z181)</f>
        <v>0.654485049833887</v>
      </c>
      <c r="AD181">
        <f>LOG(J181/K181,10)</f>
        <v>0.49351167090783177</v>
      </c>
      <c r="AE181">
        <f>LOG10(L181/M181)</f>
        <v>0.56688507484921369</v>
      </c>
      <c r="AF181">
        <f>PRODUCT(Y181,1.5)</f>
        <v>29.549999999999997</v>
      </c>
      <c r="AG181">
        <f>PRODUCT(Z181,1.6)</f>
        <v>16.64</v>
      </c>
      <c r="AH181">
        <f>LOG10(AF181/AG181)</f>
        <v>0.24940416326256895</v>
      </c>
      <c r="AI181">
        <f t="shared" si="66"/>
        <v>7.5531378904459068E-3</v>
      </c>
      <c r="AJ181">
        <f t="shared" si="67"/>
        <v>0.8216676291717242</v>
      </c>
    </row>
    <row r="182" spans="1:36">
      <c r="A182">
        <v>41</v>
      </c>
      <c r="B182">
        <v>13</v>
      </c>
      <c r="C182">
        <v>19</v>
      </c>
      <c r="D182">
        <v>2</v>
      </c>
      <c r="E182">
        <v>60</v>
      </c>
      <c r="F182">
        <v>60</v>
      </c>
      <c r="G182">
        <v>1</v>
      </c>
      <c r="H182">
        <v>1</v>
      </c>
      <c r="I182">
        <v>8.5</v>
      </c>
      <c r="J182">
        <v>902</v>
      </c>
      <c r="K182">
        <v>406</v>
      </c>
      <c r="L182">
        <v>887.4</v>
      </c>
      <c r="M182">
        <v>320.60000000000002</v>
      </c>
      <c r="N182">
        <v>15</v>
      </c>
      <c r="O182">
        <v>15</v>
      </c>
      <c r="P182">
        <v>112</v>
      </c>
      <c r="Q182">
        <v>51.8</v>
      </c>
      <c r="R182">
        <v>49</v>
      </c>
      <c r="S182">
        <v>49</v>
      </c>
      <c r="T182">
        <v>270</v>
      </c>
      <c r="U182">
        <v>245</v>
      </c>
      <c r="V182">
        <v>5.4</v>
      </c>
      <c r="W182">
        <v>7.9</v>
      </c>
      <c r="X182">
        <v>1233.3</v>
      </c>
      <c r="Y182">
        <v>17.2</v>
      </c>
      <c r="Z182">
        <v>9.5</v>
      </c>
      <c r="AA182">
        <f>J182/(J182+K182)</f>
        <v>0.68960244648318048</v>
      </c>
      <c r="AB182">
        <f>L182/(L182+M182)</f>
        <v>0.73460264900662253</v>
      </c>
      <c r="AC182">
        <f>Y182/(Y182+Z182)</f>
        <v>0.64419475655430714</v>
      </c>
      <c r="AD182">
        <f>LOG(J182/K182,10)</f>
        <v>0.34668050396474753</v>
      </c>
      <c r="AE182">
        <f>LOG10(L182/M182)</f>
        <v>0.44215590636241003</v>
      </c>
      <c r="AF182">
        <f>PRODUCT(Y182,1.5)</f>
        <v>25.799999999999997</v>
      </c>
      <c r="AG182">
        <f>PRODUCT(Z182,1.6)</f>
        <v>15.200000000000001</v>
      </c>
      <c r="AH182">
        <f>LOG10(AF182/AG182)</f>
        <v>0.22977611801845751</v>
      </c>
      <c r="AI182">
        <f t="shared" si="66"/>
        <v>-4.219767979445483E-2</v>
      </c>
      <c r="AJ182">
        <f t="shared" si="67"/>
        <v>0.68402646118956323</v>
      </c>
    </row>
    <row r="183" spans="1:36">
      <c r="A183">
        <v>41</v>
      </c>
      <c r="B183">
        <v>13</v>
      </c>
      <c r="C183">
        <v>21</v>
      </c>
      <c r="D183">
        <v>2</v>
      </c>
      <c r="E183">
        <v>60</v>
      </c>
      <c r="F183">
        <v>60</v>
      </c>
      <c r="G183">
        <v>1</v>
      </c>
      <c r="H183">
        <v>1</v>
      </c>
      <c r="I183">
        <v>3.9</v>
      </c>
      <c r="J183">
        <v>1008</v>
      </c>
      <c r="K183">
        <v>421</v>
      </c>
      <c r="L183">
        <v>883.5</v>
      </c>
      <c r="M183">
        <v>370.4</v>
      </c>
      <c r="N183">
        <v>15</v>
      </c>
      <c r="O183">
        <v>15</v>
      </c>
      <c r="P183">
        <v>77.7</v>
      </c>
      <c r="Q183">
        <v>42.9</v>
      </c>
      <c r="R183">
        <v>62</v>
      </c>
      <c r="S183">
        <v>62</v>
      </c>
      <c r="T183">
        <v>253</v>
      </c>
      <c r="U183">
        <v>345</v>
      </c>
      <c r="V183">
        <v>7.7</v>
      </c>
      <c r="W183">
        <v>11</v>
      </c>
      <c r="X183">
        <v>1272</v>
      </c>
      <c r="Y183">
        <v>17.399999999999999</v>
      </c>
      <c r="Z183">
        <v>10.9</v>
      </c>
      <c r="AA183">
        <f>J183/(J183+K183)</f>
        <v>0.70538838348495447</v>
      </c>
      <c r="AB183">
        <f>L183/(L183+M183)</f>
        <v>0.70460164287423233</v>
      </c>
      <c r="AC183">
        <f>Y183/(Y183+Z183)</f>
        <v>0.61484098939929333</v>
      </c>
      <c r="AD183">
        <f>LOG(J183/K183,10)</f>
        <v>0.37917843627383813</v>
      </c>
      <c r="AE183">
        <f>LOG10(L183/M183)</f>
        <v>0.37753557583288616</v>
      </c>
      <c r="AF183">
        <f>PRODUCT(Y183,1.5)</f>
        <v>26.099999999999998</v>
      </c>
      <c r="AG183">
        <f>PRODUCT(Z183,1.6)</f>
        <v>17.440000000000001</v>
      </c>
      <c r="AH183">
        <f>LOG10(AF183/AG183)</f>
        <v>0.17509402674173244</v>
      </c>
      <c r="AI183">
        <f>LOG10(U183/T183)</f>
        <v>0.13469857389745618</v>
      </c>
      <c r="AJ183">
        <f>LOG10((J183-U183)/(K183-T183))</f>
        <v>0.59620424667891025</v>
      </c>
    </row>
    <row r="185" spans="1:36">
      <c r="A185">
        <v>41</v>
      </c>
      <c r="B185">
        <v>13</v>
      </c>
      <c r="C185">
        <v>25</v>
      </c>
      <c r="D185">
        <v>2</v>
      </c>
      <c r="E185">
        <v>60</v>
      </c>
      <c r="F185">
        <v>60</v>
      </c>
      <c r="G185">
        <v>1</v>
      </c>
      <c r="H185">
        <v>1</v>
      </c>
      <c r="I185">
        <v>2.7</v>
      </c>
      <c r="J185">
        <v>946</v>
      </c>
      <c r="K185">
        <v>385</v>
      </c>
      <c r="L185">
        <v>880</v>
      </c>
      <c r="M185">
        <v>307.3</v>
      </c>
      <c r="N185">
        <v>15</v>
      </c>
      <c r="O185">
        <v>15</v>
      </c>
      <c r="P185">
        <v>84.7</v>
      </c>
      <c r="Q185">
        <v>41.5</v>
      </c>
      <c r="R185">
        <v>52</v>
      </c>
      <c r="S185">
        <v>51</v>
      </c>
      <c r="T185">
        <v>249</v>
      </c>
      <c r="U185">
        <v>234</v>
      </c>
      <c r="V185">
        <v>8.1999999999999993</v>
      </c>
      <c r="W185">
        <v>8.9</v>
      </c>
      <c r="X185">
        <v>1210.9000000000001</v>
      </c>
      <c r="Y185">
        <v>17.8</v>
      </c>
      <c r="Z185">
        <v>8.1999999999999993</v>
      </c>
      <c r="AA185">
        <f t="shared" ref="AA185:AA190" si="97">J185/(J185+K185)</f>
        <v>0.71074380165289253</v>
      </c>
      <c r="AB185">
        <f t="shared" ref="AB185:AB190" si="98">L185/(L185+M185)</f>
        <v>0.74117746146719454</v>
      </c>
      <c r="AC185">
        <f t="shared" ref="AC185:AC190" si="99">Y185/(Y185+Z185)</f>
        <v>0.68461538461538463</v>
      </c>
      <c r="AD185">
        <f t="shared" ref="AD185:AD190" si="100">LOG(J185/K185,10)</f>
        <v>0.39043040689329211</v>
      </c>
      <c r="AE185">
        <f t="shared" ref="AE185:AE190" si="101">LOG10(L185/M185)</f>
        <v>0.45692011189379039</v>
      </c>
      <c r="AF185">
        <f>PRODUCT(Y185,1.5)</f>
        <v>26.700000000000003</v>
      </c>
      <c r="AG185">
        <f>PRODUCT(Z185,1.6)</f>
        <v>13.12</v>
      </c>
      <c r="AH185">
        <f>LOG10(AF185/AG185)</f>
        <v>0.30857742632493385</v>
      </c>
      <c r="AI185">
        <f t="shared" ref="AI185:AI190" si="102">LOG10(U185/T185)</f>
        <v>-2.6983489685593488E-2</v>
      </c>
      <c r="AJ185">
        <f t="shared" ref="AJ185:AJ190" si="103">LOG10((J185-U185)/(K185-T185))</f>
        <v>0.71894108526663891</v>
      </c>
    </row>
    <row r="186" spans="1:36">
      <c r="A186">
        <v>41</v>
      </c>
      <c r="B186">
        <v>13</v>
      </c>
      <c r="C186">
        <v>26</v>
      </c>
      <c r="D186">
        <v>2</v>
      </c>
      <c r="E186">
        <v>60</v>
      </c>
      <c r="F186">
        <v>60</v>
      </c>
      <c r="G186">
        <v>1</v>
      </c>
      <c r="H186">
        <v>1</v>
      </c>
      <c r="I186">
        <v>14.9</v>
      </c>
      <c r="J186">
        <v>943</v>
      </c>
      <c r="K186">
        <v>199</v>
      </c>
      <c r="L186">
        <v>1529.2</v>
      </c>
      <c r="M186">
        <v>301</v>
      </c>
      <c r="N186">
        <v>15</v>
      </c>
      <c r="O186">
        <v>15</v>
      </c>
      <c r="P186">
        <v>114.8</v>
      </c>
      <c r="Q186">
        <v>54.2</v>
      </c>
      <c r="R186">
        <v>29</v>
      </c>
      <c r="S186">
        <v>28</v>
      </c>
      <c r="T186">
        <v>114</v>
      </c>
      <c r="U186">
        <v>84</v>
      </c>
      <c r="V186">
        <v>4.2</v>
      </c>
      <c r="W186">
        <v>4.0999999999999996</v>
      </c>
      <c r="X186">
        <v>1859.4</v>
      </c>
      <c r="Y186">
        <v>12.7</v>
      </c>
      <c r="Z186">
        <v>5</v>
      </c>
      <c r="AA186">
        <f t="shared" si="97"/>
        <v>0.8257443082311734</v>
      </c>
      <c r="AB186">
        <f t="shared" si="98"/>
        <v>0.83553709977051693</v>
      </c>
      <c r="AC186">
        <f t="shared" si="99"/>
        <v>0.71751412429378525</v>
      </c>
      <c r="AD186">
        <f t="shared" si="100"/>
        <v>0.6756586163276217</v>
      </c>
      <c r="AE186">
        <f t="shared" si="101"/>
        <v>0.7058977937531471</v>
      </c>
      <c r="AF186">
        <f>PRODUCT(Y186,1.5)</f>
        <v>19.049999999999997</v>
      </c>
      <c r="AG186">
        <f>PRODUCT(Z186,1.6)</f>
        <v>8</v>
      </c>
      <c r="AH186">
        <f>LOG10(AF186/AG186)</f>
        <v>0.37680499301969445</v>
      </c>
      <c r="AI186">
        <f t="shared" si="102"/>
        <v>-0.13262556527459096</v>
      </c>
      <c r="AJ186">
        <f t="shared" si="103"/>
        <v>1.0045742381169496</v>
      </c>
    </row>
    <row r="187" spans="1:36">
      <c r="A187">
        <v>41</v>
      </c>
      <c r="B187">
        <v>13</v>
      </c>
      <c r="C187">
        <v>27</v>
      </c>
      <c r="D187">
        <v>2</v>
      </c>
      <c r="E187">
        <v>60</v>
      </c>
      <c r="F187">
        <v>60</v>
      </c>
      <c r="G187">
        <v>1</v>
      </c>
      <c r="H187">
        <v>1</v>
      </c>
      <c r="I187">
        <v>2.4</v>
      </c>
      <c r="J187">
        <v>1194</v>
      </c>
      <c r="K187">
        <v>262</v>
      </c>
      <c r="L187">
        <v>1194.5999999999999</v>
      </c>
      <c r="M187">
        <v>273</v>
      </c>
      <c r="N187">
        <v>15</v>
      </c>
      <c r="O187">
        <v>15</v>
      </c>
      <c r="P187">
        <v>97.9</v>
      </c>
      <c r="Q187">
        <v>50.9</v>
      </c>
      <c r="R187">
        <v>45</v>
      </c>
      <c r="S187">
        <v>45</v>
      </c>
      <c r="T187">
        <v>201</v>
      </c>
      <c r="U187">
        <v>190</v>
      </c>
      <c r="V187">
        <v>5.6</v>
      </c>
      <c r="W187">
        <v>5.2</v>
      </c>
      <c r="X187">
        <v>1488</v>
      </c>
      <c r="Y187">
        <v>0</v>
      </c>
      <c r="Z187">
        <v>0</v>
      </c>
      <c r="AA187">
        <f t="shared" si="97"/>
        <v>0.82005494505494503</v>
      </c>
      <c r="AB187">
        <f t="shared" si="98"/>
        <v>0.81398201144726079</v>
      </c>
      <c r="AC187" t="e">
        <f t="shared" si="99"/>
        <v>#DIV/0!</v>
      </c>
      <c r="AD187">
        <f t="shared" si="100"/>
        <v>0.65870303547360476</v>
      </c>
      <c r="AE187">
        <f t="shared" si="101"/>
        <v>0.64105986337029708</v>
      </c>
      <c r="AI187">
        <f t="shared" si="102"/>
        <v>-2.4442456467659898E-2</v>
      </c>
      <c r="AJ187">
        <f t="shared" si="103"/>
        <v>1.2164038777982336</v>
      </c>
    </row>
    <row r="188" spans="1:36">
      <c r="A188">
        <v>41</v>
      </c>
      <c r="B188">
        <v>13</v>
      </c>
      <c r="C188">
        <v>28</v>
      </c>
      <c r="D188">
        <v>2</v>
      </c>
      <c r="E188">
        <v>60</v>
      </c>
      <c r="F188">
        <v>60</v>
      </c>
      <c r="G188">
        <v>1</v>
      </c>
      <c r="H188">
        <v>1</v>
      </c>
      <c r="I188">
        <v>2</v>
      </c>
      <c r="J188">
        <v>1798</v>
      </c>
      <c r="K188">
        <v>94</v>
      </c>
      <c r="L188">
        <v>2207.4</v>
      </c>
      <c r="M188">
        <v>178</v>
      </c>
      <c r="N188">
        <v>11</v>
      </c>
      <c r="O188">
        <v>10</v>
      </c>
      <c r="P188">
        <v>103.3</v>
      </c>
      <c r="Q188">
        <v>49.9</v>
      </c>
      <c r="R188">
        <v>25</v>
      </c>
      <c r="S188">
        <v>26</v>
      </c>
      <c r="T188">
        <v>73</v>
      </c>
      <c r="U188">
        <v>95</v>
      </c>
      <c r="V188">
        <v>3.4</v>
      </c>
      <c r="W188">
        <v>3.1</v>
      </c>
      <c r="X188">
        <v>2400.1</v>
      </c>
      <c r="Y188">
        <v>13.6</v>
      </c>
      <c r="Z188">
        <v>5.8</v>
      </c>
      <c r="AA188">
        <f t="shared" si="97"/>
        <v>0.95031712473572938</v>
      </c>
      <c r="AB188">
        <f t="shared" si="98"/>
        <v>0.92537939129705715</v>
      </c>
      <c r="AC188">
        <f t="shared" si="99"/>
        <v>0.70103092783505161</v>
      </c>
      <c r="AD188">
        <f t="shared" si="100"/>
        <v>1.2816618337975114</v>
      </c>
      <c r="AE188">
        <f t="shared" si="101"/>
        <v>1.0934610359058767</v>
      </c>
      <c r="AF188">
        <f>PRODUCT(Y188,1.5)</f>
        <v>20.399999999999999</v>
      </c>
      <c r="AG188">
        <f>PRODUCT(Z188,1.6)</f>
        <v>9.2799999999999994</v>
      </c>
      <c r="AH188">
        <f>LOG10(AF188/AG188)</f>
        <v>0.34208219120703665</v>
      </c>
      <c r="AI188">
        <f t="shared" si="102"/>
        <v>0.1144007451683919</v>
      </c>
      <c r="AJ188">
        <f t="shared" si="103"/>
        <v>1.9089953532286819</v>
      </c>
    </row>
    <row r="189" spans="1:36">
      <c r="A189">
        <v>41</v>
      </c>
      <c r="B189">
        <v>13</v>
      </c>
      <c r="C189">
        <v>2</v>
      </c>
      <c r="D189">
        <v>3</v>
      </c>
      <c r="E189">
        <v>60</v>
      </c>
      <c r="F189">
        <v>60</v>
      </c>
      <c r="G189">
        <v>1</v>
      </c>
      <c r="H189">
        <v>1</v>
      </c>
      <c r="I189">
        <v>7.6</v>
      </c>
      <c r="J189">
        <v>1009</v>
      </c>
      <c r="K189">
        <v>336</v>
      </c>
      <c r="L189">
        <v>1048.3</v>
      </c>
      <c r="M189">
        <v>304</v>
      </c>
      <c r="N189">
        <v>15</v>
      </c>
      <c r="O189">
        <v>15</v>
      </c>
      <c r="P189">
        <v>81.8</v>
      </c>
      <c r="Q189">
        <v>52.5</v>
      </c>
      <c r="R189">
        <v>47</v>
      </c>
      <c r="S189">
        <v>46</v>
      </c>
      <c r="T189">
        <v>214</v>
      </c>
      <c r="U189">
        <v>211</v>
      </c>
      <c r="V189">
        <v>11.5</v>
      </c>
      <c r="W189">
        <v>14.4</v>
      </c>
      <c r="X189">
        <v>1386.8</v>
      </c>
      <c r="Y189">
        <v>26.4</v>
      </c>
      <c r="Z189">
        <v>10.9</v>
      </c>
      <c r="AA189">
        <f t="shared" si="97"/>
        <v>0.75018587360594791</v>
      </c>
      <c r="AB189">
        <f t="shared" si="98"/>
        <v>0.77519781113658215</v>
      </c>
      <c r="AC189">
        <f t="shared" si="99"/>
        <v>0.70777479892761397</v>
      </c>
      <c r="AD189">
        <f t="shared" si="100"/>
        <v>0.47755188884706645</v>
      </c>
      <c r="AE189">
        <f t="shared" si="101"/>
        <v>0.5376120021877977</v>
      </c>
      <c r="AF189">
        <f>PRODUCT(Y189,1.5)</f>
        <v>39.599999999999994</v>
      </c>
      <c r="AG189">
        <f>PRODUCT(Z189,1.6)</f>
        <v>17.440000000000001</v>
      </c>
      <c r="AH189">
        <f>LOG10(AF189/AG189)</f>
        <v>0.35614870532896375</v>
      </c>
      <c r="AI189">
        <f t="shared" si="102"/>
        <v>-6.1313180514981471E-3</v>
      </c>
      <c r="AJ189">
        <f t="shared" si="103"/>
        <v>0.81564306067598125</v>
      </c>
    </row>
    <row r="190" spans="1:36">
      <c r="A190">
        <v>41</v>
      </c>
      <c r="B190">
        <v>13</v>
      </c>
      <c r="C190">
        <v>4</v>
      </c>
      <c r="D190">
        <v>3</v>
      </c>
      <c r="E190">
        <v>60</v>
      </c>
      <c r="F190">
        <v>60</v>
      </c>
      <c r="G190">
        <v>1</v>
      </c>
      <c r="H190">
        <v>1</v>
      </c>
      <c r="I190">
        <v>8</v>
      </c>
      <c r="J190">
        <v>912</v>
      </c>
      <c r="K190">
        <v>457</v>
      </c>
      <c r="L190">
        <v>851.5</v>
      </c>
      <c r="M190">
        <v>332.9</v>
      </c>
      <c r="N190">
        <v>15</v>
      </c>
      <c r="O190">
        <v>15</v>
      </c>
      <c r="P190">
        <v>82.8</v>
      </c>
      <c r="Q190">
        <v>41.5</v>
      </c>
      <c r="R190">
        <v>60</v>
      </c>
      <c r="S190">
        <v>60</v>
      </c>
      <c r="T190">
        <v>317</v>
      </c>
      <c r="U190">
        <v>297</v>
      </c>
      <c r="V190">
        <v>14.5</v>
      </c>
      <c r="W190">
        <v>13</v>
      </c>
      <c r="X190">
        <v>1208.4000000000001</v>
      </c>
      <c r="Y190">
        <v>22</v>
      </c>
      <c r="Z190">
        <v>9.5</v>
      </c>
      <c r="AA190">
        <f t="shared" si="97"/>
        <v>0.66617969320672021</v>
      </c>
      <c r="AB190">
        <f t="shared" si="98"/>
        <v>0.71892941573792635</v>
      </c>
      <c r="AC190">
        <f t="shared" si="99"/>
        <v>0.69841269841269837</v>
      </c>
      <c r="AD190">
        <f t="shared" si="100"/>
        <v>0.30007863825856596</v>
      </c>
      <c r="AE190">
        <f t="shared" si="101"/>
        <v>0.40787085714195248</v>
      </c>
      <c r="AF190">
        <f>PRODUCT(Y190,1.5)</f>
        <v>33</v>
      </c>
      <c r="AG190">
        <f>PRODUCT(Z190,1.6)</f>
        <v>15.200000000000001</v>
      </c>
      <c r="AH190">
        <f>LOG10(AF190/AG190)</f>
        <v>0.33667035193311495</v>
      </c>
      <c r="AI190">
        <f t="shared" si="102"/>
        <v>-2.8302812900539168E-2</v>
      </c>
      <c r="AJ190">
        <f t="shared" si="103"/>
        <v>0.64274708009717874</v>
      </c>
    </row>
    <row r="191" spans="1:36">
      <c r="A191">
        <v>41</v>
      </c>
      <c r="B191">
        <v>13</v>
      </c>
      <c r="C191">
        <v>6</v>
      </c>
      <c r="D191">
        <v>3</v>
      </c>
      <c r="E191">
        <v>60</v>
      </c>
      <c r="F191">
        <v>60</v>
      </c>
      <c r="G191">
        <v>1</v>
      </c>
      <c r="H191">
        <v>1</v>
      </c>
      <c r="I191">
        <v>2.8</v>
      </c>
      <c r="J191">
        <v>822</v>
      </c>
      <c r="K191">
        <v>436</v>
      </c>
      <c r="L191">
        <v>862.3</v>
      </c>
      <c r="M191">
        <v>356.5</v>
      </c>
      <c r="N191">
        <v>15</v>
      </c>
      <c r="O191">
        <v>15</v>
      </c>
      <c r="P191">
        <v>84.5</v>
      </c>
      <c r="Q191">
        <v>44</v>
      </c>
      <c r="R191">
        <v>53</v>
      </c>
      <c r="S191">
        <v>53</v>
      </c>
      <c r="T191">
        <v>269</v>
      </c>
      <c r="U191">
        <v>246</v>
      </c>
      <c r="V191">
        <v>7</v>
      </c>
      <c r="W191">
        <v>9.6999999999999993</v>
      </c>
      <c r="X191">
        <v>1238</v>
      </c>
      <c r="Y191">
        <v>17.3</v>
      </c>
      <c r="Z191">
        <v>11.4</v>
      </c>
      <c r="AA191">
        <f t="shared" ref="AA191:AA197" si="104">J191/(J191+K191)</f>
        <v>0.65341812400635935</v>
      </c>
      <c r="AB191">
        <f t="shared" ref="AB191:AB197" si="105">L191/(L191+M191)</f>
        <v>0.70749917952084018</v>
      </c>
      <c r="AC191">
        <f t="shared" ref="AC191:AC197" si="106">Y191/(Y191+Z191)</f>
        <v>0.60278745644599296</v>
      </c>
      <c r="AD191">
        <f t="shared" ref="AD191:AD197" si="107">LOG(J191/K191,10)</f>
        <v>0.27538532827146434</v>
      </c>
      <c r="AE191">
        <f t="shared" ref="AE191:AE197" si="108">LOG10(L191/M191)</f>
        <v>0.38359885191274978</v>
      </c>
      <c r="AF191">
        <f t="shared" ref="AF191:AF197" si="109">PRODUCT(Y191,1.5)</f>
        <v>25.950000000000003</v>
      </c>
      <c r="AG191">
        <f t="shared" ref="AG191:AG197" si="110">PRODUCT(Z191,1.6)</f>
        <v>18.240000000000002</v>
      </c>
      <c r="AH191">
        <f t="shared" ref="AH191:AH197" si="111">LOG10(AF191/AG191)</f>
        <v>0.15311252819207929</v>
      </c>
      <c r="AI191">
        <f t="shared" ref="AI191:AI197" si="112">LOG10(U191/T191)</f>
        <v>-3.8817172899028876E-2</v>
      </c>
      <c r="AJ191">
        <f t="shared" ref="AJ191:AJ197" si="113">LOG10((J191-U191)/(K191-T191))</f>
        <v>0.53770601227562875</v>
      </c>
    </row>
    <row r="192" spans="1:36">
      <c r="A192">
        <v>41</v>
      </c>
      <c r="B192">
        <v>13</v>
      </c>
      <c r="C192">
        <v>7</v>
      </c>
      <c r="D192">
        <v>3</v>
      </c>
      <c r="E192">
        <v>60</v>
      </c>
      <c r="F192">
        <v>60</v>
      </c>
      <c r="G192">
        <v>1</v>
      </c>
      <c r="H192">
        <v>1</v>
      </c>
      <c r="I192">
        <v>5.8</v>
      </c>
      <c r="J192">
        <v>981</v>
      </c>
      <c r="K192">
        <v>278</v>
      </c>
      <c r="L192">
        <v>998.5</v>
      </c>
      <c r="M192">
        <v>283.7</v>
      </c>
      <c r="N192">
        <v>15</v>
      </c>
      <c r="O192">
        <v>15</v>
      </c>
      <c r="P192">
        <v>84</v>
      </c>
      <c r="Q192">
        <v>46.9</v>
      </c>
      <c r="R192">
        <v>46</v>
      </c>
      <c r="S192">
        <v>46</v>
      </c>
      <c r="T192">
        <v>194</v>
      </c>
      <c r="U192">
        <v>207</v>
      </c>
      <c r="V192">
        <v>6.4</v>
      </c>
      <c r="W192">
        <v>6.7</v>
      </c>
      <c r="X192">
        <v>1302.9000000000001</v>
      </c>
      <c r="Y192">
        <v>21.2</v>
      </c>
      <c r="Z192">
        <v>11.3</v>
      </c>
      <c r="AA192">
        <f t="shared" si="104"/>
        <v>0.77918983320095314</v>
      </c>
      <c r="AB192">
        <f t="shared" si="105"/>
        <v>0.77873966619872093</v>
      </c>
      <c r="AC192">
        <f t="shared" si="106"/>
        <v>0.65230769230769226</v>
      </c>
      <c r="AD192">
        <f t="shared" si="107"/>
        <v>0.54762421146187212</v>
      </c>
      <c r="AE192">
        <f t="shared" si="108"/>
        <v>0.54648873341086912</v>
      </c>
      <c r="AF192">
        <f t="shared" si="109"/>
        <v>31.799999999999997</v>
      </c>
      <c r="AG192">
        <f t="shared" si="110"/>
        <v>18.080000000000002</v>
      </c>
      <c r="AH192">
        <f t="shared" si="111"/>
        <v>0.24522869384508808</v>
      </c>
      <c r="AI192">
        <f t="shared" si="112"/>
        <v>2.8168615526691698E-2</v>
      </c>
      <c r="AJ192">
        <f t="shared" si="113"/>
        <v>0.96446167462101096</v>
      </c>
    </row>
    <row r="193" spans="1:36">
      <c r="A193">
        <v>41</v>
      </c>
      <c r="B193">
        <v>13</v>
      </c>
      <c r="C193">
        <v>8</v>
      </c>
      <c r="D193">
        <v>3</v>
      </c>
      <c r="E193">
        <v>60</v>
      </c>
      <c r="F193">
        <v>60</v>
      </c>
      <c r="G193">
        <v>1</v>
      </c>
      <c r="H193">
        <v>1</v>
      </c>
      <c r="I193">
        <v>4.0999999999999996</v>
      </c>
      <c r="J193">
        <v>991</v>
      </c>
      <c r="K193">
        <v>347</v>
      </c>
      <c r="L193">
        <v>874.7</v>
      </c>
      <c r="M193">
        <v>283.8</v>
      </c>
      <c r="N193">
        <v>15</v>
      </c>
      <c r="O193">
        <v>15</v>
      </c>
      <c r="P193">
        <v>75.8</v>
      </c>
      <c r="Q193">
        <v>40.299999999999997</v>
      </c>
      <c r="R193">
        <v>59</v>
      </c>
      <c r="S193">
        <v>59</v>
      </c>
      <c r="T193">
        <v>220</v>
      </c>
      <c r="U193">
        <v>300</v>
      </c>
      <c r="V193">
        <v>10.199999999999999</v>
      </c>
      <c r="W193">
        <v>10.4</v>
      </c>
      <c r="X193">
        <v>1182.2</v>
      </c>
      <c r="Y193">
        <v>26.7</v>
      </c>
      <c r="Z193">
        <v>10.9</v>
      </c>
      <c r="AA193">
        <f t="shared" si="104"/>
        <v>0.74065769805680115</v>
      </c>
      <c r="AB193">
        <f t="shared" si="105"/>
        <v>0.75502805351747959</v>
      </c>
      <c r="AC193">
        <f t="shared" si="106"/>
        <v>0.71010638297872331</v>
      </c>
      <c r="AD193">
        <f t="shared" si="107"/>
        <v>0.45574417969440156</v>
      </c>
      <c r="AE193">
        <f t="shared" si="108"/>
        <v>0.48884673540391838</v>
      </c>
      <c r="AF193">
        <f t="shared" si="109"/>
        <v>40.049999999999997</v>
      </c>
      <c r="AG193">
        <f t="shared" si="110"/>
        <v>17.440000000000001</v>
      </c>
      <c r="AH193">
        <f t="shared" si="111"/>
        <v>0.36105603982370799</v>
      </c>
      <c r="AI193">
        <f t="shared" si="112"/>
        <v>0.13469857389745618</v>
      </c>
      <c r="AJ193">
        <f t="shared" si="113"/>
        <v>0.7356743264182416</v>
      </c>
    </row>
    <row r="194" spans="1:36">
      <c r="A194">
        <v>41</v>
      </c>
      <c r="B194">
        <v>13</v>
      </c>
      <c r="C194">
        <v>9</v>
      </c>
      <c r="D194">
        <v>3</v>
      </c>
      <c r="E194">
        <v>60</v>
      </c>
      <c r="F194">
        <v>60</v>
      </c>
      <c r="G194">
        <v>1</v>
      </c>
      <c r="H194">
        <v>1</v>
      </c>
      <c r="I194">
        <v>3.4</v>
      </c>
      <c r="J194">
        <v>1208</v>
      </c>
      <c r="K194">
        <v>316</v>
      </c>
      <c r="L194">
        <v>1069.0999999999999</v>
      </c>
      <c r="M194">
        <v>274.5</v>
      </c>
      <c r="N194">
        <v>15</v>
      </c>
      <c r="O194">
        <v>15</v>
      </c>
      <c r="P194">
        <v>88.4</v>
      </c>
      <c r="Q194">
        <v>44</v>
      </c>
      <c r="R194">
        <v>52</v>
      </c>
      <c r="S194">
        <v>52</v>
      </c>
      <c r="T194">
        <v>219</v>
      </c>
      <c r="U194">
        <v>247</v>
      </c>
      <c r="V194">
        <v>8.9</v>
      </c>
      <c r="W194">
        <v>0</v>
      </c>
      <c r="X194">
        <v>1359.6</v>
      </c>
      <c r="Y194">
        <v>25</v>
      </c>
      <c r="Z194">
        <v>8.6999999999999993</v>
      </c>
      <c r="AA194">
        <f t="shared" si="104"/>
        <v>0.79265091863517056</v>
      </c>
      <c r="AB194">
        <f t="shared" si="105"/>
        <v>0.7956981244417981</v>
      </c>
      <c r="AC194">
        <f t="shared" si="106"/>
        <v>0.74183976261127593</v>
      </c>
      <c r="AD194">
        <f t="shared" si="107"/>
        <v>0.58237985166670914</v>
      </c>
      <c r="AE194">
        <f t="shared" si="108"/>
        <v>0.59047598076037078</v>
      </c>
      <c r="AF194">
        <f t="shared" si="109"/>
        <v>37.5</v>
      </c>
      <c r="AG194">
        <f t="shared" si="110"/>
        <v>13.92</v>
      </c>
      <c r="AH194">
        <f t="shared" si="111"/>
        <v>0.43039203245317559</v>
      </c>
      <c r="AI194">
        <f t="shared" si="112"/>
        <v>5.2252838419547393E-2</v>
      </c>
      <c r="AJ194">
        <f t="shared" si="113"/>
        <v>0.99595165340230052</v>
      </c>
    </row>
    <row r="195" spans="1:36">
      <c r="A195">
        <v>41</v>
      </c>
      <c r="B195">
        <v>13</v>
      </c>
      <c r="C195">
        <v>10</v>
      </c>
      <c r="D195">
        <v>3</v>
      </c>
      <c r="E195">
        <v>60</v>
      </c>
      <c r="F195">
        <v>60</v>
      </c>
      <c r="G195">
        <v>1</v>
      </c>
      <c r="H195">
        <v>1</v>
      </c>
      <c r="I195">
        <v>2.5</v>
      </c>
      <c r="J195">
        <v>1338</v>
      </c>
      <c r="K195">
        <v>196</v>
      </c>
      <c r="L195">
        <v>1363.2</v>
      </c>
      <c r="M195">
        <v>190.2</v>
      </c>
      <c r="N195">
        <v>15</v>
      </c>
      <c r="O195">
        <v>15</v>
      </c>
      <c r="P195">
        <v>73.5</v>
      </c>
      <c r="Q195">
        <v>50.6</v>
      </c>
      <c r="R195">
        <v>32</v>
      </c>
      <c r="S195">
        <v>32</v>
      </c>
      <c r="T195">
        <v>145</v>
      </c>
      <c r="U195">
        <v>155</v>
      </c>
      <c r="V195">
        <v>10.199999999999999</v>
      </c>
      <c r="W195">
        <v>0</v>
      </c>
      <c r="X195">
        <v>1572.8</v>
      </c>
      <c r="Y195">
        <v>26.6</v>
      </c>
      <c r="Z195">
        <v>12.1</v>
      </c>
      <c r="AA195">
        <f t="shared" si="104"/>
        <v>0.8722294654498044</v>
      </c>
      <c r="AB195">
        <f t="shared" si="105"/>
        <v>0.87755890305137119</v>
      </c>
      <c r="AC195">
        <f t="shared" si="106"/>
        <v>0.6873385012919897</v>
      </c>
      <c r="AD195">
        <f t="shared" si="107"/>
        <v>0.83420004207532816</v>
      </c>
      <c r="AE195">
        <f t="shared" si="108"/>
        <v>0.85534906482122985</v>
      </c>
      <c r="AF195">
        <f t="shared" si="109"/>
        <v>39.900000000000006</v>
      </c>
      <c r="AG195">
        <f t="shared" si="110"/>
        <v>19.36</v>
      </c>
      <c r="AH195">
        <f t="shared" si="111"/>
        <v>0.31406754271437343</v>
      </c>
      <c r="AI195">
        <f t="shared" si="112"/>
        <v>2.8963695935316558E-2</v>
      </c>
      <c r="AJ195">
        <f t="shared" si="113"/>
        <v>1.3654145685299941</v>
      </c>
    </row>
    <row r="196" spans="1:36">
      <c r="A196">
        <v>41</v>
      </c>
      <c r="B196">
        <v>13</v>
      </c>
      <c r="C196">
        <v>11</v>
      </c>
      <c r="D196">
        <v>3</v>
      </c>
      <c r="E196">
        <v>60</v>
      </c>
      <c r="F196">
        <v>60</v>
      </c>
      <c r="G196">
        <v>1</v>
      </c>
      <c r="H196">
        <v>1</v>
      </c>
      <c r="I196">
        <v>3.8</v>
      </c>
      <c r="J196">
        <v>1107</v>
      </c>
      <c r="K196">
        <v>217</v>
      </c>
      <c r="L196">
        <v>1256.5999999999999</v>
      </c>
      <c r="M196">
        <v>245.5</v>
      </c>
      <c r="N196">
        <v>15</v>
      </c>
      <c r="O196">
        <v>15</v>
      </c>
      <c r="P196">
        <v>89.5</v>
      </c>
      <c r="Q196">
        <v>60.2</v>
      </c>
      <c r="R196">
        <v>30</v>
      </c>
      <c r="S196">
        <v>30</v>
      </c>
      <c r="T196">
        <v>133</v>
      </c>
      <c r="U196">
        <v>120</v>
      </c>
      <c r="V196">
        <v>11.2</v>
      </c>
      <c r="W196">
        <v>10.3</v>
      </c>
      <c r="X196">
        <v>1523.2</v>
      </c>
      <c r="Y196">
        <v>22.4</v>
      </c>
      <c r="Z196">
        <v>10.199999999999999</v>
      </c>
      <c r="AA196">
        <f t="shared" si="104"/>
        <v>0.83610271903323263</v>
      </c>
      <c r="AB196">
        <f t="shared" si="105"/>
        <v>0.83656214632847348</v>
      </c>
      <c r="AC196">
        <f t="shared" si="106"/>
        <v>0.68711656441717794</v>
      </c>
      <c r="AD196">
        <f t="shared" si="107"/>
        <v>0.70768788703019325</v>
      </c>
      <c r="AE196">
        <f t="shared" si="108"/>
        <v>0.70914555892093312</v>
      </c>
      <c r="AF196">
        <f t="shared" si="109"/>
        <v>33.599999999999994</v>
      </c>
      <c r="AG196">
        <f t="shared" si="110"/>
        <v>16.32</v>
      </c>
      <c r="AH196">
        <f t="shared" si="111"/>
        <v>0.31361912297200167</v>
      </c>
      <c r="AI196">
        <f t="shared" si="112"/>
        <v>-4.4670394919460989E-2</v>
      </c>
      <c r="AJ196">
        <f t="shared" si="113"/>
        <v>1.070037866607755</v>
      </c>
    </row>
    <row r="197" spans="1:36">
      <c r="A197">
        <v>41</v>
      </c>
      <c r="B197">
        <v>13</v>
      </c>
      <c r="C197">
        <v>12</v>
      </c>
      <c r="D197">
        <v>3</v>
      </c>
      <c r="E197">
        <v>60</v>
      </c>
      <c r="F197">
        <v>60</v>
      </c>
      <c r="G197">
        <v>1</v>
      </c>
      <c r="H197">
        <v>1</v>
      </c>
      <c r="I197">
        <v>5.5</v>
      </c>
      <c r="J197">
        <v>1302</v>
      </c>
      <c r="K197">
        <v>208</v>
      </c>
      <c r="L197">
        <v>1193.3</v>
      </c>
      <c r="M197">
        <v>190.8</v>
      </c>
      <c r="N197">
        <v>15</v>
      </c>
      <c r="O197">
        <v>15</v>
      </c>
      <c r="P197">
        <v>87</v>
      </c>
      <c r="Q197">
        <v>42.4</v>
      </c>
      <c r="R197">
        <v>32</v>
      </c>
      <c r="S197">
        <v>32</v>
      </c>
      <c r="T197">
        <v>155</v>
      </c>
      <c r="U197">
        <v>168</v>
      </c>
      <c r="V197">
        <v>12.9</v>
      </c>
      <c r="W197">
        <v>8.5</v>
      </c>
      <c r="X197">
        <v>1401.1</v>
      </c>
      <c r="Y197">
        <v>22.7</v>
      </c>
      <c r="Z197">
        <v>9.1999999999999993</v>
      </c>
      <c r="AA197">
        <f t="shared" si="104"/>
        <v>0.86225165562913908</v>
      </c>
      <c r="AB197">
        <f t="shared" si="105"/>
        <v>0.86214868867856376</v>
      </c>
      <c r="AC197">
        <f t="shared" si="106"/>
        <v>0.71159874608150475</v>
      </c>
      <c r="AD197">
        <f t="shared" si="107"/>
        <v>0.79654764926941157</v>
      </c>
      <c r="AE197">
        <f t="shared" si="108"/>
        <v>0.79617127025592371</v>
      </c>
      <c r="AF197">
        <f t="shared" si="109"/>
        <v>34.049999999999997</v>
      </c>
      <c r="AG197">
        <f t="shared" si="110"/>
        <v>14.719999999999999</v>
      </c>
      <c r="AH197">
        <f t="shared" si="111"/>
        <v>0.36420930624732389</v>
      </c>
      <c r="AI197">
        <f t="shared" si="112"/>
        <v>3.4977583555571408E-2</v>
      </c>
      <c r="AJ197">
        <f t="shared" si="113"/>
        <v>1.3303371849560988</v>
      </c>
    </row>
    <row r="198" spans="1:36">
      <c r="A198">
        <v>41</v>
      </c>
      <c r="B198">
        <v>13</v>
      </c>
      <c r="C198">
        <v>13</v>
      </c>
      <c r="D198">
        <v>3</v>
      </c>
      <c r="E198">
        <v>60</v>
      </c>
      <c r="F198">
        <v>60</v>
      </c>
      <c r="G198">
        <v>1</v>
      </c>
      <c r="H198">
        <v>1</v>
      </c>
      <c r="I198">
        <v>3.1</v>
      </c>
      <c r="J198">
        <v>1200</v>
      </c>
      <c r="K198">
        <v>204</v>
      </c>
      <c r="L198">
        <v>1153.8</v>
      </c>
      <c r="M198">
        <v>197.2</v>
      </c>
      <c r="N198">
        <v>15</v>
      </c>
      <c r="O198">
        <v>15</v>
      </c>
      <c r="P198">
        <v>87.7</v>
      </c>
      <c r="Q198">
        <v>49</v>
      </c>
      <c r="R198">
        <v>28</v>
      </c>
      <c r="S198">
        <v>28</v>
      </c>
      <c r="T198">
        <v>138</v>
      </c>
      <c r="U198">
        <v>136</v>
      </c>
      <c r="V198">
        <v>11.6</v>
      </c>
      <c r="W198">
        <v>9.3000000000000007</v>
      </c>
      <c r="X198">
        <v>1371.9</v>
      </c>
      <c r="Y198">
        <v>20.7</v>
      </c>
      <c r="Z198">
        <v>10.5</v>
      </c>
      <c r="AA198">
        <f t="shared" ref="AA198:AA204" si="114">J198/(J198+K198)</f>
        <v>0.85470085470085466</v>
      </c>
      <c r="AB198">
        <f t="shared" ref="AB198:AB204" si="115">L198/(L198+M198)</f>
        <v>0.85403404885270162</v>
      </c>
      <c r="AC198">
        <f t="shared" ref="AC198:AC204" si="116">Y198/(Y198+Z198)</f>
        <v>0.66346153846153844</v>
      </c>
      <c r="AD198">
        <f t="shared" ref="AD198:AD204" si="117">LOG(J198/K198,10)</f>
        <v>0.769551078621726</v>
      </c>
      <c r="AE198">
        <f t="shared" ref="AE198:AE204" si="118">LOG10(L198/M198)</f>
        <v>0.76722362401693112</v>
      </c>
      <c r="AF198">
        <f t="shared" ref="AF198:AF204" si="119">PRODUCT(Y198,1.5)</f>
        <v>31.049999999999997</v>
      </c>
      <c r="AG198">
        <f t="shared" ref="AG198:AG204" si="120">PRODUCT(Z198,1.6)</f>
        <v>16.8</v>
      </c>
      <c r="AH198">
        <f t="shared" ref="AH198:AH204" si="121">LOG10(AF198/AG198)</f>
        <v>0.26675232278673605</v>
      </c>
      <c r="AI198">
        <f t="shared" ref="AI198:AI204" si="122">LOG10(U198/T198)</f>
        <v>-6.3401780310189766E-3</v>
      </c>
      <c r="AJ198">
        <f t="shared" ref="AJ198:AJ204" si="123">LOG10((J198-U198)/(K198-T198))</f>
        <v>1.2073976924171608</v>
      </c>
    </row>
    <row r="199" spans="1:36">
      <c r="A199">
        <v>41</v>
      </c>
      <c r="B199">
        <v>13</v>
      </c>
      <c r="C199">
        <v>14</v>
      </c>
      <c r="D199">
        <v>3</v>
      </c>
      <c r="E199">
        <v>60</v>
      </c>
      <c r="F199">
        <v>60</v>
      </c>
      <c r="G199">
        <v>1</v>
      </c>
      <c r="H199">
        <v>1</v>
      </c>
      <c r="I199">
        <v>2.2999999999999998</v>
      </c>
      <c r="J199">
        <v>1303</v>
      </c>
      <c r="K199">
        <v>302</v>
      </c>
      <c r="L199">
        <v>1122.8</v>
      </c>
      <c r="M199">
        <v>234.7</v>
      </c>
      <c r="N199">
        <v>15</v>
      </c>
      <c r="O199">
        <v>15</v>
      </c>
      <c r="P199">
        <v>68.2</v>
      </c>
      <c r="Q199">
        <v>47</v>
      </c>
      <c r="R199">
        <v>39</v>
      </c>
      <c r="S199">
        <v>39</v>
      </c>
      <c r="T199">
        <v>177</v>
      </c>
      <c r="U199">
        <v>210</v>
      </c>
      <c r="V199">
        <v>12.4</v>
      </c>
      <c r="W199">
        <v>8.9</v>
      </c>
      <c r="X199">
        <v>1372</v>
      </c>
      <c r="Y199">
        <v>19.399999999999999</v>
      </c>
      <c r="Z199">
        <v>9.6999999999999993</v>
      </c>
      <c r="AA199">
        <f t="shared" si="114"/>
        <v>0.8118380062305296</v>
      </c>
      <c r="AB199">
        <f t="shared" si="115"/>
        <v>0.82710865561694291</v>
      </c>
      <c r="AC199">
        <f t="shared" si="116"/>
        <v>0.66666666666666663</v>
      </c>
      <c r="AD199">
        <f t="shared" si="117"/>
        <v>0.634937472755434</v>
      </c>
      <c r="AE199">
        <f t="shared" si="118"/>
        <v>0.67978931436380896</v>
      </c>
      <c r="AF199">
        <f t="shared" si="119"/>
        <v>29.099999999999998</v>
      </c>
      <c r="AG199">
        <f t="shared" si="120"/>
        <v>15.52</v>
      </c>
      <c r="AH199">
        <f t="shared" si="121"/>
        <v>0.27300127206373764</v>
      </c>
      <c r="AI199">
        <f t="shared" si="122"/>
        <v>7.4246028372112624E-2</v>
      </c>
      <c r="AJ199">
        <f t="shared" si="123"/>
        <v>0.9417101489416464</v>
      </c>
    </row>
    <row r="200" spans="1:36">
      <c r="A200">
        <v>41</v>
      </c>
      <c r="B200">
        <v>13</v>
      </c>
      <c r="C200">
        <v>15</v>
      </c>
      <c r="D200">
        <v>3</v>
      </c>
      <c r="E200">
        <v>60</v>
      </c>
      <c r="F200">
        <v>60</v>
      </c>
      <c r="G200">
        <v>1</v>
      </c>
      <c r="H200">
        <v>1</v>
      </c>
      <c r="I200">
        <v>6.1</v>
      </c>
      <c r="J200">
        <v>932</v>
      </c>
      <c r="K200">
        <v>523</v>
      </c>
      <c r="L200">
        <v>829.8</v>
      </c>
      <c r="M200">
        <v>342.7</v>
      </c>
      <c r="N200">
        <v>15</v>
      </c>
      <c r="O200">
        <v>15</v>
      </c>
      <c r="P200">
        <v>70.5</v>
      </c>
      <c r="Q200">
        <v>46.9</v>
      </c>
      <c r="R200">
        <v>54</v>
      </c>
      <c r="S200">
        <v>54</v>
      </c>
      <c r="T200">
        <v>301</v>
      </c>
      <c r="U200">
        <v>237</v>
      </c>
      <c r="V200">
        <v>15.5</v>
      </c>
      <c r="W200">
        <v>12.9</v>
      </c>
      <c r="X200">
        <v>1198.0999999999999</v>
      </c>
      <c r="Y200">
        <v>22.7</v>
      </c>
      <c r="Z200">
        <v>25.5</v>
      </c>
      <c r="AA200">
        <f t="shared" si="114"/>
        <v>0.6405498281786941</v>
      </c>
      <c r="AB200">
        <f t="shared" si="115"/>
        <v>0.70771855010660978</v>
      </c>
      <c r="AC200">
        <f t="shared" si="116"/>
        <v>0.47095435684647297</v>
      </c>
      <c r="AD200">
        <f t="shared" si="117"/>
        <v>0.25091422348670711</v>
      </c>
      <c r="AE200">
        <f t="shared" si="118"/>
        <v>0.38405932606308729</v>
      </c>
      <c r="AF200">
        <f t="shared" si="119"/>
        <v>34.049999999999997</v>
      </c>
      <c r="AG200">
        <f t="shared" si="120"/>
        <v>40.800000000000004</v>
      </c>
      <c r="AH200">
        <f t="shared" si="121"/>
        <v>-7.8543046841076089E-2</v>
      </c>
      <c r="AI200">
        <f t="shared" si="122"/>
        <v>-0.10381814958373946</v>
      </c>
      <c r="AJ200">
        <f t="shared" si="123"/>
        <v>0.49563183013947526</v>
      </c>
    </row>
    <row r="201" spans="1:36">
      <c r="A201">
        <v>41</v>
      </c>
      <c r="B201">
        <v>13</v>
      </c>
      <c r="C201">
        <v>16</v>
      </c>
      <c r="D201">
        <v>3</v>
      </c>
      <c r="E201">
        <v>60</v>
      </c>
      <c r="F201">
        <v>60</v>
      </c>
      <c r="G201">
        <v>1</v>
      </c>
      <c r="H201">
        <v>1</v>
      </c>
      <c r="I201">
        <v>6.7</v>
      </c>
      <c r="J201">
        <v>974</v>
      </c>
      <c r="K201">
        <v>385</v>
      </c>
      <c r="L201">
        <v>906.8</v>
      </c>
      <c r="M201">
        <v>281.60000000000002</v>
      </c>
      <c r="N201">
        <v>15</v>
      </c>
      <c r="O201">
        <v>15</v>
      </c>
      <c r="P201">
        <v>75.5</v>
      </c>
      <c r="Q201">
        <v>46.7</v>
      </c>
      <c r="R201">
        <v>48</v>
      </c>
      <c r="S201">
        <v>48</v>
      </c>
      <c r="T201">
        <v>247</v>
      </c>
      <c r="U201">
        <v>223</v>
      </c>
      <c r="V201">
        <v>12.3</v>
      </c>
      <c r="W201">
        <v>9.4</v>
      </c>
      <c r="X201">
        <v>1207.4000000000001</v>
      </c>
      <c r="Y201">
        <v>21.6</v>
      </c>
      <c r="Z201">
        <v>11</v>
      </c>
      <c r="AA201">
        <f t="shared" si="114"/>
        <v>0.71670345842531269</v>
      </c>
      <c r="AB201">
        <f t="shared" si="115"/>
        <v>0.76304274654998305</v>
      </c>
      <c r="AC201">
        <f t="shared" si="116"/>
        <v>0.66257668711656448</v>
      </c>
      <c r="AD201">
        <f t="shared" si="117"/>
        <v>0.40309822737011486</v>
      </c>
      <c r="AE201">
        <f t="shared" si="118"/>
        <v>0.50787886098440516</v>
      </c>
      <c r="AF201">
        <f t="shared" si="119"/>
        <v>32.400000000000006</v>
      </c>
      <c r="AG201">
        <f t="shared" si="120"/>
        <v>17.600000000000001</v>
      </c>
      <c r="AH201">
        <f t="shared" si="121"/>
        <v>0.26503234239246237</v>
      </c>
      <c r="AI201">
        <f t="shared" si="122"/>
        <v>-4.4392090211505073E-2</v>
      </c>
      <c r="AJ201">
        <f t="shared" si="123"/>
        <v>0.73576085060293184</v>
      </c>
    </row>
    <row r="202" spans="1:36">
      <c r="A202">
        <v>41</v>
      </c>
      <c r="B202">
        <v>13</v>
      </c>
      <c r="C202">
        <v>18</v>
      </c>
      <c r="D202">
        <v>3</v>
      </c>
      <c r="E202">
        <v>60</v>
      </c>
      <c r="F202">
        <v>60</v>
      </c>
      <c r="G202">
        <v>1</v>
      </c>
      <c r="H202">
        <v>1</v>
      </c>
      <c r="I202">
        <v>1.6</v>
      </c>
      <c r="J202">
        <v>1129</v>
      </c>
      <c r="K202">
        <v>350</v>
      </c>
      <c r="L202">
        <v>955</v>
      </c>
      <c r="M202">
        <v>262.2</v>
      </c>
      <c r="N202">
        <v>15</v>
      </c>
      <c r="O202">
        <v>15</v>
      </c>
      <c r="P202">
        <v>80.400000000000006</v>
      </c>
      <c r="Q202">
        <v>41.7</v>
      </c>
      <c r="R202">
        <v>43</v>
      </c>
      <c r="S202">
        <v>42</v>
      </c>
      <c r="T202">
        <v>223</v>
      </c>
      <c r="U202">
        <v>201</v>
      </c>
      <c r="V202">
        <v>9.6</v>
      </c>
      <c r="W202">
        <v>9.3000000000000007</v>
      </c>
      <c r="X202">
        <v>1233.5</v>
      </c>
      <c r="Y202">
        <v>18.3</v>
      </c>
      <c r="Z202">
        <v>10.3</v>
      </c>
      <c r="AA202">
        <f t="shared" si="114"/>
        <v>0.76335361730899254</v>
      </c>
      <c r="AB202">
        <f t="shared" si="115"/>
        <v>0.78458757804797896</v>
      </c>
      <c r="AC202">
        <f t="shared" si="116"/>
        <v>0.6398601398601399</v>
      </c>
      <c r="AD202">
        <f t="shared" si="117"/>
        <v>0.50862589757469212</v>
      </c>
      <c r="AE202">
        <f t="shared" si="118"/>
        <v>0.56137068422968095</v>
      </c>
      <c r="AF202">
        <f t="shared" si="119"/>
        <v>27.450000000000003</v>
      </c>
      <c r="AG202">
        <f t="shared" si="120"/>
        <v>16.48</v>
      </c>
      <c r="AH202">
        <f t="shared" si="121"/>
        <v>0.22158514142501376</v>
      </c>
      <c r="AI202">
        <f t="shared" si="122"/>
        <v>-4.5108805627671777E-2</v>
      </c>
      <c r="AJ202">
        <f t="shared" si="123"/>
        <v>0.86374425526290521</v>
      </c>
    </row>
    <row r="203" spans="1:36">
      <c r="A203">
        <v>41</v>
      </c>
      <c r="B203">
        <v>13</v>
      </c>
      <c r="C203">
        <v>19</v>
      </c>
      <c r="D203">
        <v>3</v>
      </c>
      <c r="E203">
        <v>60</v>
      </c>
      <c r="F203">
        <v>60</v>
      </c>
      <c r="G203">
        <v>1</v>
      </c>
      <c r="H203">
        <v>1</v>
      </c>
      <c r="I203">
        <v>2.1</v>
      </c>
      <c r="J203">
        <v>1020</v>
      </c>
      <c r="K203">
        <v>316</v>
      </c>
      <c r="L203">
        <v>974.4</v>
      </c>
      <c r="M203">
        <v>252.4</v>
      </c>
      <c r="N203">
        <v>15</v>
      </c>
      <c r="O203">
        <v>15</v>
      </c>
      <c r="P203">
        <v>109</v>
      </c>
      <c r="Q203">
        <v>56.4</v>
      </c>
      <c r="R203">
        <v>36</v>
      </c>
      <c r="S203">
        <v>35</v>
      </c>
      <c r="T203">
        <v>209</v>
      </c>
      <c r="U203">
        <v>146</v>
      </c>
      <c r="V203">
        <v>9.9</v>
      </c>
      <c r="W203">
        <v>11.6</v>
      </c>
      <c r="X203">
        <v>1248.2</v>
      </c>
      <c r="Y203">
        <v>27.8</v>
      </c>
      <c r="Z203">
        <v>11.7</v>
      </c>
      <c r="AA203">
        <f t="shared" si="114"/>
        <v>0.76347305389221554</v>
      </c>
      <c r="AB203">
        <f t="shared" si="115"/>
        <v>0.79426149331594398</v>
      </c>
      <c r="AC203">
        <f t="shared" si="116"/>
        <v>0.70379746835443036</v>
      </c>
      <c r="AD203">
        <f t="shared" si="117"/>
        <v>0.50891308914351363</v>
      </c>
      <c r="AE203">
        <f t="shared" si="118"/>
        <v>0.58664792471670346</v>
      </c>
      <c r="AF203">
        <f t="shared" si="119"/>
        <v>41.7</v>
      </c>
      <c r="AG203">
        <f t="shared" si="120"/>
        <v>18.72</v>
      </c>
      <c r="AH203">
        <f t="shared" si="121"/>
        <v>0.34783021057167113</v>
      </c>
      <c r="AI203">
        <f t="shared" si="122"/>
        <v>-0.15579343032661691</v>
      </c>
      <c r="AJ203">
        <f t="shared" si="123"/>
        <v>0.91212765494919334</v>
      </c>
    </row>
    <row r="204" spans="1:36">
      <c r="A204">
        <v>41</v>
      </c>
      <c r="B204">
        <v>13</v>
      </c>
      <c r="C204">
        <v>20</v>
      </c>
      <c r="D204">
        <v>3</v>
      </c>
      <c r="E204">
        <v>60</v>
      </c>
      <c r="F204">
        <v>60</v>
      </c>
      <c r="G204">
        <v>1</v>
      </c>
      <c r="H204">
        <v>1</v>
      </c>
      <c r="I204">
        <v>5.8</v>
      </c>
      <c r="J204">
        <v>1147</v>
      </c>
      <c r="K204">
        <v>370</v>
      </c>
      <c r="L204">
        <v>979.6</v>
      </c>
      <c r="M204">
        <v>244.8</v>
      </c>
      <c r="N204">
        <v>15</v>
      </c>
      <c r="O204">
        <v>15</v>
      </c>
      <c r="P204">
        <v>72.099999999999994</v>
      </c>
      <c r="Q204">
        <v>44.3</v>
      </c>
      <c r="R204">
        <v>40</v>
      </c>
      <c r="S204">
        <v>41</v>
      </c>
      <c r="T204">
        <v>247</v>
      </c>
      <c r="U204">
        <v>207</v>
      </c>
      <c r="V204">
        <v>11.7</v>
      </c>
      <c r="W204">
        <v>12</v>
      </c>
      <c r="X204">
        <v>1242.8</v>
      </c>
      <c r="Y204">
        <v>24</v>
      </c>
      <c r="Z204">
        <v>9.6999999999999993</v>
      </c>
      <c r="AA204">
        <f t="shared" si="114"/>
        <v>0.75609756097560976</v>
      </c>
      <c r="AB204">
        <f t="shared" si="115"/>
        <v>0.80006533812479574</v>
      </c>
      <c r="AC204">
        <f t="shared" si="116"/>
        <v>0.71216617210682487</v>
      </c>
      <c r="AD204">
        <f t="shared" si="117"/>
        <v>0.49136169383427264</v>
      </c>
      <c r="AE204">
        <f t="shared" si="118"/>
        <v>0.60223736297915287</v>
      </c>
      <c r="AF204">
        <f t="shared" si="119"/>
        <v>36</v>
      </c>
      <c r="AG204">
        <f t="shared" si="120"/>
        <v>15.52</v>
      </c>
      <c r="AH204">
        <f t="shared" si="121"/>
        <v>0.36541078384511766</v>
      </c>
      <c r="AI204">
        <f t="shared" si="122"/>
        <v>-7.6726607802747968E-2</v>
      </c>
      <c r="AJ204">
        <f t="shared" si="123"/>
        <v>0.88322274216030072</v>
      </c>
    </row>
    <row r="205" spans="1:36">
      <c r="AD205">
        <f>AVERAGE(AD200:AD204)</f>
        <v>0.43258262628186006</v>
      </c>
      <c r="AE205">
        <f>AVERAGE(AE200:AE204)</f>
        <v>0.52843883179460582</v>
      </c>
      <c r="AH205">
        <f>AVERAGE(AH200:AH204)</f>
        <v>0.22426308627863775</v>
      </c>
      <c r="AI205">
        <f>AVERAGE(AI200:AI204)</f>
        <v>-8.5167816710456229E-2</v>
      </c>
      <c r="AJ205">
        <f>AVERAGE(AJ200:AJ204)</f>
        <v>0.77809746662296131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274"/>
  <sheetViews>
    <sheetView workbookViewId="0"/>
  </sheetViews>
  <sheetFormatPr defaultRowHeight="15"/>
  <cols>
    <col min="1" max="3" width="3" customWidth="1"/>
    <col min="4" max="4" width="3.140625" customWidth="1"/>
    <col min="5" max="6" width="3" bestFit="1" customWidth="1"/>
    <col min="7" max="8" width="2" customWidth="1"/>
    <col min="9" max="10" width="4" customWidth="1"/>
    <col min="11" max="11" width="5" customWidth="1"/>
    <col min="12" max="12" width="6" customWidth="1"/>
    <col min="13" max="13" width="7" customWidth="1"/>
    <col min="14" max="15" width="3" customWidth="1"/>
    <col min="16" max="17" width="5" customWidth="1"/>
    <col min="18" max="19" width="3" customWidth="1"/>
    <col min="20" max="22" width="4" customWidth="1"/>
    <col min="23" max="23" width="5" customWidth="1"/>
    <col min="24" max="24" width="7" customWidth="1"/>
    <col min="25" max="25" width="5" customWidth="1"/>
    <col min="26" max="27" width="6" customWidth="1"/>
    <col min="28" max="28" width="8.5703125" customWidth="1"/>
    <col min="29" max="29" width="4" customWidth="1"/>
    <col min="30" max="30" width="11.85546875" customWidth="1"/>
    <col min="31" max="31" width="15.28515625" customWidth="1"/>
    <col min="32" max="32" width="16.42578125" customWidth="1"/>
    <col min="35" max="35" width="17.5703125" customWidth="1"/>
    <col min="36" max="36" width="15" customWidth="1"/>
  </cols>
  <sheetData>
    <row r="1" spans="1:37">
      <c r="A1" t="s">
        <v>79</v>
      </c>
    </row>
    <row r="3" spans="1:3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B3" t="s">
        <v>24</v>
      </c>
      <c r="AC3" t="s">
        <v>25</v>
      </c>
      <c r="AD3" t="s">
        <v>26</v>
      </c>
      <c r="AE3" t="s">
        <v>27</v>
      </c>
      <c r="AF3" t="s">
        <v>30</v>
      </c>
      <c r="AG3" t="s">
        <v>31</v>
      </c>
      <c r="AH3" t="s">
        <v>32</v>
      </c>
      <c r="AI3" t="s">
        <v>44</v>
      </c>
      <c r="AJ3" t="s">
        <v>73</v>
      </c>
      <c r="AK3" t="s">
        <v>74</v>
      </c>
    </row>
    <row r="4" spans="1:37">
      <c r="A4">
        <v>42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8.6</v>
      </c>
      <c r="J4">
        <v>402</v>
      </c>
      <c r="K4">
        <v>430</v>
      </c>
      <c r="L4">
        <v>542.6</v>
      </c>
      <c r="M4">
        <v>746.5</v>
      </c>
      <c r="N4">
        <v>15</v>
      </c>
      <c r="O4">
        <v>15</v>
      </c>
      <c r="P4">
        <v>92.9</v>
      </c>
      <c r="Q4">
        <v>97.8</v>
      </c>
      <c r="R4">
        <v>51</v>
      </c>
      <c r="S4">
        <v>52</v>
      </c>
      <c r="T4">
        <v>103</v>
      </c>
      <c r="U4">
        <v>165</v>
      </c>
      <c r="V4">
        <v>8.5</v>
      </c>
      <c r="W4">
        <v>8.5</v>
      </c>
      <c r="X4">
        <v>1313.7</v>
      </c>
      <c r="Y4">
        <v>14.4</v>
      </c>
      <c r="Z4">
        <v>8.3000000000000007</v>
      </c>
      <c r="AB4">
        <f t="shared" ref="AB4:AB67" si="0">J4/(J4+K4)</f>
        <v>0.48317307692307693</v>
      </c>
      <c r="AC4">
        <f t="shared" ref="AC4:AC67" si="1">L4/(L4+M4)</f>
        <v>0.42091381584050891</v>
      </c>
      <c r="AD4">
        <f t="shared" ref="AD4:AD67" si="2">Y4/(Y4+Z4)</f>
        <v>0.63436123348017615</v>
      </c>
      <c r="AE4">
        <f>LOG(J4/K4,10)</f>
        <v>-2.9242402495116469E-2</v>
      </c>
      <c r="AF4">
        <f>LOG10(L4/M4)</f>
        <v>-0.1385500226354669</v>
      </c>
      <c r="AG4">
        <f>PRODUCT(Y4,1.5)</f>
        <v>21.6</v>
      </c>
      <c r="AH4">
        <f>PRODUCT(Z4,1.5)</f>
        <v>12.450000000000001</v>
      </c>
      <c r="AI4">
        <f>LOG10(AG4/AH4)</f>
        <v>0.23928439971917576</v>
      </c>
      <c r="AJ4">
        <f>LOG10(U4/T4)</f>
        <v>0.20464671950873406</v>
      </c>
      <c r="AK4">
        <f>LOG10((J4-U4)/(K4-T4))</f>
        <v>-0.13979940665018223</v>
      </c>
    </row>
    <row r="5" spans="1:37">
      <c r="A5">
        <v>42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4.9000000000000004</v>
      </c>
      <c r="J5">
        <v>491</v>
      </c>
      <c r="K5">
        <v>340</v>
      </c>
      <c r="L5">
        <v>615.5</v>
      </c>
      <c r="M5">
        <v>614.20000000000005</v>
      </c>
      <c r="N5">
        <v>15</v>
      </c>
      <c r="O5">
        <v>15</v>
      </c>
      <c r="P5">
        <v>85.9</v>
      </c>
      <c r="Q5">
        <v>91.8</v>
      </c>
      <c r="R5">
        <v>52</v>
      </c>
      <c r="S5">
        <v>51</v>
      </c>
      <c r="T5">
        <v>107</v>
      </c>
      <c r="U5">
        <v>163</v>
      </c>
      <c r="V5">
        <v>9.6999999999999993</v>
      </c>
      <c r="W5">
        <v>9.8000000000000007</v>
      </c>
      <c r="X5">
        <v>1249.7</v>
      </c>
      <c r="Y5">
        <v>14.8</v>
      </c>
      <c r="Z5">
        <v>11.8</v>
      </c>
      <c r="AB5">
        <f t="shared" si="0"/>
        <v>0.59085439229843562</v>
      </c>
      <c r="AC5">
        <f t="shared" si="1"/>
        <v>0.50052858420753032</v>
      </c>
      <c r="AD5">
        <f t="shared" si="2"/>
        <v>0.55639097744360899</v>
      </c>
      <c r="AE5">
        <f t="shared" ref="AE5:AE68" si="3">LOG(J5/K5,10)</f>
        <v>0.15960257508071335</v>
      </c>
      <c r="AF5">
        <f t="shared" ref="AF5:AF68" si="4">LOG10(L5/M5)</f>
        <v>9.1824516028499691E-4</v>
      </c>
      <c r="AG5">
        <f t="shared" ref="AG5:AG68" si="5">PRODUCT(Y5,1.5)</f>
        <v>22.200000000000003</v>
      </c>
      <c r="AH5">
        <f t="shared" ref="AH5:AH56" si="6">PRODUCT(Z5,1.5)</f>
        <v>17.700000000000003</v>
      </c>
      <c r="AI5">
        <f t="shared" ref="AI5:AI68" si="7">LOG10(AG5/AH5)</f>
        <v>9.8379708088831994E-2</v>
      </c>
      <c r="AJ5">
        <f t="shared" ref="AJ5:AJ68" si="8">LOG10(U5/T5)</f>
        <v>0.18280382671874817</v>
      </c>
      <c r="AK5">
        <f t="shared" ref="AK5:AK68" si="9">LOG10((J5-U5)/(K5-T5))</f>
        <v>0.14851792268566011</v>
      </c>
    </row>
    <row r="6" spans="1:37">
      <c r="A6">
        <v>42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3.5</v>
      </c>
      <c r="J6">
        <v>473</v>
      </c>
      <c r="K6">
        <v>332</v>
      </c>
      <c r="L6">
        <v>664.5</v>
      </c>
      <c r="M6">
        <v>542.20000000000005</v>
      </c>
      <c r="N6">
        <v>15</v>
      </c>
      <c r="O6">
        <v>15</v>
      </c>
      <c r="P6">
        <v>84.7</v>
      </c>
      <c r="Q6">
        <v>66.5</v>
      </c>
      <c r="R6">
        <v>67</v>
      </c>
      <c r="S6">
        <v>66</v>
      </c>
      <c r="T6">
        <v>150</v>
      </c>
      <c r="U6">
        <v>199</v>
      </c>
      <c r="V6">
        <v>11.9</v>
      </c>
      <c r="W6">
        <v>9.8000000000000007</v>
      </c>
      <c r="X6">
        <v>1231.4000000000001</v>
      </c>
      <c r="Y6">
        <v>15.3</v>
      </c>
      <c r="Z6">
        <v>11.3</v>
      </c>
      <c r="AB6">
        <f t="shared" si="0"/>
        <v>0.58757763975155275</v>
      </c>
      <c r="AC6">
        <f t="shared" si="1"/>
        <v>0.55067539570730084</v>
      </c>
      <c r="AD6">
        <f t="shared" si="2"/>
        <v>0.57518796992481203</v>
      </c>
      <c r="AE6">
        <f t="shared" si="3"/>
        <v>0.15372305703377523</v>
      </c>
      <c r="AF6">
        <f t="shared" si="4"/>
        <v>8.8335472034284046E-2</v>
      </c>
      <c r="AG6">
        <f t="shared" si="5"/>
        <v>22.950000000000003</v>
      </c>
      <c r="AH6">
        <f t="shared" si="6"/>
        <v>16.950000000000003</v>
      </c>
      <c r="AI6">
        <f t="shared" si="7"/>
        <v>0.13161298733417903</v>
      </c>
      <c r="AJ6">
        <f t="shared" si="8"/>
        <v>0.1227618173540254</v>
      </c>
      <c r="AK6">
        <f t="shared" si="9"/>
        <v>0.17767917483531318</v>
      </c>
    </row>
    <row r="7" spans="1:37">
      <c r="A7">
        <v>42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6.2</v>
      </c>
      <c r="J7">
        <v>447</v>
      </c>
      <c r="K7">
        <v>302</v>
      </c>
      <c r="L7">
        <v>616.29999999999995</v>
      </c>
      <c r="M7">
        <v>555.9</v>
      </c>
      <c r="N7">
        <v>15</v>
      </c>
      <c r="O7">
        <v>15</v>
      </c>
      <c r="P7">
        <v>101.9</v>
      </c>
      <c r="Q7">
        <v>81.3</v>
      </c>
      <c r="R7">
        <v>70</v>
      </c>
      <c r="S7">
        <v>70</v>
      </c>
      <c r="T7">
        <v>145</v>
      </c>
      <c r="U7">
        <v>222</v>
      </c>
      <c r="V7">
        <v>9.1</v>
      </c>
      <c r="W7">
        <v>8.8000000000000007</v>
      </c>
      <c r="X7">
        <v>1195.8</v>
      </c>
      <c r="Y7">
        <v>15.9</v>
      </c>
      <c r="Z7">
        <v>9.8000000000000007</v>
      </c>
      <c r="AB7">
        <f t="shared" si="0"/>
        <v>0.59679572763684918</v>
      </c>
      <c r="AC7">
        <f t="shared" si="1"/>
        <v>0.5257635215833476</v>
      </c>
      <c r="AD7">
        <f t="shared" si="2"/>
        <v>0.61867704280155633</v>
      </c>
      <c r="AE7">
        <f t="shared" si="3"/>
        <v>0.1703005801747858</v>
      </c>
      <c r="AF7">
        <f t="shared" si="4"/>
        <v>4.4795493692115385E-2</v>
      </c>
      <c r="AG7">
        <f t="shared" si="5"/>
        <v>23.85</v>
      </c>
      <c r="AH7">
        <f t="shared" si="6"/>
        <v>14.700000000000001</v>
      </c>
      <c r="AI7">
        <f t="shared" si="7"/>
        <v>0.2101710486279566</v>
      </c>
      <c r="AJ7">
        <f t="shared" si="8"/>
        <v>0.18498497221566373</v>
      </c>
      <c r="AK7">
        <f t="shared" si="9"/>
        <v>0.15628286570212871</v>
      </c>
    </row>
    <row r="8" spans="1:37">
      <c r="A8">
        <v>42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10.9</v>
      </c>
      <c r="J8">
        <v>417</v>
      </c>
      <c r="K8">
        <v>303</v>
      </c>
      <c r="L8">
        <v>620.5</v>
      </c>
      <c r="M8">
        <v>582</v>
      </c>
      <c r="N8">
        <v>15</v>
      </c>
      <c r="O8">
        <v>15</v>
      </c>
      <c r="P8">
        <v>94.1</v>
      </c>
      <c r="Q8">
        <v>96.4</v>
      </c>
      <c r="R8">
        <v>56</v>
      </c>
      <c r="S8">
        <v>57</v>
      </c>
      <c r="T8">
        <v>122</v>
      </c>
      <c r="U8">
        <v>179</v>
      </c>
      <c r="V8">
        <v>9.6999999999999993</v>
      </c>
      <c r="W8">
        <v>9.1</v>
      </c>
      <c r="X8">
        <v>1232.2</v>
      </c>
      <c r="Y8">
        <v>13</v>
      </c>
      <c r="Z8">
        <v>10.1</v>
      </c>
      <c r="AB8">
        <f t="shared" si="0"/>
        <v>0.57916666666666672</v>
      </c>
      <c r="AC8">
        <f t="shared" si="1"/>
        <v>0.51600831600831598</v>
      </c>
      <c r="AD8">
        <f t="shared" si="2"/>
        <v>0.5627705627705627</v>
      </c>
      <c r="AE8">
        <f t="shared" si="3"/>
        <v>0.13869342647145244</v>
      </c>
      <c r="AF8">
        <f t="shared" si="4"/>
        <v>2.7818801184860145E-2</v>
      </c>
      <c r="AG8">
        <f t="shared" si="5"/>
        <v>19.5</v>
      </c>
      <c r="AH8">
        <f t="shared" si="6"/>
        <v>15.149999999999999</v>
      </c>
      <c r="AI8">
        <f t="shared" si="7"/>
        <v>0.10962197852419421</v>
      </c>
      <c r="AJ8">
        <f t="shared" si="8"/>
        <v>0.16649320030514492</v>
      </c>
      <c r="AK8">
        <f t="shared" si="9"/>
        <v>0.11889838218732744</v>
      </c>
    </row>
    <row r="9" spans="1:37">
      <c r="A9">
        <v>42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3.3</v>
      </c>
      <c r="J9">
        <v>454</v>
      </c>
      <c r="K9">
        <v>431</v>
      </c>
      <c r="L9">
        <v>569.29999999999995</v>
      </c>
      <c r="M9">
        <v>635.9</v>
      </c>
      <c r="N9">
        <v>15</v>
      </c>
      <c r="O9">
        <v>15</v>
      </c>
      <c r="P9">
        <v>71.099999999999994</v>
      </c>
      <c r="Q9">
        <v>96.6</v>
      </c>
      <c r="R9">
        <v>59</v>
      </c>
      <c r="S9">
        <v>59</v>
      </c>
      <c r="T9">
        <v>145</v>
      </c>
      <c r="U9">
        <v>184</v>
      </c>
      <c r="V9">
        <v>10.9</v>
      </c>
      <c r="W9">
        <v>11</v>
      </c>
      <c r="X9">
        <v>1234.3</v>
      </c>
      <c r="Y9">
        <v>14.7</v>
      </c>
      <c r="Z9">
        <v>13.3</v>
      </c>
      <c r="AB9">
        <f t="shared" si="0"/>
        <v>0.51299435028248586</v>
      </c>
      <c r="AC9">
        <f t="shared" si="1"/>
        <v>0.4723697311649519</v>
      </c>
      <c r="AD9">
        <f t="shared" si="2"/>
        <v>0.52500000000000002</v>
      </c>
      <c r="AE9">
        <f t="shared" si="3"/>
        <v>2.2578582696372283E-2</v>
      </c>
      <c r="AF9">
        <f t="shared" si="4"/>
        <v>-4.8047641172065905E-2</v>
      </c>
      <c r="AG9">
        <f t="shared" si="5"/>
        <v>22.049999999999997</v>
      </c>
      <c r="AH9">
        <f t="shared" si="6"/>
        <v>19.950000000000003</v>
      </c>
      <c r="AI9">
        <f t="shared" si="7"/>
        <v>4.3465693781090171E-2</v>
      </c>
      <c r="AJ9">
        <f t="shared" si="8"/>
        <v>0.10344982077456161</v>
      </c>
      <c r="AK9">
        <f t="shared" si="9"/>
        <v>-2.500226897005569E-2</v>
      </c>
    </row>
    <row r="10" spans="1:37">
      <c r="A10">
        <v>42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5.2</v>
      </c>
      <c r="J10">
        <v>395</v>
      </c>
      <c r="K10">
        <v>555</v>
      </c>
      <c r="L10">
        <v>478.8</v>
      </c>
      <c r="M10">
        <v>737.7</v>
      </c>
      <c r="N10">
        <v>15</v>
      </c>
      <c r="O10">
        <v>15</v>
      </c>
      <c r="P10">
        <v>76.599999999999994</v>
      </c>
      <c r="Q10">
        <v>77.8</v>
      </c>
      <c r="R10">
        <v>51</v>
      </c>
      <c r="S10">
        <v>50</v>
      </c>
      <c r="T10">
        <v>137</v>
      </c>
      <c r="U10">
        <v>169</v>
      </c>
      <c r="V10">
        <v>9.9</v>
      </c>
      <c r="W10">
        <v>10</v>
      </c>
      <c r="X10">
        <v>1241.2</v>
      </c>
      <c r="Y10">
        <v>14.7</v>
      </c>
      <c r="Z10">
        <v>11.4</v>
      </c>
      <c r="AB10">
        <f t="shared" si="0"/>
        <v>0.41578947368421054</v>
      </c>
      <c r="AC10">
        <f t="shared" si="1"/>
        <v>0.39358816276202219</v>
      </c>
      <c r="AD10">
        <f t="shared" si="2"/>
        <v>0.56321839080459768</v>
      </c>
      <c r="AE10">
        <f t="shared" si="3"/>
        <v>-0.14769588749621604</v>
      </c>
      <c r="AF10">
        <f t="shared" si="4"/>
        <v>-0.18772564172400655</v>
      </c>
      <c r="AG10">
        <f t="shared" si="5"/>
        <v>22.049999999999997</v>
      </c>
      <c r="AH10">
        <f t="shared" si="6"/>
        <v>17.100000000000001</v>
      </c>
      <c r="AI10">
        <f t="shared" si="7"/>
        <v>0.11041248341170343</v>
      </c>
      <c r="AJ10">
        <f t="shared" si="8"/>
        <v>9.1166137457266747E-2</v>
      </c>
      <c r="AK10">
        <f t="shared" si="9"/>
        <v>-0.26706784262763422</v>
      </c>
    </row>
    <row r="11" spans="1:37">
      <c r="A11">
        <v>42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3</v>
      </c>
      <c r="J11">
        <v>434</v>
      </c>
      <c r="K11">
        <v>446</v>
      </c>
      <c r="L11">
        <v>577.1</v>
      </c>
      <c r="M11">
        <v>595.1</v>
      </c>
      <c r="N11">
        <v>15</v>
      </c>
      <c r="O11">
        <v>15</v>
      </c>
      <c r="P11">
        <v>102.6</v>
      </c>
      <c r="Q11">
        <v>72.2</v>
      </c>
      <c r="R11">
        <v>71</v>
      </c>
      <c r="S11">
        <v>70</v>
      </c>
      <c r="T11">
        <v>180</v>
      </c>
      <c r="U11">
        <v>223</v>
      </c>
      <c r="V11">
        <v>8.8000000000000007</v>
      </c>
      <c r="W11">
        <v>8.6</v>
      </c>
      <c r="X11">
        <v>1196.3</v>
      </c>
      <c r="Y11">
        <v>13.4</v>
      </c>
      <c r="Z11">
        <v>10.199999999999999</v>
      </c>
      <c r="AB11">
        <f t="shared" si="0"/>
        <v>0.49318181818181817</v>
      </c>
      <c r="AC11">
        <f t="shared" si="1"/>
        <v>0.49232212932946595</v>
      </c>
      <c r="AD11">
        <f t="shared" si="2"/>
        <v>0.56779661016949146</v>
      </c>
      <c r="AE11">
        <f t="shared" si="3"/>
        <v>-1.1845129199631148E-2</v>
      </c>
      <c r="AF11">
        <f t="shared" si="4"/>
        <v>-1.3338875956131754E-2</v>
      </c>
      <c r="AG11">
        <f t="shared" si="5"/>
        <v>20.100000000000001</v>
      </c>
      <c r="AH11">
        <f t="shared" si="6"/>
        <v>15.299999999999999</v>
      </c>
      <c r="AI11">
        <f t="shared" si="7"/>
        <v>0.11850462660289014</v>
      </c>
      <c r="AJ11">
        <f t="shared" si="8"/>
        <v>9.3032357944854621E-2</v>
      </c>
      <c r="AK11">
        <f t="shared" si="9"/>
        <v>-0.1005991813333743</v>
      </c>
    </row>
    <row r="12" spans="1:37">
      <c r="A12">
        <v>42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4.3</v>
      </c>
      <c r="J12">
        <v>419</v>
      </c>
      <c r="K12">
        <v>407</v>
      </c>
      <c r="L12">
        <v>575.5</v>
      </c>
      <c r="M12">
        <v>678.1</v>
      </c>
      <c r="N12">
        <v>15</v>
      </c>
      <c r="O12">
        <v>15</v>
      </c>
      <c r="P12">
        <v>86.6</v>
      </c>
      <c r="Q12">
        <v>88</v>
      </c>
      <c r="R12">
        <v>62</v>
      </c>
      <c r="S12">
        <v>62</v>
      </c>
      <c r="T12">
        <v>132</v>
      </c>
      <c r="U12">
        <v>195</v>
      </c>
      <c r="V12">
        <v>9.9</v>
      </c>
      <c r="W12">
        <v>10.6</v>
      </c>
      <c r="X12">
        <v>1277.5999999999999</v>
      </c>
      <c r="Y12">
        <v>16.8</v>
      </c>
      <c r="Z12">
        <v>12.1</v>
      </c>
      <c r="AB12">
        <f t="shared" si="0"/>
        <v>0.50726392251815977</v>
      </c>
      <c r="AC12">
        <f t="shared" si="1"/>
        <v>0.45907785577536697</v>
      </c>
      <c r="AD12">
        <f t="shared" si="2"/>
        <v>0.58131487889273359</v>
      </c>
      <c r="AE12">
        <f t="shared" si="3"/>
        <v>1.2619613741075281E-2</v>
      </c>
      <c r="AF12">
        <f t="shared" si="4"/>
        <v>-7.1248416411199E-2</v>
      </c>
      <c r="AG12">
        <f t="shared" si="5"/>
        <v>25.200000000000003</v>
      </c>
      <c r="AH12">
        <f t="shared" si="6"/>
        <v>18.149999999999999</v>
      </c>
      <c r="AI12">
        <f t="shared" si="7"/>
        <v>0.14252391140941284</v>
      </c>
      <c r="AJ12">
        <f t="shared" si="8"/>
        <v>0.16946068015666815</v>
      </c>
      <c r="AK12">
        <f t="shared" si="9"/>
        <v>-8.908467549609983E-2</v>
      </c>
    </row>
    <row r="13" spans="1:37">
      <c r="A13">
        <v>42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4.0999999999999996</v>
      </c>
      <c r="J13">
        <v>406</v>
      </c>
      <c r="K13">
        <v>388</v>
      </c>
      <c r="L13">
        <v>565.29999999999995</v>
      </c>
      <c r="M13">
        <v>667.7</v>
      </c>
      <c r="N13">
        <v>15</v>
      </c>
      <c r="O13">
        <v>15</v>
      </c>
      <c r="P13">
        <v>110.4</v>
      </c>
      <c r="Q13">
        <v>89.6</v>
      </c>
      <c r="R13">
        <v>62</v>
      </c>
      <c r="S13">
        <v>62</v>
      </c>
      <c r="T13">
        <v>139</v>
      </c>
      <c r="U13">
        <v>192</v>
      </c>
      <c r="V13">
        <v>9.5</v>
      </c>
      <c r="W13">
        <v>9.6999999999999993</v>
      </c>
      <c r="X13">
        <v>1262</v>
      </c>
      <c r="Y13">
        <v>-3</v>
      </c>
      <c r="Z13">
        <v>11.5</v>
      </c>
      <c r="AB13">
        <f t="shared" si="0"/>
        <v>0.51133501259445846</v>
      </c>
      <c r="AC13">
        <f t="shared" si="1"/>
        <v>0.4584752635847526</v>
      </c>
      <c r="AD13">
        <f t="shared" si="2"/>
        <v>-0.35294117647058826</v>
      </c>
      <c r="AE13">
        <f t="shared" si="3"/>
        <v>1.9694307982986894E-2</v>
      </c>
      <c r="AF13">
        <f t="shared" si="4"/>
        <v>-7.2302390773363978E-2</v>
      </c>
      <c r="AH13">
        <f t="shared" si="6"/>
        <v>17.25</v>
      </c>
      <c r="AJ13">
        <f t="shared" si="8"/>
        <v>0.14028642844945455</v>
      </c>
      <c r="AK13">
        <f t="shared" si="9"/>
        <v>-6.5785573746545492E-2</v>
      </c>
    </row>
    <row r="14" spans="1:37">
      <c r="A14">
        <v>42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3.9</v>
      </c>
      <c r="J14">
        <v>382</v>
      </c>
      <c r="K14">
        <v>380</v>
      </c>
      <c r="L14">
        <v>520</v>
      </c>
      <c r="M14">
        <v>625.1</v>
      </c>
      <c r="N14">
        <v>15</v>
      </c>
      <c r="O14">
        <v>15</v>
      </c>
      <c r="P14">
        <v>87.4</v>
      </c>
      <c r="Q14">
        <v>83.9</v>
      </c>
      <c r="R14">
        <v>63</v>
      </c>
      <c r="S14">
        <v>63</v>
      </c>
      <c r="T14">
        <v>144</v>
      </c>
      <c r="U14">
        <v>195</v>
      </c>
      <c r="V14">
        <v>10.4</v>
      </c>
      <c r="W14">
        <v>9.9</v>
      </c>
      <c r="X14">
        <v>1169.0999999999999</v>
      </c>
      <c r="Y14">
        <v>14.4</v>
      </c>
      <c r="Z14">
        <v>11.4</v>
      </c>
      <c r="AB14">
        <f t="shared" si="0"/>
        <v>0.50131233595800528</v>
      </c>
      <c r="AC14">
        <f t="shared" si="1"/>
        <v>0.45410881145751464</v>
      </c>
      <c r="AD14">
        <f t="shared" si="2"/>
        <v>0.55813953488372092</v>
      </c>
      <c r="AE14">
        <f t="shared" si="3"/>
        <v>2.2797662948985829E-3</v>
      </c>
      <c r="AF14">
        <f t="shared" si="4"/>
        <v>-7.994615526800411E-2</v>
      </c>
      <c r="AG14">
        <f t="shared" si="5"/>
        <v>21.6</v>
      </c>
      <c r="AH14">
        <f t="shared" si="6"/>
        <v>17.100000000000001</v>
      </c>
      <c r="AI14">
        <f t="shared" si="7"/>
        <v>0.10145764075877704</v>
      </c>
      <c r="AJ14">
        <f t="shared" si="8"/>
        <v>0.13167211926726838</v>
      </c>
      <c r="AK14">
        <f t="shared" si="9"/>
        <v>-0.10107039643360761</v>
      </c>
    </row>
    <row r="15" spans="1:37">
      <c r="A15">
        <v>42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5.8</v>
      </c>
      <c r="J15">
        <v>384</v>
      </c>
      <c r="K15">
        <v>385</v>
      </c>
      <c r="L15">
        <v>506.4</v>
      </c>
      <c r="M15">
        <v>660.9</v>
      </c>
      <c r="N15">
        <v>15</v>
      </c>
      <c r="O15">
        <v>15</v>
      </c>
      <c r="P15">
        <v>83.3</v>
      </c>
      <c r="Q15">
        <v>92.2</v>
      </c>
      <c r="R15">
        <v>64</v>
      </c>
      <c r="S15">
        <v>64</v>
      </c>
      <c r="T15">
        <v>135</v>
      </c>
      <c r="U15">
        <v>203</v>
      </c>
      <c r="V15">
        <v>10.199999999999999</v>
      </c>
      <c r="W15">
        <v>9.1999999999999993</v>
      </c>
      <c r="X15">
        <v>1188.5999999999999</v>
      </c>
      <c r="Y15">
        <v>16.8</v>
      </c>
      <c r="Z15">
        <v>14.2</v>
      </c>
      <c r="AB15">
        <f t="shared" si="0"/>
        <v>0.49934980494148246</v>
      </c>
      <c r="AC15">
        <f t="shared" si="1"/>
        <v>0.43382163968131587</v>
      </c>
      <c r="AD15">
        <f t="shared" si="2"/>
        <v>0.54193548387096779</v>
      </c>
      <c r="AE15">
        <f t="shared" si="3"/>
        <v>-1.1295051409698728E-3</v>
      </c>
      <c r="AF15">
        <f t="shared" si="4"/>
        <v>-0.11564205486113138</v>
      </c>
      <c r="AG15">
        <f t="shared" si="5"/>
        <v>25.200000000000003</v>
      </c>
      <c r="AH15">
        <f t="shared" si="6"/>
        <v>21.299999999999997</v>
      </c>
      <c r="AI15">
        <f t="shared" si="7"/>
        <v>7.3020937342806444E-2</v>
      </c>
      <c r="AJ15">
        <f t="shared" si="8"/>
        <v>0.17716226941820681</v>
      </c>
      <c r="AK15">
        <f t="shared" si="9"/>
        <v>-0.14026143380285311</v>
      </c>
    </row>
    <row r="16" spans="1:37">
      <c r="A16">
        <v>42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4.0999999999999996</v>
      </c>
      <c r="J16">
        <v>440</v>
      </c>
      <c r="K16">
        <v>433</v>
      </c>
      <c r="L16">
        <v>551.79999999999995</v>
      </c>
      <c r="M16">
        <v>684.3</v>
      </c>
      <c r="N16">
        <v>15</v>
      </c>
      <c r="O16">
        <v>15</v>
      </c>
      <c r="P16">
        <v>93.5</v>
      </c>
      <c r="Q16">
        <v>90.2</v>
      </c>
      <c r="R16">
        <v>59</v>
      </c>
      <c r="S16">
        <v>59</v>
      </c>
      <c r="T16">
        <v>146</v>
      </c>
      <c r="U16">
        <v>213</v>
      </c>
      <c r="V16">
        <v>11.3</v>
      </c>
      <c r="W16">
        <v>9</v>
      </c>
      <c r="X16">
        <v>1262.2</v>
      </c>
      <c r="Y16">
        <v>18.899999999999999</v>
      </c>
      <c r="Z16">
        <v>12.2</v>
      </c>
      <c r="AB16">
        <f t="shared" si="0"/>
        <v>0.50400916380297822</v>
      </c>
      <c r="AC16">
        <f t="shared" si="1"/>
        <v>0.44640401262033813</v>
      </c>
      <c r="AD16">
        <f t="shared" si="2"/>
        <v>0.60771704180064312</v>
      </c>
      <c r="AE16">
        <f t="shared" si="3"/>
        <v>6.9647801328220332E-3</v>
      </c>
      <c r="AF16">
        <f t="shared" si="4"/>
        <v>-9.3464843853144339E-2</v>
      </c>
      <c r="AG16">
        <f t="shared" si="5"/>
        <v>28.349999999999998</v>
      </c>
      <c r="AH16">
        <f t="shared" si="6"/>
        <v>18.299999999999997</v>
      </c>
      <c r="AI16">
        <f t="shared" si="7"/>
        <v>0.19010197349849592</v>
      </c>
      <c r="AJ16">
        <f t="shared" si="8"/>
        <v>0.16402674765430064</v>
      </c>
      <c r="AK16">
        <f t="shared" si="9"/>
        <v>-0.10185603954086958</v>
      </c>
    </row>
    <row r="17" spans="1:37">
      <c r="A17">
        <v>42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3.2</v>
      </c>
      <c r="J17">
        <v>358</v>
      </c>
      <c r="K17">
        <v>464</v>
      </c>
      <c r="L17">
        <v>506.5</v>
      </c>
      <c r="M17">
        <v>740.8</v>
      </c>
      <c r="N17">
        <v>15</v>
      </c>
      <c r="O17">
        <v>15</v>
      </c>
      <c r="P17">
        <v>88.5</v>
      </c>
      <c r="Q17">
        <v>94.8</v>
      </c>
      <c r="R17">
        <v>56</v>
      </c>
      <c r="S17">
        <v>55</v>
      </c>
      <c r="T17">
        <v>132</v>
      </c>
      <c r="U17">
        <v>173</v>
      </c>
      <c r="V17">
        <v>10.8</v>
      </c>
      <c r="W17">
        <v>11.3</v>
      </c>
      <c r="X17">
        <v>1266.4000000000001</v>
      </c>
      <c r="Y17">
        <v>16.3</v>
      </c>
      <c r="Z17">
        <v>11.1</v>
      </c>
      <c r="AB17">
        <f t="shared" si="0"/>
        <v>0.43552311435523117</v>
      </c>
      <c r="AC17">
        <f t="shared" si="1"/>
        <v>0.40607712659344186</v>
      </c>
      <c r="AD17">
        <f t="shared" si="2"/>
        <v>0.59489051094890522</v>
      </c>
      <c r="AE17">
        <f t="shared" si="3"/>
        <v>-0.11263495391100649</v>
      </c>
      <c r="AF17">
        <f t="shared" si="4"/>
        <v>-0.16512152397757868</v>
      </c>
      <c r="AG17">
        <f t="shared" si="5"/>
        <v>24.450000000000003</v>
      </c>
      <c r="AH17">
        <f t="shared" si="6"/>
        <v>16.649999999999999</v>
      </c>
      <c r="AI17">
        <f t="shared" si="7"/>
        <v>0.16686462561730048</v>
      </c>
      <c r="AJ17">
        <f t="shared" si="8"/>
        <v>0.11747217192294553</v>
      </c>
      <c r="AK17">
        <f t="shared" si="9"/>
        <v>-0.25396635530102246</v>
      </c>
    </row>
    <row r="18" spans="1:37">
      <c r="A18">
        <v>42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2.7</v>
      </c>
      <c r="J18">
        <v>436</v>
      </c>
      <c r="K18">
        <v>333</v>
      </c>
      <c r="L18">
        <v>562.4</v>
      </c>
      <c r="M18">
        <v>633.5</v>
      </c>
      <c r="N18">
        <v>15</v>
      </c>
      <c r="O18">
        <v>15</v>
      </c>
      <c r="P18">
        <v>71.900000000000006</v>
      </c>
      <c r="Q18">
        <v>138.6</v>
      </c>
      <c r="R18">
        <v>56</v>
      </c>
      <c r="S18">
        <v>56</v>
      </c>
      <c r="T18">
        <v>130</v>
      </c>
      <c r="U18">
        <v>173</v>
      </c>
      <c r="V18">
        <v>10.1</v>
      </c>
      <c r="W18">
        <v>11.4</v>
      </c>
      <c r="X18">
        <v>1215.3</v>
      </c>
      <c r="Y18">
        <v>17.8</v>
      </c>
      <c r="Z18">
        <v>21.1</v>
      </c>
      <c r="AB18">
        <f t="shared" si="0"/>
        <v>0.56697009102730822</v>
      </c>
      <c r="AC18">
        <f t="shared" si="1"/>
        <v>0.47027343423363149</v>
      </c>
      <c r="AD18">
        <f t="shared" si="2"/>
        <v>0.45758354755784059</v>
      </c>
      <c r="AE18">
        <f t="shared" si="3"/>
        <v>0.11704225576226615</v>
      </c>
      <c r="AF18">
        <f t="shared" si="4"/>
        <v>-5.1701307207692629E-2</v>
      </c>
      <c r="AG18">
        <f t="shared" si="5"/>
        <v>26.700000000000003</v>
      </c>
      <c r="AH18">
        <f t="shared" si="6"/>
        <v>31.650000000000002</v>
      </c>
      <c r="AI18">
        <f t="shared" si="7"/>
        <v>-7.3862452988798663E-2</v>
      </c>
      <c r="AJ18">
        <f t="shared" si="8"/>
        <v>0.12410275082195862</v>
      </c>
      <c r="AK18">
        <f t="shared" si="9"/>
        <v>0.11245971057654498</v>
      </c>
    </row>
    <row r="19" spans="1:37">
      <c r="A19">
        <v>42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4.5999999999999996</v>
      </c>
      <c r="J19">
        <v>415</v>
      </c>
      <c r="K19">
        <v>253</v>
      </c>
      <c r="L19">
        <v>741.7</v>
      </c>
      <c r="M19">
        <v>525.20000000000005</v>
      </c>
      <c r="N19">
        <v>15</v>
      </c>
      <c r="O19">
        <v>15</v>
      </c>
      <c r="P19">
        <v>97.5</v>
      </c>
      <c r="Q19">
        <v>84.6</v>
      </c>
      <c r="R19">
        <v>60</v>
      </c>
      <c r="S19">
        <v>59</v>
      </c>
      <c r="T19">
        <v>133</v>
      </c>
      <c r="U19">
        <v>153</v>
      </c>
      <c r="V19">
        <v>8.6</v>
      </c>
      <c r="W19">
        <v>9.4</v>
      </c>
      <c r="X19">
        <v>1288.7</v>
      </c>
      <c r="Y19">
        <v>14.2</v>
      </c>
      <c r="Z19">
        <v>16.100000000000001</v>
      </c>
      <c r="AB19">
        <f t="shared" si="0"/>
        <v>0.62125748502994016</v>
      </c>
      <c r="AC19">
        <f t="shared" si="1"/>
        <v>0.58544478648669984</v>
      </c>
      <c r="AD19">
        <f t="shared" si="2"/>
        <v>0.4686468646864686</v>
      </c>
      <c r="AE19">
        <f t="shared" si="3"/>
        <v>0.21492757553627478</v>
      </c>
      <c r="AF19">
        <f t="shared" si="4"/>
        <v>0.1499035615943527</v>
      </c>
      <c r="AG19">
        <f t="shared" si="5"/>
        <v>21.299999999999997</v>
      </c>
      <c r="AH19">
        <f t="shared" si="6"/>
        <v>24.150000000000002</v>
      </c>
      <c r="AI19">
        <f t="shared" si="7"/>
        <v>-5.4537531648793339E-2</v>
      </c>
      <c r="AJ19">
        <f t="shared" si="8"/>
        <v>6.0839789850513006E-2</v>
      </c>
      <c r="AK19">
        <f t="shared" si="9"/>
        <v>0.33912004527212058</v>
      </c>
    </row>
    <row r="20" spans="1:37">
      <c r="A20">
        <v>42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3.2</v>
      </c>
      <c r="J20">
        <v>373</v>
      </c>
      <c r="K20">
        <v>420</v>
      </c>
      <c r="L20">
        <v>554.20000000000005</v>
      </c>
      <c r="M20">
        <v>629.4</v>
      </c>
      <c r="N20">
        <v>15</v>
      </c>
      <c r="O20">
        <v>15</v>
      </c>
      <c r="P20">
        <v>97.8</v>
      </c>
      <c r="Q20">
        <v>92.1</v>
      </c>
      <c r="R20">
        <v>54</v>
      </c>
      <c r="S20">
        <v>55</v>
      </c>
      <c r="T20">
        <v>148</v>
      </c>
      <c r="U20">
        <v>161</v>
      </c>
      <c r="V20">
        <v>9.6999999999999993</v>
      </c>
      <c r="W20">
        <v>7.9</v>
      </c>
      <c r="X20">
        <v>1202.9000000000001</v>
      </c>
      <c r="Y20">
        <v>15.3</v>
      </c>
      <c r="Z20">
        <v>13</v>
      </c>
      <c r="AB20">
        <f t="shared" si="0"/>
        <v>0.47036569987389659</v>
      </c>
      <c r="AC20">
        <f t="shared" si="1"/>
        <v>0.46823251098344043</v>
      </c>
      <c r="AD20">
        <f t="shared" si="2"/>
        <v>0.54063604240282692</v>
      </c>
      <c r="AE20">
        <f t="shared" si="3"/>
        <v>-5.154045858921287E-2</v>
      </c>
      <c r="AF20">
        <f t="shared" si="4"/>
        <v>-5.5260217130988505E-2</v>
      </c>
      <c r="AG20">
        <f t="shared" si="5"/>
        <v>22.950000000000003</v>
      </c>
      <c r="AH20">
        <f t="shared" si="6"/>
        <v>19.5</v>
      </c>
      <c r="AI20">
        <f t="shared" si="7"/>
        <v>7.074807851076205E-2</v>
      </c>
      <c r="AJ20">
        <f t="shared" si="8"/>
        <v>3.6564160636892364E-2</v>
      </c>
      <c r="AK20">
        <f t="shared" si="9"/>
        <v>-0.10823304310544726</v>
      </c>
    </row>
    <row r="21" spans="1:37">
      <c r="A21">
        <v>42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4.9000000000000004</v>
      </c>
      <c r="J21">
        <v>448</v>
      </c>
      <c r="K21">
        <v>407</v>
      </c>
      <c r="L21">
        <v>590</v>
      </c>
      <c r="M21">
        <v>642.1</v>
      </c>
      <c r="N21">
        <v>15</v>
      </c>
      <c r="O21">
        <v>15</v>
      </c>
      <c r="P21">
        <v>101.8</v>
      </c>
      <c r="Q21">
        <v>106.2</v>
      </c>
      <c r="R21">
        <v>52</v>
      </c>
      <c r="S21">
        <v>51</v>
      </c>
      <c r="T21">
        <v>151</v>
      </c>
      <c r="U21">
        <v>162</v>
      </c>
      <c r="V21">
        <v>10.7</v>
      </c>
      <c r="W21">
        <v>7.7</v>
      </c>
      <c r="X21">
        <v>1254.3</v>
      </c>
      <c r="Y21">
        <v>14.1</v>
      </c>
      <c r="Z21">
        <v>23.5</v>
      </c>
      <c r="AB21">
        <f t="shared" si="0"/>
        <v>0.52397660818713454</v>
      </c>
      <c r="AC21">
        <f t="shared" si="1"/>
        <v>0.4788572356139924</v>
      </c>
      <c r="AD21">
        <f t="shared" si="2"/>
        <v>0.375</v>
      </c>
      <c r="AE21">
        <f t="shared" si="3"/>
        <v>4.168360477292396E-2</v>
      </c>
      <c r="AF21">
        <f t="shared" si="4"/>
        <v>-3.6750658274350451E-2</v>
      </c>
      <c r="AG21">
        <f t="shared" si="5"/>
        <v>21.15</v>
      </c>
      <c r="AH21">
        <f t="shared" si="6"/>
        <v>35.25</v>
      </c>
      <c r="AI21">
        <f t="shared" si="7"/>
        <v>-0.22184874961635639</v>
      </c>
      <c r="AJ21">
        <f t="shared" si="8"/>
        <v>3.0538067249461478E-2</v>
      </c>
      <c r="AK21">
        <f t="shared" si="9"/>
        <v>4.8126067817193446E-2</v>
      </c>
    </row>
    <row r="22" spans="1:37">
      <c r="A22">
        <v>42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2.7</v>
      </c>
      <c r="J22">
        <v>383</v>
      </c>
      <c r="K22">
        <v>445</v>
      </c>
      <c r="L22">
        <v>536.9</v>
      </c>
      <c r="M22">
        <v>663.3</v>
      </c>
      <c r="N22">
        <v>15</v>
      </c>
      <c r="O22">
        <v>15</v>
      </c>
      <c r="P22">
        <v>86.6</v>
      </c>
      <c r="Q22">
        <v>82.9</v>
      </c>
      <c r="R22">
        <v>53</v>
      </c>
      <c r="S22">
        <v>52</v>
      </c>
      <c r="T22">
        <v>140</v>
      </c>
      <c r="U22">
        <v>153</v>
      </c>
      <c r="V22">
        <v>12.8</v>
      </c>
      <c r="W22">
        <v>9.4</v>
      </c>
      <c r="X22">
        <v>1217.4000000000001</v>
      </c>
      <c r="Y22">
        <v>16.8</v>
      </c>
      <c r="Z22">
        <v>13.6</v>
      </c>
      <c r="AB22">
        <f t="shared" si="0"/>
        <v>0.46256038647342995</v>
      </c>
      <c r="AC22">
        <f t="shared" si="1"/>
        <v>0.44734210964839199</v>
      </c>
      <c r="AD22">
        <f t="shared" si="2"/>
        <v>0.55263157894736847</v>
      </c>
      <c r="AE22">
        <f t="shared" si="3"/>
        <v>-6.5161237012308831E-2</v>
      </c>
      <c r="AF22">
        <f t="shared" si="4"/>
        <v>-9.1816593335138572E-2</v>
      </c>
      <c r="AG22">
        <f t="shared" si="5"/>
        <v>25.200000000000003</v>
      </c>
      <c r="AH22">
        <f t="shared" si="6"/>
        <v>20.399999999999999</v>
      </c>
      <c r="AI22">
        <f t="shared" si="7"/>
        <v>9.1770373355645432E-2</v>
      </c>
      <c r="AJ22">
        <f t="shared" si="8"/>
        <v>3.8563395139360732E-2</v>
      </c>
      <c r="AK22">
        <f t="shared" si="9"/>
        <v>-0.12257200332919299</v>
      </c>
    </row>
    <row r="23" spans="1:37">
      <c r="A23">
        <v>42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4.7</v>
      </c>
      <c r="J23">
        <v>386</v>
      </c>
      <c r="K23">
        <v>384</v>
      </c>
      <c r="L23">
        <v>529.70000000000005</v>
      </c>
      <c r="M23">
        <v>598.4</v>
      </c>
      <c r="N23">
        <v>15</v>
      </c>
      <c r="O23">
        <v>15</v>
      </c>
      <c r="P23">
        <v>94.3</v>
      </c>
      <c r="Q23">
        <v>85.8</v>
      </c>
      <c r="R23">
        <v>56</v>
      </c>
      <c r="S23">
        <v>55</v>
      </c>
      <c r="T23">
        <v>145</v>
      </c>
      <c r="U23">
        <v>171</v>
      </c>
      <c r="V23">
        <v>11.4</v>
      </c>
      <c r="W23">
        <v>9.1999999999999993</v>
      </c>
      <c r="X23">
        <v>1151.4000000000001</v>
      </c>
      <c r="Y23">
        <v>13.8</v>
      </c>
      <c r="Z23">
        <v>13.6</v>
      </c>
      <c r="AB23">
        <f t="shared" si="0"/>
        <v>0.50129870129870124</v>
      </c>
      <c r="AC23">
        <f t="shared" si="1"/>
        <v>0.46955057175782294</v>
      </c>
      <c r="AD23">
        <f t="shared" si="2"/>
        <v>0.5036496350364964</v>
      </c>
      <c r="AE23">
        <f t="shared" si="3"/>
        <v>2.2560803042241196E-3</v>
      </c>
      <c r="AF23">
        <f t="shared" si="4"/>
        <v>-5.2961611920807214E-2</v>
      </c>
      <c r="AG23">
        <f t="shared" si="5"/>
        <v>20.700000000000003</v>
      </c>
      <c r="AH23">
        <f t="shared" si="6"/>
        <v>20.399999999999999</v>
      </c>
      <c r="AI23">
        <f t="shared" si="7"/>
        <v>6.3401780310190703E-3</v>
      </c>
      <c r="AJ23">
        <f t="shared" si="8"/>
        <v>7.1628108157178919E-2</v>
      </c>
      <c r="AK23">
        <f t="shared" si="9"/>
        <v>-4.5959441032532376E-2</v>
      </c>
    </row>
    <row r="24" spans="1:37">
      <c r="A24">
        <v>42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2.2000000000000002</v>
      </c>
      <c r="J24">
        <v>431</v>
      </c>
      <c r="K24">
        <v>422</v>
      </c>
      <c r="L24">
        <v>559</v>
      </c>
      <c r="M24">
        <v>625.29999999999995</v>
      </c>
      <c r="N24">
        <v>15</v>
      </c>
      <c r="O24">
        <v>15</v>
      </c>
      <c r="P24">
        <v>91.8</v>
      </c>
      <c r="Q24">
        <v>86.2</v>
      </c>
      <c r="R24">
        <v>58</v>
      </c>
      <c r="S24">
        <v>58</v>
      </c>
      <c r="T24">
        <v>151</v>
      </c>
      <c r="U24">
        <v>181</v>
      </c>
      <c r="V24">
        <v>13.5</v>
      </c>
      <c r="W24">
        <v>10.199999999999999</v>
      </c>
      <c r="X24">
        <v>1203.4000000000001</v>
      </c>
      <c r="Y24">
        <v>15</v>
      </c>
      <c r="Z24">
        <v>14.5</v>
      </c>
      <c r="AB24">
        <f t="shared" si="0"/>
        <v>0.50527549824150053</v>
      </c>
      <c r="AC24">
        <f t="shared" si="1"/>
        <v>0.47200878155872666</v>
      </c>
      <c r="AD24">
        <f t="shared" si="2"/>
        <v>0.50847457627118642</v>
      </c>
      <c r="AE24">
        <f t="shared" si="3"/>
        <v>9.1648191990577627E-3</v>
      </c>
      <c r="AF24">
        <f t="shared" si="4"/>
        <v>-4.8676620794245215E-2</v>
      </c>
      <c r="AG24">
        <f t="shared" si="5"/>
        <v>22.5</v>
      </c>
      <c r="AH24">
        <f t="shared" si="6"/>
        <v>21.75</v>
      </c>
      <c r="AI24">
        <f t="shared" si="7"/>
        <v>1.4723256820706378E-2</v>
      </c>
      <c r="AJ24">
        <f t="shared" si="8"/>
        <v>7.8701627576015037E-2</v>
      </c>
      <c r="AK24">
        <f t="shared" si="9"/>
        <v>-3.5029282202368096E-2</v>
      </c>
    </row>
    <row r="25" spans="1:37">
      <c r="A25">
        <v>42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4.8</v>
      </c>
      <c r="J25">
        <v>365</v>
      </c>
      <c r="K25">
        <v>427</v>
      </c>
      <c r="L25">
        <v>498.6</v>
      </c>
      <c r="M25">
        <v>659.7</v>
      </c>
      <c r="N25">
        <v>15</v>
      </c>
      <c r="O25">
        <v>15</v>
      </c>
      <c r="P25">
        <v>73.3</v>
      </c>
      <c r="Q25">
        <v>82.1</v>
      </c>
      <c r="R25">
        <v>53</v>
      </c>
      <c r="S25">
        <v>53</v>
      </c>
      <c r="T25">
        <v>139</v>
      </c>
      <c r="U25">
        <v>153</v>
      </c>
      <c r="V25">
        <v>12.4</v>
      </c>
      <c r="W25">
        <v>9.8000000000000007</v>
      </c>
      <c r="X25">
        <v>1182.8</v>
      </c>
      <c r="Y25">
        <v>16.3</v>
      </c>
      <c r="Z25">
        <v>13.1</v>
      </c>
      <c r="AB25">
        <f t="shared" si="0"/>
        <v>0.46085858585858586</v>
      </c>
      <c r="AC25">
        <f t="shared" si="1"/>
        <v>0.43045843045843041</v>
      </c>
      <c r="AD25">
        <f t="shared" si="2"/>
        <v>0.55442176870748305</v>
      </c>
      <c r="AE25">
        <f t="shared" si="3"/>
        <v>-6.8135010568549176E-2</v>
      </c>
      <c r="AF25">
        <f t="shared" si="4"/>
        <v>-0.1215942099126982</v>
      </c>
      <c r="AG25">
        <f t="shared" si="5"/>
        <v>24.450000000000003</v>
      </c>
      <c r="AH25">
        <f t="shared" si="6"/>
        <v>19.649999999999999</v>
      </c>
      <c r="AI25">
        <f t="shared" si="7"/>
        <v>9.4916308748193609E-2</v>
      </c>
      <c r="AJ25">
        <f t="shared" si="8"/>
        <v>4.1676630563503736E-2</v>
      </c>
      <c r="AK25">
        <f t="shared" si="9"/>
        <v>-0.13305662683047939</v>
      </c>
    </row>
    <row r="26" spans="1:37">
      <c r="A26">
        <v>42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4</v>
      </c>
      <c r="J26">
        <v>410</v>
      </c>
      <c r="K26">
        <v>537</v>
      </c>
      <c r="L26">
        <v>483.2</v>
      </c>
      <c r="M26">
        <v>738.6</v>
      </c>
      <c r="N26">
        <v>15</v>
      </c>
      <c r="O26">
        <v>15</v>
      </c>
      <c r="P26">
        <v>17</v>
      </c>
      <c r="Q26">
        <v>75.599999999999994</v>
      </c>
      <c r="R26">
        <v>68</v>
      </c>
      <c r="S26">
        <v>68</v>
      </c>
      <c r="T26">
        <v>192</v>
      </c>
      <c r="U26">
        <v>211</v>
      </c>
      <c r="V26">
        <v>0</v>
      </c>
      <c r="W26">
        <v>10.199999999999999</v>
      </c>
      <c r="X26">
        <v>1240.4000000000001</v>
      </c>
      <c r="Y26">
        <v>0</v>
      </c>
      <c r="Z26">
        <v>12.4</v>
      </c>
      <c r="AB26">
        <f t="shared" si="0"/>
        <v>0.43294614572333684</v>
      </c>
      <c r="AC26">
        <f t="shared" si="1"/>
        <v>0.39548207562612542</v>
      </c>
      <c r="AD26">
        <f t="shared" si="2"/>
        <v>0</v>
      </c>
      <c r="AE26">
        <f t="shared" si="3"/>
        <v>-0.11719042897982013</v>
      </c>
      <c r="AF26">
        <f t="shared" si="4"/>
        <v>-0.18428237770188455</v>
      </c>
      <c r="AH26">
        <f t="shared" si="6"/>
        <v>18.600000000000001</v>
      </c>
      <c r="AJ26">
        <f t="shared" si="8"/>
        <v>4.0981226594143029E-2</v>
      </c>
      <c r="AK26">
        <f t="shared" si="9"/>
        <v>-0.23896601866356751</v>
      </c>
    </row>
    <row r="27" spans="1:37">
      <c r="A27">
        <v>42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1.2</v>
      </c>
      <c r="J27">
        <v>173</v>
      </c>
      <c r="K27">
        <v>529</v>
      </c>
      <c r="L27">
        <v>423.5</v>
      </c>
      <c r="M27">
        <v>1115.8</v>
      </c>
      <c r="N27">
        <v>15</v>
      </c>
      <c r="O27">
        <v>15</v>
      </c>
      <c r="P27">
        <v>46.1</v>
      </c>
      <c r="Q27">
        <v>113.7</v>
      </c>
      <c r="R27">
        <v>34</v>
      </c>
      <c r="S27">
        <v>33</v>
      </c>
      <c r="T27">
        <v>79</v>
      </c>
      <c r="U27">
        <v>86</v>
      </c>
      <c r="V27">
        <v>0</v>
      </c>
      <c r="W27">
        <v>8.5</v>
      </c>
      <c r="X27">
        <v>1555.7</v>
      </c>
      <c r="Y27">
        <v>0.9</v>
      </c>
      <c r="Z27">
        <v>10.8</v>
      </c>
      <c r="AB27">
        <f t="shared" si="0"/>
        <v>0.24643874643874644</v>
      </c>
      <c r="AC27">
        <f t="shared" si="1"/>
        <v>0.27512505684402</v>
      </c>
      <c r="AD27">
        <f t="shared" si="2"/>
        <v>7.6923076923076913E-2</v>
      </c>
      <c r="AE27">
        <f t="shared" si="3"/>
        <v>-0.48540956890639031</v>
      </c>
      <c r="AF27">
        <f t="shared" si="4"/>
        <v>-0.4207329424076246</v>
      </c>
      <c r="AG27">
        <f t="shared" si="5"/>
        <v>1.35</v>
      </c>
      <c r="AH27">
        <f t="shared" si="6"/>
        <v>16.200000000000003</v>
      </c>
      <c r="AI27">
        <f t="shared" si="7"/>
        <v>-1.0791812460476249</v>
      </c>
      <c r="AJ27">
        <f t="shared" si="8"/>
        <v>3.6871359953126306E-2</v>
      </c>
      <c r="AK27">
        <f t="shared" si="9"/>
        <v>-0.71369326115672516</v>
      </c>
    </row>
    <row r="28" spans="1:37">
      <c r="A28">
        <v>42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6.2</v>
      </c>
      <c r="J28">
        <v>351</v>
      </c>
      <c r="K28">
        <v>548</v>
      </c>
      <c r="L28">
        <v>463.7</v>
      </c>
      <c r="M28">
        <v>735.1</v>
      </c>
      <c r="N28">
        <v>15</v>
      </c>
      <c r="O28">
        <v>15</v>
      </c>
      <c r="P28">
        <v>56.6</v>
      </c>
      <c r="Q28">
        <v>70</v>
      </c>
      <c r="R28">
        <v>59</v>
      </c>
      <c r="S28">
        <v>60</v>
      </c>
      <c r="T28">
        <v>168</v>
      </c>
      <c r="U28">
        <v>183</v>
      </c>
      <c r="V28">
        <v>11.4</v>
      </c>
      <c r="W28">
        <v>9.5</v>
      </c>
      <c r="X28">
        <v>1221.4000000000001</v>
      </c>
      <c r="Y28">
        <v>17.7</v>
      </c>
      <c r="Z28">
        <v>13.9</v>
      </c>
      <c r="AB28">
        <f t="shared" si="0"/>
        <v>0.39043381535038935</v>
      </c>
      <c r="AC28">
        <f t="shared" si="1"/>
        <v>0.3868034701368035</v>
      </c>
      <c r="AD28">
        <f t="shared" si="2"/>
        <v>0.560126582278481</v>
      </c>
      <c r="AE28">
        <f t="shared" si="3"/>
        <v>-0.19347344201854505</v>
      </c>
      <c r="AF28">
        <f t="shared" si="4"/>
        <v>-0.20010932685379737</v>
      </c>
      <c r="AG28">
        <f t="shared" si="5"/>
        <v>26.549999999999997</v>
      </c>
      <c r="AH28">
        <f t="shared" si="6"/>
        <v>20.85</v>
      </c>
      <c r="AI28">
        <f t="shared" si="7"/>
        <v>0.10495846610771149</v>
      </c>
      <c r="AJ28">
        <f t="shared" si="8"/>
        <v>3.7141808004566582E-2</v>
      </c>
      <c r="AK28">
        <f t="shared" si="9"/>
        <v>-0.35447431489094733</v>
      </c>
    </row>
    <row r="29" spans="1:37">
      <c r="A29">
        <v>42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18.2</v>
      </c>
      <c r="J29">
        <v>297</v>
      </c>
      <c r="K29">
        <v>466</v>
      </c>
      <c r="L29">
        <v>470.2</v>
      </c>
      <c r="M29">
        <v>774.6</v>
      </c>
      <c r="N29">
        <v>15</v>
      </c>
      <c r="O29">
        <v>15</v>
      </c>
      <c r="P29">
        <v>95.8</v>
      </c>
      <c r="Q29">
        <v>93.7</v>
      </c>
      <c r="R29">
        <v>52</v>
      </c>
      <c r="S29">
        <v>52</v>
      </c>
      <c r="T29">
        <v>123</v>
      </c>
      <c r="U29">
        <v>139</v>
      </c>
      <c r="V29">
        <v>8.8000000000000007</v>
      </c>
      <c r="W29">
        <v>9.8000000000000007</v>
      </c>
      <c r="X29">
        <v>1277.0999999999999</v>
      </c>
      <c r="Y29">
        <v>16.600000000000001</v>
      </c>
      <c r="Z29">
        <v>10.3</v>
      </c>
      <c r="AB29">
        <f t="shared" si="0"/>
        <v>0.38925294888597639</v>
      </c>
      <c r="AC29">
        <f t="shared" si="1"/>
        <v>0.37773136246786632</v>
      </c>
      <c r="AD29">
        <f t="shared" si="2"/>
        <v>0.61710037174721188</v>
      </c>
      <c r="AE29">
        <f t="shared" si="3"/>
        <v>-0.1956294673727878</v>
      </c>
      <c r="AF29">
        <f t="shared" si="4"/>
        <v>-0.21679486786114341</v>
      </c>
      <c r="AG29">
        <f t="shared" si="5"/>
        <v>24.900000000000002</v>
      </c>
      <c r="AH29">
        <f t="shared" si="6"/>
        <v>15.450000000000001</v>
      </c>
      <c r="AI29">
        <f t="shared" si="7"/>
        <v>0.20727086333488287</v>
      </c>
      <c r="AJ29">
        <f t="shared" si="8"/>
        <v>5.3109688814697166E-2</v>
      </c>
      <c r="AK29">
        <f t="shared" si="9"/>
        <v>-0.33663703308834786</v>
      </c>
    </row>
    <row r="30" spans="1:37">
      <c r="A30">
        <v>42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3</v>
      </c>
      <c r="J30">
        <v>365</v>
      </c>
      <c r="K30">
        <v>425</v>
      </c>
      <c r="L30">
        <v>521.79999999999995</v>
      </c>
      <c r="M30">
        <v>679.1</v>
      </c>
      <c r="N30">
        <v>15</v>
      </c>
      <c r="O30">
        <v>15</v>
      </c>
      <c r="P30">
        <v>87.1</v>
      </c>
      <c r="Q30">
        <v>99.6</v>
      </c>
      <c r="R30">
        <v>49</v>
      </c>
      <c r="S30">
        <v>49</v>
      </c>
      <c r="T30">
        <v>128</v>
      </c>
      <c r="U30">
        <v>153</v>
      </c>
      <c r="V30">
        <v>9.8000000000000007</v>
      </c>
      <c r="W30">
        <v>8.1</v>
      </c>
      <c r="X30">
        <v>1222.3</v>
      </c>
      <c r="Y30">
        <v>14.9</v>
      </c>
      <c r="Z30">
        <v>13.3</v>
      </c>
      <c r="AB30">
        <f t="shared" si="0"/>
        <v>0.46202531645569622</v>
      </c>
      <c r="AC30">
        <f t="shared" si="1"/>
        <v>0.43450745274377545</v>
      </c>
      <c r="AD30">
        <f t="shared" si="2"/>
        <v>0.52836879432624106</v>
      </c>
      <c r="AE30">
        <f t="shared" si="3"/>
        <v>-6.609606559383685E-2</v>
      </c>
      <c r="AF30">
        <f t="shared" si="4"/>
        <v>-0.11442965570254353</v>
      </c>
      <c r="AG30">
        <f t="shared" si="5"/>
        <v>22.35</v>
      </c>
      <c r="AH30">
        <f t="shared" si="6"/>
        <v>19.950000000000003</v>
      </c>
      <c r="AI30">
        <f t="shared" si="7"/>
        <v>4.9334627445188246E-2</v>
      </c>
      <c r="AJ30">
        <f t="shared" si="8"/>
        <v>7.748146116973044E-2</v>
      </c>
      <c r="AK30">
        <f t="shared" si="9"/>
        <v>-0.14642058838846095</v>
      </c>
    </row>
    <row r="31" spans="1:37">
      <c r="A31">
        <v>42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5.4</v>
      </c>
      <c r="J31">
        <v>301</v>
      </c>
      <c r="K31">
        <v>508</v>
      </c>
      <c r="L31">
        <v>437.7</v>
      </c>
      <c r="M31">
        <v>726.2</v>
      </c>
      <c r="N31">
        <v>15</v>
      </c>
      <c r="O31">
        <v>15</v>
      </c>
      <c r="P31">
        <v>95</v>
      </c>
      <c r="Q31">
        <v>96.8</v>
      </c>
      <c r="R31">
        <v>36</v>
      </c>
      <c r="S31">
        <v>36</v>
      </c>
      <c r="T31">
        <v>103</v>
      </c>
      <c r="U31">
        <v>116</v>
      </c>
      <c r="V31">
        <v>8.6999999999999993</v>
      </c>
      <c r="W31">
        <v>8.5</v>
      </c>
      <c r="X31">
        <v>1189.4000000000001</v>
      </c>
      <c r="Y31">
        <v>16.8</v>
      </c>
      <c r="Z31">
        <v>11.7</v>
      </c>
      <c r="AB31">
        <f t="shared" si="0"/>
        <v>0.37206427688504329</v>
      </c>
      <c r="AC31">
        <f t="shared" si="1"/>
        <v>0.37606323567316774</v>
      </c>
      <c r="AD31">
        <f t="shared" si="2"/>
        <v>0.58947368421052637</v>
      </c>
      <c r="AE31">
        <f t="shared" si="3"/>
        <v>-0.22729721669007591</v>
      </c>
      <c r="AF31">
        <f t="shared" si="4"/>
        <v>-0.2198796979637595</v>
      </c>
      <c r="AG31">
        <f t="shared" si="5"/>
        <v>25.200000000000003</v>
      </c>
      <c r="AH31">
        <f t="shared" si="6"/>
        <v>17.549999999999997</v>
      </c>
      <c r="AI31">
        <f t="shared" si="7"/>
        <v>0.15712341997970133</v>
      </c>
      <c r="AJ31">
        <f t="shared" si="8"/>
        <v>5.162076452174625E-2</v>
      </c>
      <c r="AK31">
        <f t="shared" si="9"/>
        <v>-0.34028329481165476</v>
      </c>
    </row>
    <row r="32" spans="1:37">
      <c r="A32">
        <v>42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2.6</v>
      </c>
      <c r="J32">
        <v>486</v>
      </c>
      <c r="K32">
        <v>507</v>
      </c>
      <c r="L32">
        <v>578.20000000000005</v>
      </c>
      <c r="M32">
        <v>681.7</v>
      </c>
      <c r="N32">
        <v>15</v>
      </c>
      <c r="O32">
        <v>15</v>
      </c>
      <c r="P32">
        <v>90.9</v>
      </c>
      <c r="Q32">
        <v>79.3</v>
      </c>
      <c r="R32">
        <v>55</v>
      </c>
      <c r="S32">
        <v>54</v>
      </c>
      <c r="T32">
        <v>159</v>
      </c>
      <c r="U32">
        <v>180</v>
      </c>
      <c r="V32">
        <v>10</v>
      </c>
      <c r="W32">
        <v>10.9</v>
      </c>
      <c r="X32">
        <v>1279.2</v>
      </c>
      <c r="Y32">
        <v>18</v>
      </c>
      <c r="Z32">
        <v>13</v>
      </c>
      <c r="AB32">
        <f t="shared" si="0"/>
        <v>0.48942598187311176</v>
      </c>
      <c r="AC32">
        <f t="shared" si="1"/>
        <v>0.45892531153266131</v>
      </c>
      <c r="AD32">
        <f t="shared" si="2"/>
        <v>0.58064516129032262</v>
      </c>
      <c r="AE32">
        <f t="shared" si="3"/>
        <v>-1.8371690071042588E-2</v>
      </c>
      <c r="AF32">
        <f t="shared" si="4"/>
        <v>-7.1515206663817193E-2</v>
      </c>
      <c r="AG32">
        <f t="shared" si="5"/>
        <v>27</v>
      </c>
      <c r="AH32">
        <f t="shared" si="6"/>
        <v>19.5</v>
      </c>
      <c r="AI32">
        <f t="shared" si="7"/>
        <v>0.14132915279646929</v>
      </c>
      <c r="AJ32">
        <f t="shared" si="8"/>
        <v>5.3875380782854573E-2</v>
      </c>
      <c r="AK32">
        <f t="shared" si="9"/>
        <v>-5.5857817465000924E-2</v>
      </c>
    </row>
    <row r="33" spans="1:37">
      <c r="A33">
        <v>42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3.8</v>
      </c>
      <c r="J33">
        <v>480</v>
      </c>
      <c r="K33">
        <v>463</v>
      </c>
      <c r="L33">
        <v>555.79999999999995</v>
      </c>
      <c r="M33">
        <v>593.9</v>
      </c>
      <c r="N33">
        <v>15</v>
      </c>
      <c r="O33">
        <v>15</v>
      </c>
      <c r="P33">
        <v>68.5</v>
      </c>
      <c r="Q33">
        <v>80.2</v>
      </c>
      <c r="R33">
        <v>49</v>
      </c>
      <c r="S33">
        <v>49</v>
      </c>
      <c r="T33">
        <v>170</v>
      </c>
      <c r="U33">
        <v>160</v>
      </c>
      <c r="V33">
        <v>9.6999999999999993</v>
      </c>
      <c r="W33">
        <v>9.8000000000000007</v>
      </c>
      <c r="X33">
        <v>1171.7</v>
      </c>
      <c r="Y33">
        <v>18.399999999999999</v>
      </c>
      <c r="Z33">
        <v>321.7</v>
      </c>
      <c r="AB33">
        <f t="shared" si="0"/>
        <v>0.50901378579003176</v>
      </c>
      <c r="AC33">
        <f t="shared" si="1"/>
        <v>0.48343046012003132</v>
      </c>
      <c r="AD33">
        <f t="shared" si="2"/>
        <v>5.4101734783887093E-2</v>
      </c>
      <c r="AE33">
        <f t="shared" si="3"/>
        <v>1.5660246357634126E-2</v>
      </c>
      <c r="AF33">
        <f t="shared" si="4"/>
        <v>-2.8794782835668536E-2</v>
      </c>
      <c r="AG33">
        <f t="shared" si="5"/>
        <v>27.599999999999998</v>
      </c>
      <c r="AH33">
        <f t="shared" si="6"/>
        <v>482.54999999999995</v>
      </c>
      <c r="AI33">
        <f t="shared" si="7"/>
        <v>-1.2426332378924334</v>
      </c>
      <c r="AJ33">
        <f t="shared" si="8"/>
        <v>-2.6328938722349152E-2</v>
      </c>
      <c r="AK33">
        <f t="shared" si="9"/>
        <v>3.8282357965796536E-2</v>
      </c>
    </row>
    <row r="34" spans="1:37">
      <c r="A34">
        <v>42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3.8</v>
      </c>
      <c r="J34">
        <v>507</v>
      </c>
      <c r="K34">
        <v>411</v>
      </c>
      <c r="L34">
        <v>547.1</v>
      </c>
      <c r="M34">
        <v>577.79999999999995</v>
      </c>
      <c r="N34">
        <v>15</v>
      </c>
      <c r="O34">
        <v>15</v>
      </c>
      <c r="P34">
        <v>70.099999999999994</v>
      </c>
      <c r="Q34">
        <v>77.099999999999994</v>
      </c>
      <c r="R34">
        <v>52</v>
      </c>
      <c r="S34">
        <v>52</v>
      </c>
      <c r="T34">
        <v>159</v>
      </c>
      <c r="U34">
        <v>184</v>
      </c>
      <c r="V34">
        <v>8.6</v>
      </c>
      <c r="W34">
        <v>10.9</v>
      </c>
      <c r="X34">
        <v>1144.9000000000001</v>
      </c>
      <c r="Y34">
        <v>16.3</v>
      </c>
      <c r="Z34">
        <v>14.6</v>
      </c>
      <c r="AB34">
        <f t="shared" si="0"/>
        <v>0.55228758169934644</v>
      </c>
      <c r="AC34">
        <f t="shared" si="1"/>
        <v>0.48635434260823185</v>
      </c>
      <c r="AD34">
        <f t="shared" si="2"/>
        <v>0.52750809061488679</v>
      </c>
      <c r="AE34">
        <f t="shared" si="3"/>
        <v>9.1166137457266747E-2</v>
      </c>
      <c r="AF34">
        <f t="shared" si="4"/>
        <v>-2.3710822730708844E-2</v>
      </c>
      <c r="AG34">
        <f t="shared" si="5"/>
        <v>24.450000000000003</v>
      </c>
      <c r="AH34">
        <f t="shared" si="6"/>
        <v>21.9</v>
      </c>
      <c r="AI34">
        <f t="shared" si="7"/>
        <v>4.7834748619520806E-2</v>
      </c>
      <c r="AJ34">
        <f t="shared" si="8"/>
        <v>6.3420698689084967E-2</v>
      </c>
      <c r="AK34">
        <f t="shared" si="9"/>
        <v>0.10780198154955883</v>
      </c>
    </row>
    <row r="35" spans="1:37">
      <c r="A35">
        <v>42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4.4000000000000004</v>
      </c>
      <c r="J35">
        <v>470</v>
      </c>
      <c r="K35">
        <v>448</v>
      </c>
      <c r="L35">
        <v>593.1</v>
      </c>
      <c r="M35">
        <v>617.29999999999995</v>
      </c>
      <c r="N35">
        <v>15</v>
      </c>
      <c r="O35">
        <v>15</v>
      </c>
      <c r="P35">
        <v>79.7</v>
      </c>
      <c r="Q35">
        <v>77.5</v>
      </c>
      <c r="R35">
        <v>54</v>
      </c>
      <c r="S35">
        <v>54</v>
      </c>
      <c r="T35">
        <v>180</v>
      </c>
      <c r="U35">
        <v>157</v>
      </c>
      <c r="V35">
        <v>8.5</v>
      </c>
      <c r="W35">
        <v>9.8000000000000007</v>
      </c>
      <c r="X35">
        <v>1234.4000000000001</v>
      </c>
      <c r="Y35">
        <v>19.600000000000001</v>
      </c>
      <c r="Z35">
        <v>11</v>
      </c>
      <c r="AB35">
        <f t="shared" si="0"/>
        <v>0.51198257080610021</v>
      </c>
      <c r="AC35">
        <f t="shared" si="1"/>
        <v>0.49000330469266357</v>
      </c>
      <c r="AD35">
        <f t="shared" si="2"/>
        <v>0.64052287581699352</v>
      </c>
      <c r="AE35">
        <f t="shared" si="3"/>
        <v>2.0819843937573433E-2</v>
      </c>
      <c r="AF35">
        <f t="shared" si="4"/>
        <v>-1.7368352933774742E-2</v>
      </c>
      <c r="AG35">
        <f t="shared" si="5"/>
        <v>29.400000000000002</v>
      </c>
      <c r="AH35">
        <f t="shared" si="6"/>
        <v>16.5</v>
      </c>
      <c r="AI35">
        <f t="shared" si="7"/>
        <v>0.25086338619825105</v>
      </c>
      <c r="AJ35">
        <f t="shared" si="8"/>
        <v>-5.9372852694072331E-2</v>
      </c>
      <c r="AK35">
        <f t="shared" si="9"/>
        <v>6.7409543517659695E-2</v>
      </c>
    </row>
    <row r="36" spans="1:37">
      <c r="A36">
        <v>42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5.0999999999999996</v>
      </c>
      <c r="J36">
        <v>422</v>
      </c>
      <c r="K36">
        <v>467</v>
      </c>
      <c r="L36">
        <v>529.70000000000005</v>
      </c>
      <c r="M36">
        <v>639.4</v>
      </c>
      <c r="N36">
        <v>15</v>
      </c>
      <c r="O36">
        <v>15</v>
      </c>
      <c r="P36">
        <v>74.7</v>
      </c>
      <c r="Q36">
        <v>96.7</v>
      </c>
      <c r="R36">
        <v>46</v>
      </c>
      <c r="S36">
        <v>47</v>
      </c>
      <c r="T36">
        <v>158</v>
      </c>
      <c r="U36">
        <v>152</v>
      </c>
      <c r="V36">
        <v>9</v>
      </c>
      <c r="W36">
        <v>10</v>
      </c>
      <c r="X36">
        <v>1189.9000000000001</v>
      </c>
      <c r="Y36">
        <v>16.5</v>
      </c>
      <c r="Z36">
        <v>13.4</v>
      </c>
      <c r="AB36">
        <f t="shared" si="0"/>
        <v>0.4746906636670416</v>
      </c>
      <c r="AC36">
        <f t="shared" si="1"/>
        <v>0.45308356855700976</v>
      </c>
      <c r="AD36">
        <f t="shared" si="2"/>
        <v>0.55183946488294322</v>
      </c>
      <c r="AE36">
        <f t="shared" si="3"/>
        <v>-4.4004429604438275E-2</v>
      </c>
      <c r="AF36">
        <f t="shared" si="4"/>
        <v>-8.1742659000071383E-2</v>
      </c>
      <c r="AG36">
        <f t="shared" si="5"/>
        <v>24.75</v>
      </c>
      <c r="AH36">
        <f t="shared" si="6"/>
        <v>20.100000000000001</v>
      </c>
      <c r="AI36">
        <f t="shared" si="7"/>
        <v>9.0379145849098619E-2</v>
      </c>
      <c r="AJ36">
        <f t="shared" si="8"/>
        <v>-1.6813499009650068E-2</v>
      </c>
      <c r="AK36">
        <f t="shared" si="9"/>
        <v>-5.8594715265847357E-2</v>
      </c>
    </row>
    <row r="37" spans="1:37">
      <c r="A37">
        <v>42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3.7</v>
      </c>
      <c r="J37">
        <v>484</v>
      </c>
      <c r="K37">
        <v>408</v>
      </c>
      <c r="L37">
        <v>577.5</v>
      </c>
      <c r="M37">
        <v>573.79999999999995</v>
      </c>
      <c r="N37">
        <v>15</v>
      </c>
      <c r="O37">
        <v>15</v>
      </c>
      <c r="P37">
        <v>81.5</v>
      </c>
      <c r="Q37">
        <v>86.9</v>
      </c>
      <c r="R37">
        <v>53</v>
      </c>
      <c r="S37">
        <v>53</v>
      </c>
      <c r="T37">
        <v>173</v>
      </c>
      <c r="U37">
        <v>166</v>
      </c>
      <c r="V37">
        <v>11.2</v>
      </c>
      <c r="W37">
        <v>10.5</v>
      </c>
      <c r="X37">
        <v>1171.0999999999999</v>
      </c>
      <c r="Y37">
        <v>15.8</v>
      </c>
      <c r="Z37">
        <v>13.9</v>
      </c>
      <c r="AB37">
        <f t="shared" si="0"/>
        <v>0.54260089686098656</v>
      </c>
      <c r="AC37">
        <f t="shared" si="1"/>
        <v>0.50160687918005731</v>
      </c>
      <c r="AD37">
        <f t="shared" si="2"/>
        <v>0.53198653198653201</v>
      </c>
      <c r="AE37">
        <f t="shared" si="3"/>
        <v>7.4185198554532525E-2</v>
      </c>
      <c r="AF37">
        <f t="shared" si="4"/>
        <v>2.7914446542023161E-3</v>
      </c>
      <c r="AG37">
        <f t="shared" si="5"/>
        <v>23.700000000000003</v>
      </c>
      <c r="AH37">
        <f t="shared" si="6"/>
        <v>20.85</v>
      </c>
      <c r="AI37">
        <f t="shared" si="7"/>
        <v>5.5642286700327559E-2</v>
      </c>
      <c r="AJ37">
        <f t="shared" si="8"/>
        <v>-1.7938015088740333E-2</v>
      </c>
      <c r="AK37">
        <f t="shared" si="9"/>
        <v>0.13135925771269638</v>
      </c>
    </row>
    <row r="38" spans="1:37">
      <c r="A38">
        <v>42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2</v>
      </c>
      <c r="J38">
        <v>458</v>
      </c>
      <c r="K38">
        <v>373</v>
      </c>
      <c r="L38">
        <v>560.6</v>
      </c>
      <c r="M38">
        <v>573.79999999999995</v>
      </c>
      <c r="N38">
        <v>15</v>
      </c>
      <c r="O38">
        <v>15</v>
      </c>
      <c r="P38">
        <v>74.2</v>
      </c>
      <c r="Q38">
        <v>86.8</v>
      </c>
      <c r="R38">
        <v>55</v>
      </c>
      <c r="S38">
        <v>55</v>
      </c>
      <c r="T38">
        <v>158</v>
      </c>
      <c r="U38">
        <v>186</v>
      </c>
      <c r="V38">
        <v>8.9</v>
      </c>
      <c r="W38">
        <v>9.4</v>
      </c>
      <c r="X38">
        <v>1151.2</v>
      </c>
      <c r="Y38">
        <v>17.3</v>
      </c>
      <c r="Z38">
        <v>13.3</v>
      </c>
      <c r="AB38">
        <f t="shared" si="0"/>
        <v>0.55114320096269553</v>
      </c>
      <c r="AC38">
        <f t="shared" si="1"/>
        <v>0.49418194640338503</v>
      </c>
      <c r="AD38">
        <f t="shared" si="2"/>
        <v>0.565359477124183</v>
      </c>
      <c r="AE38">
        <f t="shared" si="3"/>
        <v>8.9156646195181558E-2</v>
      </c>
      <c r="AF38">
        <f t="shared" si="4"/>
        <v>-1.0107450485712205E-2</v>
      </c>
      <c r="AG38">
        <f t="shared" si="5"/>
        <v>25.950000000000003</v>
      </c>
      <c r="AH38">
        <f t="shared" si="6"/>
        <v>19.950000000000003</v>
      </c>
      <c r="AI38">
        <f t="shared" si="7"/>
        <v>0.11419446216170961</v>
      </c>
      <c r="AJ38">
        <f t="shared" si="8"/>
        <v>7.0855857263493707E-2</v>
      </c>
      <c r="AK38">
        <f t="shared" si="9"/>
        <v>0.10213044411859337</v>
      </c>
    </row>
    <row r="39" spans="1:37">
      <c r="A39">
        <v>42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5.8</v>
      </c>
      <c r="J39">
        <v>325</v>
      </c>
      <c r="K39">
        <v>418</v>
      </c>
      <c r="L39">
        <v>515.29999999999995</v>
      </c>
      <c r="M39">
        <v>696.1</v>
      </c>
      <c r="N39">
        <v>15</v>
      </c>
      <c r="O39">
        <v>15</v>
      </c>
      <c r="P39">
        <v>102.5</v>
      </c>
      <c r="Q39">
        <v>112.5</v>
      </c>
      <c r="R39">
        <v>45</v>
      </c>
      <c r="S39">
        <v>46</v>
      </c>
      <c r="T39">
        <v>125</v>
      </c>
      <c r="U39">
        <v>119</v>
      </c>
      <c r="V39">
        <v>7.8</v>
      </c>
      <c r="W39">
        <v>8.1999999999999993</v>
      </c>
      <c r="X39">
        <v>1232</v>
      </c>
      <c r="Y39">
        <v>13.2</v>
      </c>
      <c r="Z39">
        <v>11.3</v>
      </c>
      <c r="AB39">
        <f t="shared" si="0"/>
        <v>0.43741588156123823</v>
      </c>
      <c r="AC39">
        <f t="shared" si="1"/>
        <v>0.42537559848109618</v>
      </c>
      <c r="AD39">
        <f t="shared" si="2"/>
        <v>0.53877551020408165</v>
      </c>
      <c r="AE39">
        <f t="shared" si="3"/>
        <v>-0.10929292079616079</v>
      </c>
      <c r="AF39">
        <f t="shared" si="4"/>
        <v>-0.13061149129971372</v>
      </c>
      <c r="AG39">
        <f t="shared" si="5"/>
        <v>19.799999999999997</v>
      </c>
      <c r="AH39">
        <f t="shared" si="6"/>
        <v>16.950000000000003</v>
      </c>
      <c r="AI39">
        <f t="shared" si="7"/>
        <v>6.7495487722429998E-2</v>
      </c>
      <c r="AJ39">
        <f t="shared" si="8"/>
        <v>-2.1363051615525673E-2</v>
      </c>
      <c r="AK39">
        <f t="shared" si="9"/>
        <v>-0.15300039998495604</v>
      </c>
    </row>
    <row r="40" spans="1:37">
      <c r="A40">
        <v>42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3.3</v>
      </c>
      <c r="J40">
        <v>460</v>
      </c>
      <c r="K40">
        <v>502</v>
      </c>
      <c r="L40">
        <v>540.29999999999995</v>
      </c>
      <c r="M40">
        <v>631.29999999999995</v>
      </c>
      <c r="N40">
        <v>15</v>
      </c>
      <c r="O40">
        <v>15</v>
      </c>
      <c r="P40">
        <v>82.9</v>
      </c>
      <c r="Q40">
        <v>82.6</v>
      </c>
      <c r="R40">
        <v>46</v>
      </c>
      <c r="S40">
        <v>45</v>
      </c>
      <c r="T40">
        <v>142</v>
      </c>
      <c r="U40">
        <v>139</v>
      </c>
      <c r="V40">
        <v>8.5</v>
      </c>
      <c r="W40">
        <v>9.5</v>
      </c>
      <c r="X40">
        <v>1187.5999999999999</v>
      </c>
      <c r="Y40">
        <v>13.9</v>
      </c>
      <c r="Z40">
        <v>13</v>
      </c>
      <c r="AB40">
        <f t="shared" si="0"/>
        <v>0.4781704781704782</v>
      </c>
      <c r="AC40">
        <f t="shared" si="1"/>
        <v>0.4611642198702629</v>
      </c>
      <c r="AD40">
        <f t="shared" si="2"/>
        <v>0.51672862453531598</v>
      </c>
      <c r="AE40">
        <f t="shared" si="3"/>
        <v>-3.7945885463445274E-2</v>
      </c>
      <c r="AF40">
        <f t="shared" si="4"/>
        <v>-6.7600821788158044E-2</v>
      </c>
      <c r="AG40">
        <f t="shared" si="5"/>
        <v>20.85</v>
      </c>
      <c r="AH40">
        <f t="shared" si="6"/>
        <v>19.5</v>
      </c>
      <c r="AI40">
        <f t="shared" si="7"/>
        <v>2.90714479472583E-2</v>
      </c>
      <c r="AJ40">
        <f t="shared" si="8"/>
        <v>-9.2735441289613883E-3</v>
      </c>
      <c r="AK40">
        <f t="shared" si="9"/>
        <v>-4.9797468362415165E-2</v>
      </c>
    </row>
    <row r="41" spans="1:37">
      <c r="A41">
        <v>42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2.9</v>
      </c>
      <c r="J41">
        <v>414</v>
      </c>
      <c r="K41">
        <v>491</v>
      </c>
      <c r="L41">
        <v>537</v>
      </c>
      <c r="M41">
        <v>641.70000000000005</v>
      </c>
      <c r="N41">
        <v>15</v>
      </c>
      <c r="O41">
        <v>15</v>
      </c>
      <c r="P41">
        <v>70.3</v>
      </c>
      <c r="Q41">
        <v>83.8</v>
      </c>
      <c r="R41">
        <v>51</v>
      </c>
      <c r="S41">
        <v>50</v>
      </c>
      <c r="T41">
        <v>161</v>
      </c>
      <c r="U41">
        <v>137</v>
      </c>
      <c r="V41">
        <v>10.1</v>
      </c>
      <c r="W41">
        <v>9.4</v>
      </c>
      <c r="X41">
        <v>1198.2</v>
      </c>
      <c r="Y41">
        <v>16</v>
      </c>
      <c r="Z41">
        <v>11.5</v>
      </c>
      <c r="AB41">
        <f t="shared" si="0"/>
        <v>0.45745856353591158</v>
      </c>
      <c r="AC41">
        <f t="shared" si="1"/>
        <v>0.45558666327309744</v>
      </c>
      <c r="AD41">
        <f t="shared" si="2"/>
        <v>0.58181818181818179</v>
      </c>
      <c r="AE41">
        <f t="shared" si="3"/>
        <v>-7.4081151002069537E-2</v>
      </c>
      <c r="AF41">
        <f t="shared" si="4"/>
        <v>-7.7357753591634826E-2</v>
      </c>
      <c r="AG41">
        <f t="shared" si="5"/>
        <v>24</v>
      </c>
      <c r="AH41">
        <f t="shared" si="6"/>
        <v>17.25</v>
      </c>
      <c r="AI41">
        <f t="shared" si="7"/>
        <v>0.14342214230231309</v>
      </c>
      <c r="AJ41">
        <f t="shared" si="8"/>
        <v>-7.0105308875442918E-2</v>
      </c>
      <c r="AK41">
        <f t="shared" si="9"/>
        <v>-7.6034170813438939E-2</v>
      </c>
    </row>
    <row r="42" spans="1:37">
      <c r="A42">
        <v>42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4</v>
      </c>
      <c r="J42">
        <v>482</v>
      </c>
      <c r="K42">
        <v>434</v>
      </c>
      <c r="L42">
        <v>563.5</v>
      </c>
      <c r="M42">
        <v>562</v>
      </c>
      <c r="N42">
        <v>15</v>
      </c>
      <c r="O42">
        <v>15</v>
      </c>
      <c r="P42">
        <v>72.7</v>
      </c>
      <c r="Q42">
        <v>79.5</v>
      </c>
      <c r="R42">
        <v>48</v>
      </c>
      <c r="S42">
        <v>49</v>
      </c>
      <c r="T42">
        <v>156</v>
      </c>
      <c r="U42">
        <v>147</v>
      </c>
      <c r="V42">
        <v>9.1999999999999993</v>
      </c>
      <c r="W42">
        <v>9.1999999999999993</v>
      </c>
      <c r="X42">
        <v>1149.4000000000001</v>
      </c>
      <c r="Y42">
        <v>14.2</v>
      </c>
      <c r="Z42">
        <v>12</v>
      </c>
      <c r="AB42">
        <f t="shared" si="0"/>
        <v>0.52620087336244536</v>
      </c>
      <c r="AC42">
        <f t="shared" si="1"/>
        <v>0.50066637050199914</v>
      </c>
      <c r="AD42">
        <f t="shared" si="2"/>
        <v>0.5419847328244275</v>
      </c>
      <c r="AE42">
        <f t="shared" si="3"/>
        <v>4.5557308726338855E-2</v>
      </c>
      <c r="AF42">
        <f t="shared" si="4"/>
        <v>1.1576048130642412E-3</v>
      </c>
      <c r="AG42">
        <f t="shared" si="5"/>
        <v>21.299999999999997</v>
      </c>
      <c r="AH42">
        <f t="shared" si="6"/>
        <v>18</v>
      </c>
      <c r="AI42">
        <f t="shared" si="7"/>
        <v>7.3107098335431581E-2</v>
      </c>
      <c r="AJ42">
        <f t="shared" si="8"/>
        <v>-2.5807263606285505E-2</v>
      </c>
      <c r="AK42">
        <f t="shared" si="9"/>
        <v>8.1000011118768978E-2</v>
      </c>
    </row>
    <row r="43" spans="1:37">
      <c r="A43">
        <v>42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3.7</v>
      </c>
      <c r="J43">
        <v>467</v>
      </c>
      <c r="K43">
        <v>408</v>
      </c>
      <c r="L43">
        <v>571</v>
      </c>
      <c r="M43">
        <v>578.4</v>
      </c>
      <c r="N43">
        <v>15</v>
      </c>
      <c r="O43">
        <v>15</v>
      </c>
      <c r="P43">
        <v>72.5</v>
      </c>
      <c r="Q43">
        <v>77.7</v>
      </c>
      <c r="R43">
        <v>53</v>
      </c>
      <c r="S43">
        <v>53</v>
      </c>
      <c r="T43">
        <v>158</v>
      </c>
      <c r="U43">
        <v>157</v>
      </c>
      <c r="V43">
        <v>10.3</v>
      </c>
      <c r="W43">
        <v>9</v>
      </c>
      <c r="X43">
        <v>1173.4000000000001</v>
      </c>
      <c r="Y43">
        <v>13.2</v>
      </c>
      <c r="Z43">
        <v>10.3</v>
      </c>
      <c r="AB43">
        <f t="shared" si="0"/>
        <v>0.5337142857142857</v>
      </c>
      <c r="AC43">
        <f t="shared" si="1"/>
        <v>0.49678092918044192</v>
      </c>
      <c r="AD43">
        <f t="shared" si="2"/>
        <v>0.56170212765957439</v>
      </c>
      <c r="AE43">
        <f t="shared" si="3"/>
        <v>5.8656717476232176E-2</v>
      </c>
      <c r="AF43">
        <f t="shared" si="4"/>
        <v>-5.5921760406263373E-3</v>
      </c>
      <c r="AG43">
        <f t="shared" si="5"/>
        <v>19.799999999999997</v>
      </c>
      <c r="AH43">
        <f t="shared" si="6"/>
        <v>15.450000000000001</v>
      </c>
      <c r="AI43">
        <f t="shared" si="7"/>
        <v>0.10773670650067754</v>
      </c>
      <c r="AJ43">
        <f t="shared" si="8"/>
        <v>-2.757434545188901E-3</v>
      </c>
      <c r="AK43">
        <f t="shared" si="9"/>
        <v>9.3421685162235063E-2</v>
      </c>
    </row>
    <row r="44" spans="1:37">
      <c r="A44">
        <v>42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2.2000000000000002</v>
      </c>
      <c r="J44">
        <v>450</v>
      </c>
      <c r="K44">
        <v>466</v>
      </c>
      <c r="L44">
        <v>549.4</v>
      </c>
      <c r="M44">
        <v>635.4</v>
      </c>
      <c r="N44">
        <v>15</v>
      </c>
      <c r="O44">
        <v>15</v>
      </c>
      <c r="P44">
        <v>80.599999999999994</v>
      </c>
      <c r="Q44">
        <v>79</v>
      </c>
      <c r="R44">
        <v>59</v>
      </c>
      <c r="S44">
        <v>58</v>
      </c>
      <c r="T44">
        <v>172</v>
      </c>
      <c r="U44">
        <v>182</v>
      </c>
      <c r="V44">
        <v>10.3</v>
      </c>
      <c r="W44">
        <v>9.9</v>
      </c>
      <c r="X44">
        <v>1210.4000000000001</v>
      </c>
      <c r="Y44">
        <v>16.100000000000001</v>
      </c>
      <c r="Z44">
        <v>12.5</v>
      </c>
      <c r="AB44">
        <f t="shared" si="0"/>
        <v>0.49126637554585151</v>
      </c>
      <c r="AC44">
        <f t="shared" si="1"/>
        <v>0.46370695476029711</v>
      </c>
      <c r="AD44">
        <f t="shared" si="2"/>
        <v>0.56293706293706292</v>
      </c>
      <c r="AE44">
        <f t="shared" si="3"/>
        <v>-1.5173402914656499E-2</v>
      </c>
      <c r="AF44">
        <f t="shared" si="4"/>
        <v>-6.3158555406585493E-2</v>
      </c>
      <c r="AG44">
        <f t="shared" si="5"/>
        <v>24.150000000000002</v>
      </c>
      <c r="AH44">
        <f t="shared" si="6"/>
        <v>18.75</v>
      </c>
      <c r="AI44">
        <f t="shared" si="7"/>
        <v>0.1099158630237933</v>
      </c>
      <c r="AJ44">
        <f t="shared" si="8"/>
        <v>2.4542941077525922E-2</v>
      </c>
      <c r="AK44">
        <f t="shared" si="9"/>
        <v>-4.0212536383368462E-2</v>
      </c>
    </row>
    <row r="45" spans="1:37">
      <c r="A45">
        <v>42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3.9</v>
      </c>
      <c r="J45">
        <v>485</v>
      </c>
      <c r="K45">
        <v>452</v>
      </c>
      <c r="L45">
        <v>560.29999999999995</v>
      </c>
      <c r="M45">
        <v>593.9</v>
      </c>
      <c r="N45">
        <v>15</v>
      </c>
      <c r="O45">
        <v>15</v>
      </c>
      <c r="P45">
        <v>87.5</v>
      </c>
      <c r="Q45">
        <v>75.900000000000006</v>
      </c>
      <c r="R45">
        <v>57</v>
      </c>
      <c r="S45">
        <v>58</v>
      </c>
      <c r="T45">
        <v>178</v>
      </c>
      <c r="U45">
        <v>219</v>
      </c>
      <c r="V45">
        <v>9.5</v>
      </c>
      <c r="W45">
        <v>10.3</v>
      </c>
      <c r="X45">
        <v>1173.7</v>
      </c>
      <c r="Y45">
        <v>16</v>
      </c>
      <c r="Z45">
        <v>11</v>
      </c>
      <c r="AB45">
        <f t="shared" si="0"/>
        <v>0.5176093916755603</v>
      </c>
      <c r="AC45">
        <f t="shared" si="1"/>
        <v>0.48544446369779937</v>
      </c>
      <c r="AD45">
        <f t="shared" si="2"/>
        <v>0.59259259259259256</v>
      </c>
      <c r="AE45">
        <f t="shared" si="3"/>
        <v>3.0603303790881518E-2</v>
      </c>
      <c r="AF45">
        <f t="shared" si="4"/>
        <v>-2.5292702809453248E-2</v>
      </c>
      <c r="AG45">
        <f t="shared" si="5"/>
        <v>24</v>
      </c>
      <c r="AH45">
        <f t="shared" si="6"/>
        <v>16.5</v>
      </c>
      <c r="AI45">
        <f t="shared" si="7"/>
        <v>0.16272729749769976</v>
      </c>
      <c r="AJ45">
        <f t="shared" si="8"/>
        <v>9.002411253122436E-2</v>
      </c>
      <c r="AK45">
        <f t="shared" si="9"/>
        <v>-1.2868926189320961E-2</v>
      </c>
    </row>
    <row r="46" spans="1:37">
      <c r="A46">
        <v>42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2.2000000000000002</v>
      </c>
      <c r="J46">
        <v>406</v>
      </c>
      <c r="K46">
        <v>481</v>
      </c>
      <c r="L46">
        <v>520.1</v>
      </c>
      <c r="M46">
        <v>633.1</v>
      </c>
      <c r="N46">
        <v>15</v>
      </c>
      <c r="O46">
        <v>15</v>
      </c>
      <c r="P46">
        <v>79</v>
      </c>
      <c r="Q46">
        <v>79</v>
      </c>
      <c r="R46">
        <v>48</v>
      </c>
      <c r="S46">
        <v>47</v>
      </c>
      <c r="T46">
        <v>154</v>
      </c>
      <c r="U46">
        <v>161</v>
      </c>
      <c r="V46">
        <v>9.1</v>
      </c>
      <c r="W46">
        <v>8.8000000000000007</v>
      </c>
      <c r="X46">
        <v>1170.2</v>
      </c>
      <c r="Y46">
        <v>12.9</v>
      </c>
      <c r="Z46">
        <v>11</v>
      </c>
      <c r="AB46">
        <f t="shared" si="0"/>
        <v>0.4577226606538895</v>
      </c>
      <c r="AC46">
        <f t="shared" si="1"/>
        <v>0.45100589663544921</v>
      </c>
      <c r="AD46">
        <f t="shared" si="2"/>
        <v>0.53974895397489542</v>
      </c>
      <c r="AE46">
        <f t="shared" si="3"/>
        <v>-7.3619042796637627E-2</v>
      </c>
      <c r="AF46">
        <f t="shared" si="4"/>
        <v>-8.5385459746638998E-2</v>
      </c>
      <c r="AG46">
        <f t="shared" si="5"/>
        <v>19.350000000000001</v>
      </c>
      <c r="AH46">
        <f t="shared" si="6"/>
        <v>16.5</v>
      </c>
      <c r="AI46">
        <f t="shared" si="7"/>
        <v>6.9197025141023966E-2</v>
      </c>
      <c r="AJ46">
        <f t="shared" si="8"/>
        <v>1.9305155195386624E-2</v>
      </c>
      <c r="AK46">
        <f t="shared" si="9"/>
        <v>-0.12538166829575359</v>
      </c>
    </row>
    <row r="47" spans="1:37">
      <c r="A47">
        <v>42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3.1</v>
      </c>
      <c r="J47">
        <v>432</v>
      </c>
      <c r="K47">
        <v>453</v>
      </c>
      <c r="L47">
        <v>547.4</v>
      </c>
      <c r="M47">
        <v>640.29999999999995</v>
      </c>
      <c r="N47">
        <v>15</v>
      </c>
      <c r="O47">
        <v>15</v>
      </c>
      <c r="P47">
        <v>78.5</v>
      </c>
      <c r="Q47">
        <v>87.5</v>
      </c>
      <c r="R47">
        <v>52</v>
      </c>
      <c r="S47">
        <v>52</v>
      </c>
      <c r="T47">
        <v>170</v>
      </c>
      <c r="U47">
        <v>176</v>
      </c>
      <c r="V47">
        <v>9.6999999999999993</v>
      </c>
      <c r="W47">
        <v>10.9</v>
      </c>
      <c r="X47">
        <v>1210.9000000000001</v>
      </c>
      <c r="Y47">
        <v>12.9</v>
      </c>
      <c r="Z47">
        <v>11.5</v>
      </c>
      <c r="AB47">
        <f t="shared" si="0"/>
        <v>0.488135593220339</v>
      </c>
      <c r="AC47">
        <f t="shared" si="1"/>
        <v>0.46089079733939553</v>
      </c>
      <c r="AD47">
        <f t="shared" si="2"/>
        <v>0.52868852459016402</v>
      </c>
      <c r="AE47">
        <f t="shared" si="3"/>
        <v>-2.0614455197919785E-2</v>
      </c>
      <c r="AF47">
        <f t="shared" si="4"/>
        <v>-6.807870875006275E-2</v>
      </c>
      <c r="AG47">
        <f t="shared" si="5"/>
        <v>19.350000000000001</v>
      </c>
      <c r="AH47">
        <f t="shared" si="6"/>
        <v>17.25</v>
      </c>
      <c r="AI47">
        <f t="shared" si="7"/>
        <v>4.9891869945637352E-2</v>
      </c>
      <c r="AJ47">
        <f t="shared" si="8"/>
        <v>1.5063746435875934E-2</v>
      </c>
      <c r="AK47">
        <f t="shared" si="9"/>
        <v>-4.354647021244068E-2</v>
      </c>
    </row>
    <row r="48" spans="1:37">
      <c r="A48">
        <v>42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8.6</v>
      </c>
      <c r="J48">
        <v>500</v>
      </c>
      <c r="K48">
        <v>436</v>
      </c>
      <c r="L48">
        <v>592.5</v>
      </c>
      <c r="M48">
        <v>601.79999999999995</v>
      </c>
      <c r="N48">
        <v>15</v>
      </c>
      <c r="O48">
        <v>15</v>
      </c>
      <c r="P48">
        <v>85.5</v>
      </c>
      <c r="Q48">
        <v>81.599999999999994</v>
      </c>
      <c r="R48">
        <v>50</v>
      </c>
      <c r="S48">
        <v>49</v>
      </c>
      <c r="T48">
        <v>162</v>
      </c>
      <c r="U48">
        <v>169</v>
      </c>
      <c r="V48">
        <v>11</v>
      </c>
      <c r="W48">
        <v>8.3000000000000007</v>
      </c>
      <c r="X48">
        <v>1226.7</v>
      </c>
      <c r="Y48">
        <v>13.2</v>
      </c>
      <c r="Z48">
        <v>9.4</v>
      </c>
      <c r="AB48">
        <f t="shared" si="0"/>
        <v>0.53418803418803418</v>
      </c>
      <c r="AC48">
        <f t="shared" si="1"/>
        <v>0.49610650590303945</v>
      </c>
      <c r="AD48">
        <f t="shared" si="2"/>
        <v>0.5840707964601769</v>
      </c>
      <c r="AE48">
        <f t="shared" si="3"/>
        <v>5.9483515067432775E-2</v>
      </c>
      <c r="AF48">
        <f t="shared" si="4"/>
        <v>-6.7638287219202384E-3</v>
      </c>
      <c r="AG48">
        <f t="shared" si="5"/>
        <v>19.799999999999997</v>
      </c>
      <c r="AH48">
        <f t="shared" si="6"/>
        <v>14.100000000000001</v>
      </c>
      <c r="AI48">
        <f t="shared" si="7"/>
        <v>0.14744607760615108</v>
      </c>
      <c r="AJ48">
        <f t="shared" si="8"/>
        <v>1.8371690071042581E-2</v>
      </c>
      <c r="AK48">
        <f t="shared" si="9"/>
        <v>8.2077430955330738E-2</v>
      </c>
    </row>
    <row r="49" spans="1:37">
      <c r="A49">
        <v>42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4.5999999999999996</v>
      </c>
      <c r="J49">
        <v>492</v>
      </c>
      <c r="K49">
        <v>362</v>
      </c>
      <c r="L49">
        <v>569.1</v>
      </c>
      <c r="M49">
        <v>570.79999999999995</v>
      </c>
      <c r="N49">
        <v>15</v>
      </c>
      <c r="O49">
        <v>15</v>
      </c>
      <c r="P49">
        <v>75.599999999999994</v>
      </c>
      <c r="Q49">
        <v>87</v>
      </c>
      <c r="R49">
        <v>44</v>
      </c>
      <c r="S49">
        <v>45</v>
      </c>
      <c r="T49">
        <v>143</v>
      </c>
      <c r="U49">
        <v>159</v>
      </c>
      <c r="V49">
        <v>10.5</v>
      </c>
      <c r="W49">
        <v>10.3</v>
      </c>
      <c r="X49">
        <v>1162.7</v>
      </c>
      <c r="Y49">
        <v>11.8</v>
      </c>
      <c r="Z49">
        <v>11.1</v>
      </c>
      <c r="AB49">
        <f t="shared" si="0"/>
        <v>0.57611241217798592</v>
      </c>
      <c r="AC49">
        <f t="shared" si="1"/>
        <v>0.49925432055443458</v>
      </c>
      <c r="AD49">
        <f t="shared" si="2"/>
        <v>0.51528384279475992</v>
      </c>
      <c r="AE49">
        <f t="shared" si="3"/>
        <v>0.13325653223419462</v>
      </c>
      <c r="AF49">
        <f t="shared" si="4"/>
        <v>-1.2953788342842773E-3</v>
      </c>
      <c r="AG49">
        <f t="shared" si="5"/>
        <v>17.700000000000003</v>
      </c>
      <c r="AH49">
        <f t="shared" si="6"/>
        <v>16.649999999999999</v>
      </c>
      <c r="AI49">
        <f t="shared" si="7"/>
        <v>2.655902851946805E-2</v>
      </c>
      <c r="AJ49">
        <f t="shared" si="8"/>
        <v>4.606108685538967E-2</v>
      </c>
      <c r="AK49">
        <f t="shared" si="9"/>
        <v>0.18200011866620155</v>
      </c>
    </row>
    <row r="50" spans="1:37">
      <c r="A50">
        <v>42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4.5999999999999996</v>
      </c>
      <c r="J50">
        <v>573</v>
      </c>
      <c r="K50">
        <v>366</v>
      </c>
      <c r="L50">
        <v>653.29999999999995</v>
      </c>
      <c r="M50">
        <v>539.70000000000005</v>
      </c>
      <c r="N50">
        <v>15</v>
      </c>
      <c r="O50">
        <v>15</v>
      </c>
      <c r="P50">
        <v>88.4</v>
      </c>
      <c r="Q50">
        <v>80.7</v>
      </c>
      <c r="R50">
        <v>44</v>
      </c>
      <c r="S50">
        <v>44</v>
      </c>
      <c r="T50">
        <v>129</v>
      </c>
      <c r="U50">
        <v>158</v>
      </c>
      <c r="V50">
        <v>9.4</v>
      </c>
      <c r="W50">
        <v>10</v>
      </c>
      <c r="X50">
        <v>1216</v>
      </c>
      <c r="Y50">
        <v>11.7</v>
      </c>
      <c r="Z50">
        <v>8.8000000000000007</v>
      </c>
      <c r="AB50">
        <f t="shared" si="0"/>
        <v>0.61022364217252401</v>
      </c>
      <c r="AC50">
        <f t="shared" si="1"/>
        <v>0.54761106454316844</v>
      </c>
      <c r="AD50">
        <f t="shared" si="2"/>
        <v>0.57073170731707312</v>
      </c>
      <c r="AE50">
        <f t="shared" si="3"/>
        <v>0.19467353657297931</v>
      </c>
      <c r="AF50">
        <f t="shared" si="4"/>
        <v>8.2960240124598711E-2</v>
      </c>
      <c r="AG50">
        <f t="shared" si="5"/>
        <v>17.549999999999997</v>
      </c>
      <c r="AH50">
        <f t="shared" si="6"/>
        <v>13.200000000000001</v>
      </c>
      <c r="AI50">
        <f t="shared" si="7"/>
        <v>0.12370318959599289</v>
      </c>
      <c r="AJ50">
        <f t="shared" si="8"/>
        <v>8.806737665517364E-2</v>
      </c>
      <c r="AK50">
        <f t="shared" si="9"/>
        <v>0.24329975070198884</v>
      </c>
    </row>
    <row r="51" spans="1:37">
      <c r="A51">
        <v>42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6</v>
      </c>
      <c r="J51">
        <v>508</v>
      </c>
      <c r="K51">
        <v>318</v>
      </c>
      <c r="L51">
        <v>636.29999999999995</v>
      </c>
      <c r="M51">
        <v>551.29999999999995</v>
      </c>
      <c r="N51">
        <v>15</v>
      </c>
      <c r="O51">
        <v>15</v>
      </c>
      <c r="P51">
        <v>102.7</v>
      </c>
      <c r="Q51">
        <v>106.9</v>
      </c>
      <c r="R51">
        <v>46</v>
      </c>
      <c r="S51">
        <v>47</v>
      </c>
      <c r="T51">
        <v>133</v>
      </c>
      <c r="U51">
        <v>162</v>
      </c>
      <c r="V51">
        <v>10.7</v>
      </c>
      <c r="W51">
        <v>9.6</v>
      </c>
      <c r="X51">
        <v>1216.4000000000001</v>
      </c>
      <c r="Y51">
        <v>24.1</v>
      </c>
      <c r="Z51">
        <v>42.2</v>
      </c>
      <c r="AB51">
        <f t="shared" si="0"/>
        <v>0.61501210653753025</v>
      </c>
      <c r="AC51">
        <f t="shared" si="1"/>
        <v>0.53578646008757158</v>
      </c>
      <c r="AD51">
        <f t="shared" si="2"/>
        <v>0.36349924585218701</v>
      </c>
      <c r="AE51">
        <f t="shared" si="3"/>
        <v>0.20343659229948657</v>
      </c>
      <c r="AF51">
        <f t="shared" si="4"/>
        <v>6.2273930756955205E-2</v>
      </c>
      <c r="AG51">
        <f t="shared" si="5"/>
        <v>36.150000000000006</v>
      </c>
      <c r="AH51">
        <f t="shared" si="6"/>
        <v>63.300000000000004</v>
      </c>
      <c r="AI51">
        <f t="shared" si="7"/>
        <v>-0.24329540838680541</v>
      </c>
      <c r="AJ51">
        <f t="shared" si="8"/>
        <v>8.5663373575545168E-2</v>
      </c>
      <c r="AK51">
        <f t="shared" si="9"/>
        <v>0.27190437038976278</v>
      </c>
    </row>
    <row r="52" spans="1:37">
      <c r="A52">
        <v>42</v>
      </c>
      <c r="B52">
        <v>12</v>
      </c>
      <c r="C52">
        <v>18</v>
      </c>
      <c r="D52">
        <v>8</v>
      </c>
      <c r="E52">
        <v>60</v>
      </c>
      <c r="F52">
        <v>60</v>
      </c>
      <c r="G52">
        <v>1</v>
      </c>
      <c r="H52">
        <v>1</v>
      </c>
      <c r="I52">
        <v>9</v>
      </c>
      <c r="J52">
        <v>341</v>
      </c>
      <c r="K52">
        <v>987</v>
      </c>
      <c r="L52">
        <v>482.6</v>
      </c>
      <c r="M52">
        <v>1892</v>
      </c>
      <c r="N52">
        <v>10</v>
      </c>
      <c r="O52">
        <v>11</v>
      </c>
      <c r="P52">
        <v>62.4</v>
      </c>
      <c r="Q52">
        <v>65.7</v>
      </c>
      <c r="R52">
        <v>36</v>
      </c>
      <c r="S52">
        <v>36</v>
      </c>
      <c r="T52">
        <v>106</v>
      </c>
      <c r="U52">
        <v>123</v>
      </c>
      <c r="V52">
        <v>7.6</v>
      </c>
      <c r="W52">
        <v>7.4</v>
      </c>
      <c r="X52">
        <v>2400.1</v>
      </c>
      <c r="Y52">
        <v>9.5</v>
      </c>
      <c r="Z52">
        <v>9.1999999999999993</v>
      </c>
      <c r="AB52">
        <f t="shared" si="0"/>
        <v>0.25677710843373491</v>
      </c>
      <c r="AC52">
        <f t="shared" si="1"/>
        <v>0.20323422892276596</v>
      </c>
      <c r="AD52">
        <f t="shared" si="2"/>
        <v>0.50802139037433158</v>
      </c>
      <c r="AE52">
        <f t="shared" si="3"/>
        <v>-0.46156277367713905</v>
      </c>
      <c r="AF52">
        <f t="shared" si="4"/>
        <v>-0.59333381449300693</v>
      </c>
      <c r="AG52">
        <f t="shared" si="5"/>
        <v>14.25</v>
      </c>
      <c r="AH52">
        <f t="shared" si="6"/>
        <v>13.799999999999999</v>
      </c>
      <c r="AI52">
        <f t="shared" si="7"/>
        <v>1.3935777943292559E-2</v>
      </c>
      <c r="AJ52">
        <f t="shared" si="8"/>
        <v>6.4599246174627714E-2</v>
      </c>
      <c r="AK52">
        <f t="shared" si="9"/>
        <v>-0.60651941480744309</v>
      </c>
    </row>
    <row r="53" spans="1:37">
      <c r="A53">
        <v>42</v>
      </c>
      <c r="B53">
        <v>12</v>
      </c>
      <c r="C53">
        <v>20</v>
      </c>
      <c r="D53">
        <v>8</v>
      </c>
      <c r="E53">
        <v>60</v>
      </c>
      <c r="F53">
        <v>60</v>
      </c>
      <c r="G53">
        <v>1</v>
      </c>
      <c r="H53">
        <v>1</v>
      </c>
      <c r="I53">
        <v>7.2</v>
      </c>
      <c r="J53">
        <v>590</v>
      </c>
      <c r="K53">
        <v>381</v>
      </c>
      <c r="L53">
        <v>682.1</v>
      </c>
      <c r="M53">
        <v>515.1</v>
      </c>
      <c r="N53">
        <v>15</v>
      </c>
      <c r="O53">
        <v>15</v>
      </c>
      <c r="P53">
        <v>83.2</v>
      </c>
      <c r="Q53">
        <v>102.1</v>
      </c>
      <c r="R53">
        <v>46</v>
      </c>
      <c r="S53">
        <v>47</v>
      </c>
      <c r="T53">
        <v>173</v>
      </c>
      <c r="U53">
        <v>170</v>
      </c>
      <c r="V53">
        <v>9</v>
      </c>
      <c r="W53">
        <v>9.1999999999999993</v>
      </c>
      <c r="X53">
        <v>1220.5</v>
      </c>
      <c r="Y53">
        <v>12.4</v>
      </c>
      <c r="Z53">
        <v>13.3</v>
      </c>
      <c r="AB53">
        <f t="shared" si="0"/>
        <v>0.60762100926879503</v>
      </c>
      <c r="AC53">
        <f t="shared" si="1"/>
        <v>0.56974607417307055</v>
      </c>
      <c r="AD53">
        <f t="shared" si="2"/>
        <v>0.48249027237354081</v>
      </c>
      <c r="AE53">
        <f t="shared" si="3"/>
        <v>0.18992703596652488</v>
      </c>
      <c r="AF53">
        <f t="shared" si="4"/>
        <v>0.12195649965056918</v>
      </c>
      <c r="AG53">
        <f t="shared" si="5"/>
        <v>18.600000000000001</v>
      </c>
      <c r="AH53">
        <f t="shared" si="6"/>
        <v>19.950000000000003</v>
      </c>
      <c r="AI53">
        <f t="shared" si="7"/>
        <v>-3.0429955804850747E-2</v>
      </c>
      <c r="AJ53">
        <f t="shared" si="8"/>
        <v>-7.5971817505215066E-3</v>
      </c>
      <c r="AK53">
        <f t="shared" si="9"/>
        <v>0.30518595543513888</v>
      </c>
    </row>
    <row r="54" spans="1:37">
      <c r="A54">
        <v>42</v>
      </c>
      <c r="B54">
        <v>12</v>
      </c>
      <c r="C54">
        <v>21</v>
      </c>
      <c r="D54">
        <v>8</v>
      </c>
      <c r="E54">
        <v>60</v>
      </c>
      <c r="F54">
        <v>60</v>
      </c>
      <c r="G54">
        <v>1</v>
      </c>
      <c r="H54">
        <v>1</v>
      </c>
      <c r="I54">
        <v>6.1</v>
      </c>
      <c r="J54">
        <v>541</v>
      </c>
      <c r="K54">
        <v>395</v>
      </c>
      <c r="L54">
        <v>659.2</v>
      </c>
      <c r="M54">
        <v>578.9</v>
      </c>
      <c r="N54">
        <v>15</v>
      </c>
      <c r="O54">
        <v>15</v>
      </c>
      <c r="P54">
        <v>85.3</v>
      </c>
      <c r="Q54">
        <v>98.3</v>
      </c>
      <c r="R54">
        <v>50</v>
      </c>
      <c r="S54">
        <v>51</v>
      </c>
      <c r="T54">
        <v>174</v>
      </c>
      <c r="U54">
        <v>166</v>
      </c>
      <c r="V54">
        <v>9.8000000000000007</v>
      </c>
      <c r="W54">
        <v>10.3</v>
      </c>
      <c r="X54">
        <v>1260</v>
      </c>
      <c r="Y54">
        <v>13.3</v>
      </c>
      <c r="Z54">
        <v>13.7</v>
      </c>
      <c r="AB54">
        <f t="shared" si="0"/>
        <v>0.57799145299145294</v>
      </c>
      <c r="AC54">
        <f t="shared" si="1"/>
        <v>0.53242872142799458</v>
      </c>
      <c r="AD54">
        <f t="shared" si="2"/>
        <v>0.49259259259259264</v>
      </c>
      <c r="AE54">
        <f t="shared" si="3"/>
        <v>0.13660016948010917</v>
      </c>
      <c r="AF54">
        <f t="shared" si="4"/>
        <v>5.6413649122255952E-2</v>
      </c>
      <c r="AG54">
        <f t="shared" si="5"/>
        <v>19.950000000000003</v>
      </c>
      <c r="AH54">
        <f t="shared" si="6"/>
        <v>20.549999999999997</v>
      </c>
      <c r="AI54">
        <f t="shared" si="7"/>
        <v>-1.286892618932086E-2</v>
      </c>
      <c r="AJ54">
        <f t="shared" si="8"/>
        <v>-2.0441160242544647E-2</v>
      </c>
      <c r="AK54">
        <f t="shared" si="9"/>
        <v>0.22963899404260815</v>
      </c>
    </row>
    <row r="55" spans="1:37">
      <c r="A55">
        <v>42</v>
      </c>
      <c r="B55">
        <v>12</v>
      </c>
      <c r="C55">
        <v>22</v>
      </c>
      <c r="D55">
        <v>8</v>
      </c>
      <c r="E55">
        <v>60</v>
      </c>
      <c r="F55">
        <v>60</v>
      </c>
      <c r="G55">
        <v>1</v>
      </c>
      <c r="H55">
        <v>1</v>
      </c>
      <c r="I55">
        <v>4.3</v>
      </c>
      <c r="J55">
        <v>557</v>
      </c>
      <c r="K55">
        <v>372</v>
      </c>
      <c r="L55">
        <v>642.9</v>
      </c>
      <c r="M55">
        <v>530</v>
      </c>
      <c r="N55">
        <v>15</v>
      </c>
      <c r="O55">
        <v>15</v>
      </c>
      <c r="P55">
        <v>100.6</v>
      </c>
      <c r="Q55">
        <v>97.2</v>
      </c>
      <c r="R55">
        <v>51</v>
      </c>
      <c r="S55">
        <v>52</v>
      </c>
      <c r="T55">
        <v>170</v>
      </c>
      <c r="U55">
        <v>175</v>
      </c>
      <c r="V55">
        <v>9.5</v>
      </c>
      <c r="W55">
        <v>10.4</v>
      </c>
      <c r="X55">
        <v>1195.2</v>
      </c>
      <c r="Y55">
        <v>13.2</v>
      </c>
      <c r="Z55">
        <v>11.7</v>
      </c>
      <c r="AB55">
        <f t="shared" si="0"/>
        <v>0.59956942949407965</v>
      </c>
      <c r="AC55">
        <f t="shared" si="1"/>
        <v>0.54812857021058903</v>
      </c>
      <c r="AD55">
        <f t="shared" si="2"/>
        <v>0.53012048192771088</v>
      </c>
      <c r="AE55">
        <f t="shared" si="3"/>
        <v>0.17531225529183136</v>
      </c>
      <c r="AF55">
        <f t="shared" si="4"/>
        <v>8.3867556160702017E-2</v>
      </c>
      <c r="AG55">
        <f t="shared" si="5"/>
        <v>19.799999999999997</v>
      </c>
      <c r="AH55">
        <f t="shared" si="6"/>
        <v>17.549999999999997</v>
      </c>
      <c r="AI55">
        <f t="shared" si="7"/>
        <v>5.238806945968822E-2</v>
      </c>
      <c r="AJ55">
        <f t="shared" si="8"/>
        <v>1.2589127308020467E-2</v>
      </c>
      <c r="AK55">
        <f t="shared" si="9"/>
        <v>0.27671199346508496</v>
      </c>
    </row>
    <row r="56" spans="1:37">
      <c r="A56">
        <v>42</v>
      </c>
      <c r="B56">
        <v>12</v>
      </c>
      <c r="C56">
        <v>23</v>
      </c>
      <c r="D56">
        <v>8</v>
      </c>
      <c r="E56">
        <v>60</v>
      </c>
      <c r="F56">
        <v>60</v>
      </c>
      <c r="G56">
        <v>1</v>
      </c>
      <c r="H56">
        <v>1</v>
      </c>
      <c r="I56">
        <v>3.1</v>
      </c>
      <c r="J56">
        <v>575</v>
      </c>
      <c r="K56">
        <v>323</v>
      </c>
      <c r="L56">
        <v>686.1</v>
      </c>
      <c r="M56">
        <v>472.5</v>
      </c>
      <c r="N56">
        <v>15</v>
      </c>
      <c r="O56">
        <v>15</v>
      </c>
      <c r="P56">
        <v>86.6</v>
      </c>
      <c r="Q56">
        <v>87</v>
      </c>
      <c r="R56">
        <v>50</v>
      </c>
      <c r="S56">
        <v>49</v>
      </c>
      <c r="T56">
        <v>175</v>
      </c>
      <c r="U56">
        <v>168</v>
      </c>
      <c r="V56">
        <v>10</v>
      </c>
      <c r="W56">
        <v>9</v>
      </c>
      <c r="X56">
        <v>1176.4000000000001</v>
      </c>
      <c r="Y56">
        <v>13.8</v>
      </c>
      <c r="Z56">
        <v>13.5</v>
      </c>
      <c r="AB56">
        <f t="shared" si="0"/>
        <v>0.64031180400890864</v>
      </c>
      <c r="AC56">
        <f t="shared" si="1"/>
        <v>0.59218021750388405</v>
      </c>
      <c r="AD56">
        <f t="shared" si="2"/>
        <v>0.50549450549450547</v>
      </c>
      <c r="AE56">
        <f t="shared" si="3"/>
        <v>0.25046532235852753</v>
      </c>
      <c r="AF56">
        <f t="shared" si="4"/>
        <v>0.16198560648112917</v>
      </c>
      <c r="AG56">
        <f t="shared" si="5"/>
        <v>20.700000000000003</v>
      </c>
      <c r="AH56">
        <f t="shared" si="6"/>
        <v>20.25</v>
      </c>
      <c r="AI56">
        <f>LOG10(AG56/AH56)</f>
        <v>9.5453179062304563E-3</v>
      </c>
      <c r="AJ56">
        <f t="shared" si="8"/>
        <v>-1.7728766960431602E-2</v>
      </c>
      <c r="AK56">
        <f t="shared" si="9"/>
        <v>0.43933269383026263</v>
      </c>
    </row>
    <row r="57" spans="1:37">
      <c r="A57">
        <v>42</v>
      </c>
      <c r="B57">
        <v>12</v>
      </c>
      <c r="C57">
        <v>24</v>
      </c>
      <c r="D57">
        <v>8</v>
      </c>
      <c r="E57">
        <v>60</v>
      </c>
      <c r="F57">
        <v>60</v>
      </c>
      <c r="G57">
        <v>1</v>
      </c>
      <c r="H57">
        <v>1</v>
      </c>
      <c r="I57">
        <v>2.6</v>
      </c>
      <c r="J57">
        <v>544</v>
      </c>
      <c r="K57">
        <v>357</v>
      </c>
      <c r="L57">
        <v>645.20000000000005</v>
      </c>
      <c r="M57">
        <v>496.7</v>
      </c>
      <c r="N57">
        <v>15</v>
      </c>
      <c r="O57">
        <v>15</v>
      </c>
      <c r="P57">
        <v>81.599999999999994</v>
      </c>
      <c r="Q57">
        <v>85.1</v>
      </c>
      <c r="R57">
        <v>52</v>
      </c>
      <c r="S57">
        <v>52</v>
      </c>
      <c r="T57">
        <v>179</v>
      </c>
      <c r="U57">
        <v>169</v>
      </c>
      <c r="V57">
        <v>9.1</v>
      </c>
      <c r="W57">
        <v>8.9</v>
      </c>
      <c r="X57">
        <v>1162.8</v>
      </c>
      <c r="Y57">
        <v>13.8</v>
      </c>
      <c r="AB57">
        <f t="shared" si="0"/>
        <v>0.60377358490566035</v>
      </c>
      <c r="AC57">
        <f t="shared" si="1"/>
        <v>0.56502320693580876</v>
      </c>
      <c r="AD57">
        <f t="shared" si="2"/>
        <v>1</v>
      </c>
      <c r="AE57">
        <f t="shared" si="3"/>
        <v>0.18293068358598666</v>
      </c>
      <c r="AF57">
        <f t="shared" si="4"/>
        <v>0.11360019872170063</v>
      </c>
      <c r="AG57">
        <f t="shared" si="5"/>
        <v>20.700000000000003</v>
      </c>
      <c r="AJ57">
        <f t="shared" si="8"/>
        <v>-2.4966326366219656E-2</v>
      </c>
      <c r="AK57">
        <f t="shared" si="9"/>
        <v>0.3236112654188249</v>
      </c>
    </row>
    <row r="58" spans="1:37">
      <c r="AE58">
        <f>AVERAGE(AE53:AE57)</f>
        <v>0.18704709333659592</v>
      </c>
      <c r="AF58">
        <f>AVERAGE(AF53:AF57)</f>
        <v>0.10756470202727138</v>
      </c>
      <c r="AI58">
        <f>AVERAGE(AI52:AI56)</f>
        <v>6.5140566630079253E-3</v>
      </c>
      <c r="AJ58">
        <f>AVERAGE(AJ53:AJ57)</f>
        <v>-1.1628861602339389E-2</v>
      </c>
      <c r="AK58">
        <f>AVERAGE(AK53:AK57)</f>
        <v>0.31489618043838397</v>
      </c>
    </row>
    <row r="59" spans="1:37">
      <c r="A59" t="s">
        <v>29</v>
      </c>
    </row>
    <row r="60" spans="1:37">
      <c r="A60">
        <v>42</v>
      </c>
      <c r="B60">
        <v>12</v>
      </c>
      <c r="C60">
        <v>25</v>
      </c>
      <c r="D60">
        <v>8</v>
      </c>
      <c r="E60">
        <v>60</v>
      </c>
      <c r="F60">
        <v>60</v>
      </c>
      <c r="G60">
        <v>1</v>
      </c>
      <c r="H60">
        <v>1</v>
      </c>
      <c r="I60">
        <v>2.6</v>
      </c>
      <c r="J60">
        <v>528</v>
      </c>
      <c r="K60">
        <v>362</v>
      </c>
      <c r="L60">
        <v>656.1</v>
      </c>
      <c r="M60">
        <v>519.6</v>
      </c>
      <c r="N60">
        <v>15</v>
      </c>
      <c r="O60">
        <v>15</v>
      </c>
      <c r="P60">
        <v>81.599999999999994</v>
      </c>
      <c r="Q60">
        <v>96.9</v>
      </c>
      <c r="R60">
        <v>56</v>
      </c>
      <c r="S60">
        <v>55</v>
      </c>
      <c r="T60">
        <v>195</v>
      </c>
      <c r="U60">
        <v>172</v>
      </c>
      <c r="V60">
        <v>11</v>
      </c>
      <c r="W60">
        <v>11.6</v>
      </c>
      <c r="X60">
        <v>1198.3</v>
      </c>
      <c r="Y60">
        <v>14.5</v>
      </c>
      <c r="Z60">
        <v>2.1</v>
      </c>
      <c r="AB60">
        <f t="shared" si="0"/>
        <v>0.59325842696629216</v>
      </c>
      <c r="AC60">
        <f t="shared" si="1"/>
        <v>0.55805052309262571</v>
      </c>
      <c r="AD60">
        <f t="shared" si="2"/>
        <v>0.87349397590361433</v>
      </c>
      <c r="AE60">
        <f t="shared" si="3"/>
        <v>0.16392535200064656</v>
      </c>
      <c r="AF60">
        <f t="shared" si="4"/>
        <v>0.10130089535630926</v>
      </c>
      <c r="AG60">
        <f t="shared" si="5"/>
        <v>21.75</v>
      </c>
      <c r="AH60">
        <f>PRODUCT(Z60,11)</f>
        <v>23.1</v>
      </c>
      <c r="AI60">
        <f t="shared" si="7"/>
        <v>-2.6152718601488208E-2</v>
      </c>
      <c r="AJ60">
        <f t="shared" si="8"/>
        <v>-5.4506164454969107E-2</v>
      </c>
      <c r="AK60">
        <f t="shared" si="9"/>
        <v>0.32873352682529189</v>
      </c>
    </row>
    <row r="61" spans="1:37">
      <c r="A61">
        <v>42</v>
      </c>
      <c r="B61">
        <v>12</v>
      </c>
      <c r="C61">
        <v>26</v>
      </c>
      <c r="D61">
        <v>8</v>
      </c>
      <c r="E61">
        <v>60</v>
      </c>
      <c r="F61">
        <v>60</v>
      </c>
      <c r="G61">
        <v>1</v>
      </c>
      <c r="H61">
        <v>1</v>
      </c>
      <c r="I61">
        <v>4.5999999999999996</v>
      </c>
      <c r="J61">
        <v>579</v>
      </c>
      <c r="K61">
        <v>312</v>
      </c>
      <c r="L61">
        <v>692.5</v>
      </c>
      <c r="M61">
        <v>467.5</v>
      </c>
      <c r="N61">
        <v>15</v>
      </c>
      <c r="O61">
        <v>15</v>
      </c>
      <c r="P61">
        <v>93.8</v>
      </c>
      <c r="Q61">
        <v>85.8</v>
      </c>
      <c r="R61">
        <v>54</v>
      </c>
      <c r="S61">
        <v>54</v>
      </c>
      <c r="T61">
        <v>171</v>
      </c>
      <c r="U61">
        <v>172</v>
      </c>
      <c r="V61">
        <v>9</v>
      </c>
      <c r="W61">
        <v>12.1</v>
      </c>
      <c r="X61">
        <v>1183.5</v>
      </c>
      <c r="Y61">
        <v>15.7</v>
      </c>
      <c r="Z61">
        <v>1.9</v>
      </c>
      <c r="AB61">
        <f t="shared" si="0"/>
        <v>0.64983164983164987</v>
      </c>
      <c r="AC61">
        <f t="shared" si="1"/>
        <v>0.59698275862068961</v>
      </c>
      <c r="AD61">
        <f t="shared" si="2"/>
        <v>0.89204545454545459</v>
      </c>
      <c r="AE61">
        <f t="shared" si="3"/>
        <v>0.26852396970899339</v>
      </c>
      <c r="AF61">
        <f t="shared" si="4"/>
        <v>0.17063816252794956</v>
      </c>
      <c r="AG61">
        <f t="shared" si="5"/>
        <v>23.549999999999997</v>
      </c>
      <c r="AH61">
        <f t="shared" ref="AH61:AH80" si="10">PRODUCT(Z61,11)</f>
        <v>20.9</v>
      </c>
      <c r="AI61">
        <f t="shared" si="7"/>
        <v>5.1844625353860994E-2</v>
      </c>
      <c r="AJ61">
        <f t="shared" si="8"/>
        <v>2.5323365153950565E-3</v>
      </c>
      <c r="AK61">
        <f t="shared" si="9"/>
        <v>0.46037529656984011</v>
      </c>
    </row>
    <row r="62" spans="1:37">
      <c r="A62">
        <v>42</v>
      </c>
      <c r="B62">
        <v>12</v>
      </c>
      <c r="C62">
        <v>27</v>
      </c>
      <c r="D62">
        <v>8</v>
      </c>
      <c r="E62">
        <v>60</v>
      </c>
      <c r="F62">
        <v>60</v>
      </c>
      <c r="G62">
        <v>1</v>
      </c>
      <c r="H62">
        <v>1</v>
      </c>
      <c r="I62">
        <v>2.5</v>
      </c>
      <c r="J62">
        <v>678</v>
      </c>
      <c r="K62">
        <v>348</v>
      </c>
      <c r="L62">
        <v>796.6</v>
      </c>
      <c r="M62">
        <v>504</v>
      </c>
      <c r="N62">
        <v>15</v>
      </c>
      <c r="O62">
        <v>15</v>
      </c>
      <c r="P62">
        <v>91</v>
      </c>
      <c r="Q62">
        <v>82.9</v>
      </c>
      <c r="R62">
        <v>52</v>
      </c>
      <c r="S62">
        <v>51</v>
      </c>
      <c r="T62">
        <v>177</v>
      </c>
      <c r="U62">
        <v>179</v>
      </c>
      <c r="V62">
        <v>9.6999999999999993</v>
      </c>
      <c r="W62">
        <v>13</v>
      </c>
      <c r="X62">
        <v>1320</v>
      </c>
      <c r="Y62">
        <v>13.9</v>
      </c>
      <c r="Z62">
        <v>1.5</v>
      </c>
      <c r="AB62">
        <f t="shared" si="0"/>
        <v>0.66081871345029242</v>
      </c>
      <c r="AC62">
        <f t="shared" si="1"/>
        <v>0.61248654467169006</v>
      </c>
      <c r="AD62">
        <f t="shared" si="2"/>
        <v>0.90259740259740262</v>
      </c>
      <c r="AE62">
        <f t="shared" si="3"/>
        <v>0.28965044992048244</v>
      </c>
      <c r="AF62">
        <f t="shared" si="4"/>
        <v>0.19880976562778388</v>
      </c>
      <c r="AG62">
        <f t="shared" si="5"/>
        <v>20.85</v>
      </c>
      <c r="AH62">
        <f t="shared" si="10"/>
        <v>16.5</v>
      </c>
      <c r="AI62">
        <f t="shared" si="7"/>
        <v>0.10162211509587005</v>
      </c>
      <c r="AJ62">
        <f t="shared" si="8"/>
        <v>4.8797646180864969E-3</v>
      </c>
      <c r="AK62">
        <f t="shared" si="9"/>
        <v>0.46510443523123607</v>
      </c>
    </row>
    <row r="63" spans="1:37">
      <c r="A63">
        <v>42</v>
      </c>
      <c r="B63">
        <v>12</v>
      </c>
      <c r="C63">
        <v>28</v>
      </c>
      <c r="D63">
        <v>8</v>
      </c>
      <c r="E63">
        <v>60</v>
      </c>
      <c r="F63">
        <v>60</v>
      </c>
      <c r="G63">
        <v>1</v>
      </c>
      <c r="H63">
        <v>1</v>
      </c>
      <c r="I63">
        <v>10.1</v>
      </c>
      <c r="J63">
        <v>618</v>
      </c>
      <c r="K63">
        <v>316</v>
      </c>
      <c r="L63">
        <v>712.4</v>
      </c>
      <c r="M63">
        <v>452.9</v>
      </c>
      <c r="N63">
        <v>15</v>
      </c>
      <c r="O63">
        <v>15</v>
      </c>
      <c r="P63">
        <v>87.6</v>
      </c>
      <c r="Q63">
        <v>77.900000000000006</v>
      </c>
      <c r="R63">
        <v>51</v>
      </c>
      <c r="S63">
        <v>50</v>
      </c>
      <c r="T63">
        <v>171</v>
      </c>
      <c r="U63">
        <v>164</v>
      </c>
      <c r="V63">
        <v>8.9</v>
      </c>
      <c r="W63">
        <v>11.1</v>
      </c>
      <c r="X63">
        <v>1194</v>
      </c>
      <c r="Y63">
        <v>11.9</v>
      </c>
      <c r="Z63">
        <v>1.7</v>
      </c>
      <c r="AB63">
        <f t="shared" si="0"/>
        <v>0.66167023554603854</v>
      </c>
      <c r="AC63">
        <f t="shared" si="1"/>
        <v>0.61134471809834379</v>
      </c>
      <c r="AD63">
        <f t="shared" si="2"/>
        <v>0.875</v>
      </c>
      <c r="AE63">
        <f t="shared" si="3"/>
        <v>0.29130139247041198</v>
      </c>
      <c r="AF63">
        <f t="shared" si="4"/>
        <v>0.19672159010824872</v>
      </c>
      <c r="AG63">
        <f t="shared" si="5"/>
        <v>17.850000000000001</v>
      </c>
      <c r="AH63">
        <f t="shared" si="10"/>
        <v>18.7</v>
      </c>
      <c r="AI63">
        <f t="shared" si="7"/>
        <v>-2.0203386088286899E-2</v>
      </c>
      <c r="AJ63">
        <f t="shared" si="8"/>
        <v>-1.8152262344455977E-2</v>
      </c>
      <c r="AK63">
        <f t="shared" si="9"/>
        <v>0.49568785062212906</v>
      </c>
    </row>
    <row r="64" spans="1:37">
      <c r="A64">
        <v>42</v>
      </c>
      <c r="B64">
        <v>12</v>
      </c>
      <c r="C64">
        <v>29</v>
      </c>
      <c r="D64">
        <v>8</v>
      </c>
      <c r="E64">
        <v>60</v>
      </c>
      <c r="F64">
        <v>60</v>
      </c>
      <c r="G64">
        <v>1</v>
      </c>
      <c r="H64">
        <v>1</v>
      </c>
      <c r="I64">
        <v>2.6</v>
      </c>
      <c r="J64">
        <v>726</v>
      </c>
      <c r="K64">
        <v>265</v>
      </c>
      <c r="L64">
        <v>794.2</v>
      </c>
      <c r="M64">
        <v>370.5</v>
      </c>
      <c r="N64">
        <v>15</v>
      </c>
      <c r="O64">
        <v>15</v>
      </c>
      <c r="P64">
        <v>84</v>
      </c>
      <c r="Q64">
        <v>69.099999999999994</v>
      </c>
      <c r="R64">
        <v>45</v>
      </c>
      <c r="S64">
        <v>45</v>
      </c>
      <c r="T64">
        <v>152</v>
      </c>
      <c r="U64">
        <v>156</v>
      </c>
      <c r="V64">
        <v>10</v>
      </c>
      <c r="W64">
        <v>14</v>
      </c>
      <c r="X64">
        <v>1181.4000000000001</v>
      </c>
      <c r="Y64">
        <v>13</v>
      </c>
      <c r="Z64">
        <v>2.2999999999999998</v>
      </c>
      <c r="AB64">
        <f t="shared" si="0"/>
        <v>0.73259334006054488</v>
      </c>
      <c r="AC64">
        <f t="shared" si="1"/>
        <v>0.68189233278955952</v>
      </c>
      <c r="AD64">
        <f t="shared" si="2"/>
        <v>0.84967320261437906</v>
      </c>
      <c r="AE64">
        <f t="shared" si="3"/>
        <v>0.43769074676328579</v>
      </c>
      <c r="AF64">
        <f t="shared" si="4"/>
        <v>0.33114167041251719</v>
      </c>
      <c r="AG64">
        <f t="shared" si="5"/>
        <v>19.5</v>
      </c>
      <c r="AH64">
        <f t="shared" si="10"/>
        <v>25.299999999999997</v>
      </c>
      <c r="AI64">
        <f t="shared" si="7"/>
        <v>-0.11308590981329986</v>
      </c>
      <c r="AJ64">
        <f t="shared" si="8"/>
        <v>1.1281010409689084E-2</v>
      </c>
      <c r="AK64">
        <f t="shared" si="9"/>
        <v>0.70279641218907174</v>
      </c>
    </row>
    <row r="65" spans="1:37">
      <c r="A65">
        <v>42</v>
      </c>
      <c r="B65">
        <v>12</v>
      </c>
      <c r="C65">
        <v>30</v>
      </c>
      <c r="D65">
        <v>8</v>
      </c>
      <c r="E65">
        <v>60</v>
      </c>
      <c r="F65">
        <v>60</v>
      </c>
      <c r="G65">
        <v>1</v>
      </c>
      <c r="H65">
        <v>1</v>
      </c>
      <c r="I65">
        <v>5</v>
      </c>
      <c r="J65">
        <v>863</v>
      </c>
      <c r="K65">
        <v>317</v>
      </c>
      <c r="L65">
        <v>827.5</v>
      </c>
      <c r="M65">
        <v>392.5</v>
      </c>
      <c r="N65">
        <v>15</v>
      </c>
      <c r="O65">
        <v>15</v>
      </c>
      <c r="P65">
        <v>67.3</v>
      </c>
      <c r="Q65">
        <v>62.8</v>
      </c>
      <c r="R65">
        <v>54</v>
      </c>
      <c r="S65">
        <v>53</v>
      </c>
      <c r="T65">
        <v>183</v>
      </c>
      <c r="U65">
        <v>181</v>
      </c>
      <c r="V65">
        <v>10.9</v>
      </c>
      <c r="W65">
        <v>15.5</v>
      </c>
      <c r="X65">
        <v>1239.0999999999999</v>
      </c>
      <c r="Y65">
        <v>15.5</v>
      </c>
      <c r="Z65">
        <v>2.1</v>
      </c>
      <c r="AB65">
        <f t="shared" si="0"/>
        <v>0.73135593220338979</v>
      </c>
      <c r="AC65">
        <f t="shared" si="1"/>
        <v>0.67827868852459017</v>
      </c>
      <c r="AD65">
        <f t="shared" si="2"/>
        <v>0.88068181818181812</v>
      </c>
      <c r="AE65">
        <f t="shared" si="3"/>
        <v>0.43495153349745802</v>
      </c>
      <c r="AF65">
        <f t="shared" si="4"/>
        <v>0.32392834136648502</v>
      </c>
      <c r="AG65">
        <f t="shared" si="5"/>
        <v>23.25</v>
      </c>
      <c r="AH65">
        <f t="shared" si="10"/>
        <v>23.1</v>
      </c>
      <c r="AI65">
        <f t="shared" si="7"/>
        <v>2.810977333828347E-3</v>
      </c>
      <c r="AJ65">
        <f t="shared" si="8"/>
        <v>-4.7725148612449662E-3</v>
      </c>
      <c r="AK65">
        <f t="shared" si="9"/>
        <v>0.70667957629167122</v>
      </c>
    </row>
    <row r="66" spans="1:37">
      <c r="A66">
        <v>42</v>
      </c>
      <c r="B66">
        <v>12</v>
      </c>
      <c r="C66">
        <v>31</v>
      </c>
      <c r="D66">
        <v>8</v>
      </c>
      <c r="E66">
        <v>60</v>
      </c>
      <c r="F66">
        <v>60</v>
      </c>
      <c r="G66">
        <v>1</v>
      </c>
      <c r="H66">
        <v>1</v>
      </c>
      <c r="I66">
        <v>2.7</v>
      </c>
      <c r="J66">
        <v>741</v>
      </c>
      <c r="K66">
        <v>283</v>
      </c>
      <c r="L66">
        <v>785.9</v>
      </c>
      <c r="M66">
        <v>386.1</v>
      </c>
      <c r="N66">
        <v>15</v>
      </c>
      <c r="O66">
        <v>15</v>
      </c>
      <c r="P66">
        <v>63.5</v>
      </c>
      <c r="Q66">
        <v>78.599999999999994</v>
      </c>
      <c r="R66">
        <v>46</v>
      </c>
      <c r="S66">
        <v>46</v>
      </c>
      <c r="T66">
        <v>157</v>
      </c>
      <c r="U66">
        <v>147</v>
      </c>
      <c r="V66">
        <v>8.6</v>
      </c>
      <c r="W66">
        <v>12.3</v>
      </c>
      <c r="X66">
        <v>1196.7</v>
      </c>
      <c r="Y66">
        <v>14.9</v>
      </c>
      <c r="Z66">
        <v>2.2999999999999998</v>
      </c>
      <c r="AB66">
        <f t="shared" si="0"/>
        <v>0.7236328125</v>
      </c>
      <c r="AC66">
        <f t="shared" si="1"/>
        <v>0.67056313993174055</v>
      </c>
      <c r="AD66">
        <f t="shared" si="2"/>
        <v>0.86627906976744196</v>
      </c>
      <c r="AE66">
        <f t="shared" si="3"/>
        <v>0.41803177245503792</v>
      </c>
      <c r="AF66">
        <f t="shared" si="4"/>
        <v>0.30866748714931264</v>
      </c>
      <c r="AG66">
        <f t="shared" si="5"/>
        <v>22.35</v>
      </c>
      <c r="AH66">
        <f t="shared" si="10"/>
        <v>25.299999999999997</v>
      </c>
      <c r="AI66">
        <f t="shared" si="7"/>
        <v>-5.384299370786258E-2</v>
      </c>
      <c r="AJ66">
        <f t="shared" si="8"/>
        <v>-2.8582317661057632E-2</v>
      </c>
      <c r="AK66">
        <f t="shared" si="9"/>
        <v>0.67341589986363071</v>
      </c>
    </row>
    <row r="67" spans="1:37">
      <c r="A67">
        <v>42</v>
      </c>
      <c r="B67">
        <v>12</v>
      </c>
      <c r="C67">
        <v>1</v>
      </c>
      <c r="D67">
        <v>9</v>
      </c>
      <c r="E67">
        <v>60</v>
      </c>
      <c r="F67">
        <v>60</v>
      </c>
      <c r="G67">
        <v>1</v>
      </c>
      <c r="H67">
        <v>1</v>
      </c>
      <c r="I67">
        <v>9.3000000000000007</v>
      </c>
      <c r="J67">
        <v>616</v>
      </c>
      <c r="K67">
        <v>326</v>
      </c>
      <c r="L67">
        <v>737.5</v>
      </c>
      <c r="M67">
        <v>495.9</v>
      </c>
      <c r="N67">
        <v>15</v>
      </c>
      <c r="O67">
        <v>15</v>
      </c>
      <c r="P67">
        <v>75.8</v>
      </c>
      <c r="Q67">
        <v>79</v>
      </c>
      <c r="R67">
        <v>48</v>
      </c>
      <c r="S67">
        <v>47</v>
      </c>
      <c r="T67">
        <v>146</v>
      </c>
      <c r="U67">
        <v>163</v>
      </c>
      <c r="V67">
        <v>9.6999999999999993</v>
      </c>
      <c r="W67">
        <v>10.5</v>
      </c>
      <c r="X67">
        <v>1259.4000000000001</v>
      </c>
      <c r="Y67">
        <v>14.7</v>
      </c>
      <c r="Z67">
        <v>4.2</v>
      </c>
      <c r="AB67">
        <f t="shared" si="0"/>
        <v>0.65392781316348192</v>
      </c>
      <c r="AC67">
        <f t="shared" si="1"/>
        <v>0.59794065185665635</v>
      </c>
      <c r="AD67">
        <f t="shared" si="2"/>
        <v>0.77777777777777779</v>
      </c>
      <c r="AE67">
        <f t="shared" si="3"/>
        <v>0.27636311209648645</v>
      </c>
      <c r="AF67">
        <f t="shared" si="4"/>
        <v>0.17236791635909071</v>
      </c>
      <c r="AG67">
        <f t="shared" si="5"/>
        <v>22.049999999999997</v>
      </c>
      <c r="AH67">
        <f t="shared" si="10"/>
        <v>46.2</v>
      </c>
      <c r="AI67">
        <f t="shared" si="7"/>
        <v>-0.32123338175226823</v>
      </c>
      <c r="AJ67">
        <f t="shared" si="8"/>
        <v>4.7834748619520723E-2</v>
      </c>
      <c r="AK67">
        <f t="shared" si="9"/>
        <v>0.4008256969095258</v>
      </c>
    </row>
    <row r="68" spans="1:37">
      <c r="A68">
        <v>42</v>
      </c>
      <c r="B68">
        <v>12</v>
      </c>
      <c r="C68">
        <v>2</v>
      </c>
      <c r="D68">
        <v>9</v>
      </c>
      <c r="E68">
        <v>60</v>
      </c>
      <c r="F68">
        <v>60</v>
      </c>
      <c r="G68">
        <v>1</v>
      </c>
      <c r="H68">
        <v>1</v>
      </c>
      <c r="I68">
        <v>1.9</v>
      </c>
      <c r="J68">
        <v>548</v>
      </c>
      <c r="K68">
        <v>289</v>
      </c>
      <c r="L68">
        <v>734</v>
      </c>
      <c r="M68">
        <v>474.6</v>
      </c>
      <c r="N68">
        <v>15</v>
      </c>
      <c r="O68">
        <v>15</v>
      </c>
      <c r="P68">
        <v>104.4</v>
      </c>
      <c r="Q68">
        <v>77.400000000000006</v>
      </c>
      <c r="R68">
        <v>41</v>
      </c>
      <c r="S68">
        <v>40</v>
      </c>
      <c r="T68">
        <v>118</v>
      </c>
      <c r="U68">
        <v>141</v>
      </c>
      <c r="V68">
        <v>8.1999999999999993</v>
      </c>
      <c r="W68">
        <v>11.7</v>
      </c>
      <c r="X68">
        <v>1230</v>
      </c>
      <c r="Y68">
        <v>17.100000000000001</v>
      </c>
      <c r="Z68">
        <v>1.9</v>
      </c>
      <c r="AB68">
        <f t="shared" ref="AB68:AB73" si="11">J68/(J68+K68)</f>
        <v>0.65471923536439669</v>
      </c>
      <c r="AC68">
        <f t="shared" ref="AC68:AC73" si="12">L68/(L68+M68)</f>
        <v>0.6073142478901209</v>
      </c>
      <c r="AD68">
        <f t="shared" ref="AD68:AD73" si="13">Y68/(Y68+Z68)</f>
        <v>0.9</v>
      </c>
      <c r="AE68">
        <f t="shared" si="3"/>
        <v>0.27788271572782125</v>
      </c>
      <c r="AF68">
        <f t="shared" si="4"/>
        <v>0.18936832603475032</v>
      </c>
      <c r="AG68">
        <f t="shared" si="5"/>
        <v>25.650000000000002</v>
      </c>
      <c r="AH68">
        <f t="shared" si="10"/>
        <v>20.9</v>
      </c>
      <c r="AI68">
        <f t="shared" si="7"/>
        <v>8.8941083336781163E-2</v>
      </c>
      <c r="AJ68">
        <f t="shared" si="8"/>
        <v>7.733710534925449E-2</v>
      </c>
      <c r="AK68">
        <f t="shared" si="9"/>
        <v>0.37659829883306623</v>
      </c>
    </row>
    <row r="69" spans="1:37">
      <c r="A69">
        <v>42</v>
      </c>
      <c r="B69">
        <v>12</v>
      </c>
      <c r="C69">
        <v>3</v>
      </c>
      <c r="D69">
        <v>9</v>
      </c>
      <c r="E69">
        <v>60</v>
      </c>
      <c r="F69">
        <v>60</v>
      </c>
      <c r="G69">
        <v>1</v>
      </c>
      <c r="H69">
        <v>1</v>
      </c>
      <c r="I69">
        <v>4.4000000000000004</v>
      </c>
      <c r="J69">
        <v>779</v>
      </c>
      <c r="K69">
        <v>240</v>
      </c>
      <c r="L69">
        <v>839.3</v>
      </c>
      <c r="M69">
        <v>356.1</v>
      </c>
      <c r="N69">
        <v>15</v>
      </c>
      <c r="O69">
        <v>15</v>
      </c>
      <c r="P69">
        <v>84.4</v>
      </c>
      <c r="Q69">
        <v>60.1</v>
      </c>
      <c r="R69">
        <v>44</v>
      </c>
      <c r="S69">
        <v>44</v>
      </c>
      <c r="T69">
        <v>143</v>
      </c>
      <c r="U69">
        <v>164</v>
      </c>
      <c r="V69">
        <v>8.9</v>
      </c>
      <c r="W69">
        <v>11.4</v>
      </c>
      <c r="X69">
        <v>1214.4000000000001</v>
      </c>
      <c r="Y69">
        <v>17.3</v>
      </c>
      <c r="Z69">
        <v>2.1</v>
      </c>
      <c r="AB69">
        <f t="shared" si="11"/>
        <v>0.76447497546614329</v>
      </c>
      <c r="AC69">
        <f t="shared" si="12"/>
        <v>0.70210808097707866</v>
      </c>
      <c r="AD69">
        <f t="shared" si="13"/>
        <v>0.89175257731958757</v>
      </c>
      <c r="AE69">
        <f t="shared" ref="AE69:AE74" si="14">LOG(J69/K69,10)</f>
        <v>0.5113262159609584</v>
      </c>
      <c r="AF69">
        <f>LOG10(L69/M69)</f>
        <v>0.37234524943885178</v>
      </c>
      <c r="AG69">
        <f t="shared" ref="AG69:AG80" si="15">PRODUCT(Y69,1.5)</f>
        <v>25.950000000000003</v>
      </c>
      <c r="AH69">
        <f t="shared" si="10"/>
        <v>23.1</v>
      </c>
      <c r="AI69">
        <f t="shared" ref="AI69:AI88" si="16">LOG10(AG69/AH69)</f>
        <v>5.052538229233234E-2</v>
      </c>
      <c r="AJ69">
        <f t="shared" ref="AJ69:AJ132" si="17">LOG10(U69/T69)</f>
        <v>5.9507810582636086E-2</v>
      </c>
      <c r="AK69">
        <f t="shared" ref="AK69:AK132" si="18">LOG10((J69-U69)/(K69-T69))</f>
        <v>0.80210338150917182</v>
      </c>
    </row>
    <row r="70" spans="1:37">
      <c r="A70">
        <v>42</v>
      </c>
      <c r="B70">
        <v>12</v>
      </c>
      <c r="C70">
        <v>4</v>
      </c>
      <c r="D70">
        <v>9</v>
      </c>
      <c r="E70">
        <v>60</v>
      </c>
      <c r="F70">
        <v>60</v>
      </c>
      <c r="G70">
        <v>1</v>
      </c>
      <c r="H70">
        <v>1</v>
      </c>
      <c r="I70">
        <v>3.2</v>
      </c>
      <c r="J70">
        <v>840</v>
      </c>
      <c r="K70">
        <v>273</v>
      </c>
      <c r="L70">
        <v>861.7</v>
      </c>
      <c r="M70">
        <v>381.4</v>
      </c>
      <c r="N70">
        <v>15</v>
      </c>
      <c r="O70">
        <v>15</v>
      </c>
      <c r="P70">
        <v>66.900000000000006</v>
      </c>
      <c r="Q70">
        <v>74.7</v>
      </c>
      <c r="R70">
        <v>48</v>
      </c>
      <c r="S70">
        <v>49</v>
      </c>
      <c r="T70">
        <v>139</v>
      </c>
      <c r="U70">
        <v>186</v>
      </c>
      <c r="V70">
        <v>10.199999999999999</v>
      </c>
      <c r="W70">
        <v>12.2</v>
      </c>
      <c r="X70">
        <v>1261.5999999999999</v>
      </c>
      <c r="Y70">
        <v>19</v>
      </c>
      <c r="Z70">
        <v>2.8</v>
      </c>
      <c r="AB70">
        <f t="shared" si="11"/>
        <v>0.75471698113207553</v>
      </c>
      <c r="AC70">
        <f t="shared" si="12"/>
        <v>0.69318638886654338</v>
      </c>
      <c r="AD70">
        <f t="shared" si="13"/>
        <v>0.87155963302752293</v>
      </c>
      <c r="AE70">
        <f t="shared" si="14"/>
        <v>0.48811663902112556</v>
      </c>
      <c r="AF70">
        <f>LOG10(L70/M70)</f>
        <v>0.35397540423558632</v>
      </c>
      <c r="AG70">
        <f t="shared" si="15"/>
        <v>28.5</v>
      </c>
      <c r="AH70">
        <f t="shared" si="10"/>
        <v>30.799999999999997</v>
      </c>
      <c r="AI70">
        <f t="shared" si="16"/>
        <v>-3.3705856491934007E-2</v>
      </c>
      <c r="AJ70">
        <f t="shared" si="17"/>
        <v>0.1264981439638212</v>
      </c>
      <c r="AK70">
        <f t="shared" si="18"/>
        <v>0.68847294995945962</v>
      </c>
    </row>
    <row r="71" spans="1:37">
      <c r="A71">
        <v>42</v>
      </c>
      <c r="B71">
        <v>12</v>
      </c>
      <c r="C71">
        <v>5</v>
      </c>
      <c r="D71">
        <v>9</v>
      </c>
      <c r="E71">
        <v>60</v>
      </c>
      <c r="F71">
        <v>60</v>
      </c>
      <c r="G71">
        <v>1</v>
      </c>
      <c r="H71">
        <v>1</v>
      </c>
      <c r="I71">
        <v>2.5</v>
      </c>
      <c r="J71">
        <v>690</v>
      </c>
      <c r="K71">
        <v>288</v>
      </c>
      <c r="L71">
        <v>800.8</v>
      </c>
      <c r="M71">
        <v>391.2</v>
      </c>
      <c r="N71">
        <v>15</v>
      </c>
      <c r="O71">
        <v>15</v>
      </c>
      <c r="P71">
        <v>78.599999999999994</v>
      </c>
      <c r="Q71">
        <v>59</v>
      </c>
      <c r="R71">
        <v>54</v>
      </c>
      <c r="S71">
        <v>53</v>
      </c>
      <c r="T71">
        <v>159</v>
      </c>
      <c r="U71">
        <v>190</v>
      </c>
      <c r="V71">
        <v>8</v>
      </c>
      <c r="W71">
        <v>12.7</v>
      </c>
      <c r="X71">
        <v>1210.5</v>
      </c>
      <c r="Y71">
        <v>16.2</v>
      </c>
      <c r="Z71">
        <v>2.5</v>
      </c>
      <c r="AB71">
        <f t="shared" si="11"/>
        <v>0.70552147239263807</v>
      </c>
      <c r="AC71">
        <f t="shared" si="12"/>
        <v>0.67181208053691266</v>
      </c>
      <c r="AD71">
        <f t="shared" si="13"/>
        <v>0.86631016042780751</v>
      </c>
      <c r="AE71">
        <f t="shared" si="14"/>
        <v>0.37945660297802447</v>
      </c>
      <c r="AF71">
        <f>LOG10(L71/M71)</f>
        <v>0.3111252183556984</v>
      </c>
      <c r="AG71">
        <f t="shared" si="15"/>
        <v>24.299999999999997</v>
      </c>
      <c r="AH71">
        <f t="shared" si="10"/>
        <v>27.5</v>
      </c>
      <c r="AI71">
        <f t="shared" si="16"/>
        <v>-5.3726420231950504E-2</v>
      </c>
      <c r="AJ71">
        <f t="shared" si="17"/>
        <v>7.7356476632377463E-2</v>
      </c>
      <c r="AK71">
        <f t="shared" si="18"/>
        <v>0.58838029403676984</v>
      </c>
    </row>
    <row r="72" spans="1:37">
      <c r="A72">
        <v>42</v>
      </c>
      <c r="B72">
        <v>12</v>
      </c>
      <c r="C72">
        <v>6</v>
      </c>
      <c r="D72">
        <v>9</v>
      </c>
      <c r="E72">
        <v>60</v>
      </c>
      <c r="F72">
        <v>60</v>
      </c>
      <c r="G72">
        <v>1</v>
      </c>
      <c r="H72">
        <v>1</v>
      </c>
      <c r="I72">
        <v>3.6</v>
      </c>
      <c r="J72">
        <v>650</v>
      </c>
      <c r="K72">
        <v>250</v>
      </c>
      <c r="L72">
        <v>801.3</v>
      </c>
      <c r="M72">
        <v>396.7</v>
      </c>
      <c r="N72">
        <v>15</v>
      </c>
      <c r="O72">
        <v>15</v>
      </c>
      <c r="P72">
        <v>87.7</v>
      </c>
      <c r="Q72">
        <v>89.9</v>
      </c>
      <c r="R72">
        <v>42</v>
      </c>
      <c r="S72">
        <v>42</v>
      </c>
      <c r="T72">
        <v>133</v>
      </c>
      <c r="U72">
        <v>157</v>
      </c>
      <c r="V72">
        <v>8.6</v>
      </c>
      <c r="W72">
        <v>12.7</v>
      </c>
      <c r="X72">
        <v>1217.5999999999999</v>
      </c>
      <c r="Y72">
        <v>15.8</v>
      </c>
      <c r="Z72">
        <v>2.7</v>
      </c>
      <c r="AB72">
        <f t="shared" si="11"/>
        <v>0.72222222222222221</v>
      </c>
      <c r="AC72">
        <f t="shared" si="12"/>
        <v>0.66886477462437388</v>
      </c>
      <c r="AD72">
        <f t="shared" si="13"/>
        <v>0.8540540540540541</v>
      </c>
      <c r="AE72">
        <f t="shared" si="14"/>
        <v>0.41497334797081792</v>
      </c>
      <c r="AF72">
        <f>LOG10(L72/M72)</f>
        <v>0.30533294226688479</v>
      </c>
      <c r="AG72">
        <f t="shared" si="15"/>
        <v>23.700000000000003</v>
      </c>
      <c r="AH72">
        <f t="shared" si="10"/>
        <v>29.700000000000003</v>
      </c>
      <c r="AI72">
        <f t="shared" si="16"/>
        <v>-9.8008103307108477E-2</v>
      </c>
      <c r="AJ72">
        <f t="shared" si="17"/>
        <v>7.2048011442147938E-2</v>
      </c>
      <c r="AK72">
        <f t="shared" si="18"/>
        <v>0.62466105753106838</v>
      </c>
    </row>
    <row r="73" spans="1:37">
      <c r="A73">
        <v>42</v>
      </c>
      <c r="B73">
        <v>12</v>
      </c>
      <c r="C73">
        <v>7</v>
      </c>
      <c r="D73">
        <v>9</v>
      </c>
      <c r="E73">
        <v>60</v>
      </c>
      <c r="F73">
        <v>60</v>
      </c>
      <c r="G73">
        <v>1</v>
      </c>
      <c r="H73">
        <v>1</v>
      </c>
      <c r="I73">
        <v>5.2</v>
      </c>
      <c r="J73">
        <v>742</v>
      </c>
      <c r="K73">
        <v>319</v>
      </c>
      <c r="L73">
        <v>782.1</v>
      </c>
      <c r="M73">
        <v>405.2</v>
      </c>
      <c r="N73">
        <v>15</v>
      </c>
      <c r="O73">
        <v>15</v>
      </c>
      <c r="P73">
        <v>69.2</v>
      </c>
      <c r="Q73">
        <v>64.7</v>
      </c>
      <c r="R73">
        <v>47</v>
      </c>
      <c r="S73">
        <v>46</v>
      </c>
      <c r="T73">
        <v>163</v>
      </c>
      <c r="U73">
        <v>168</v>
      </c>
      <c r="V73">
        <v>8.6</v>
      </c>
      <c r="W73">
        <v>13.5</v>
      </c>
      <c r="X73">
        <v>1208.8</v>
      </c>
      <c r="Y73">
        <v>18</v>
      </c>
      <c r="Z73">
        <v>2.7</v>
      </c>
      <c r="AB73">
        <f t="shared" si="11"/>
        <v>0.69934024505183789</v>
      </c>
      <c r="AC73">
        <f t="shared" si="12"/>
        <v>0.6587214688789691</v>
      </c>
      <c r="AD73">
        <f t="shared" si="13"/>
        <v>0.86956521739130432</v>
      </c>
      <c r="AE73">
        <f t="shared" si="14"/>
        <v>0.36661322222184589</v>
      </c>
      <c r="AF73">
        <f>LOG10(L73/M73)</f>
        <v>0.28559284919974853</v>
      </c>
      <c r="AG73">
        <f t="shared" si="15"/>
        <v>27</v>
      </c>
      <c r="AH73">
        <f t="shared" si="10"/>
        <v>29.700000000000003</v>
      </c>
      <c r="AI73">
        <f t="shared" si="16"/>
        <v>-4.1392685158225105E-2</v>
      </c>
      <c r="AJ73">
        <f t="shared" si="17"/>
        <v>1.3121677321905065E-2</v>
      </c>
      <c r="AK73">
        <f t="shared" si="18"/>
        <v>0.56578729404351191</v>
      </c>
    </row>
    <row r="74" spans="1:37">
      <c r="A74">
        <v>42</v>
      </c>
      <c r="B74">
        <v>12</v>
      </c>
      <c r="C74">
        <v>8</v>
      </c>
      <c r="D74">
        <v>9</v>
      </c>
      <c r="E74">
        <v>60</v>
      </c>
      <c r="F74">
        <v>60</v>
      </c>
      <c r="G74">
        <v>1</v>
      </c>
      <c r="H74">
        <v>1</v>
      </c>
      <c r="I74">
        <v>5.0999999999999996</v>
      </c>
      <c r="J74">
        <v>644</v>
      </c>
      <c r="K74">
        <v>329</v>
      </c>
      <c r="L74">
        <v>714.5</v>
      </c>
      <c r="M74">
        <v>477.7</v>
      </c>
      <c r="N74">
        <v>15</v>
      </c>
      <c r="O74">
        <v>15</v>
      </c>
      <c r="P74">
        <v>80.2</v>
      </c>
      <c r="Q74">
        <v>63.4</v>
      </c>
      <c r="R74">
        <v>41</v>
      </c>
      <c r="S74">
        <v>40</v>
      </c>
      <c r="T74">
        <v>127</v>
      </c>
      <c r="U74">
        <v>154</v>
      </c>
      <c r="V74">
        <v>9.3000000000000007</v>
      </c>
      <c r="W74">
        <v>11.1</v>
      </c>
      <c r="X74">
        <v>1214.5999999999999</v>
      </c>
      <c r="Y74">
        <v>17.5</v>
      </c>
      <c r="Z74">
        <v>2.6</v>
      </c>
      <c r="AB74">
        <f t="shared" ref="AB74:AB80" si="19">J74/(J74+K74)</f>
        <v>0.66187050359712229</v>
      </c>
      <c r="AC74">
        <f t="shared" ref="AC74:AC80" si="20">L74/(L74+M74)</f>
        <v>0.5993121959402784</v>
      </c>
      <c r="AD74">
        <f t="shared" ref="AD74:AD80" si="21">Y74/(Y74+Z74)</f>
        <v>0.87064676616915415</v>
      </c>
      <c r="AE74">
        <f t="shared" si="14"/>
        <v>0.29168996940983777</v>
      </c>
      <c r="AF74">
        <f t="shared" ref="AF74:AF80" si="22">LOG10(L74/M74)</f>
        <v>0.1748469918436352</v>
      </c>
      <c r="AG74">
        <f t="shared" si="15"/>
        <v>26.25</v>
      </c>
      <c r="AH74">
        <f t="shared" si="10"/>
        <v>28.6</v>
      </c>
      <c r="AI74">
        <f t="shared" si="16"/>
        <v>-3.7236725387067335E-2</v>
      </c>
      <c r="AJ74">
        <f t="shared" si="17"/>
        <v>8.3716999880506224E-2</v>
      </c>
      <c r="AK74">
        <f t="shared" si="18"/>
        <v>0.3848447105818899</v>
      </c>
    </row>
    <row r="75" spans="1:37">
      <c r="A75">
        <v>42</v>
      </c>
      <c r="B75">
        <v>12</v>
      </c>
      <c r="C75">
        <v>9</v>
      </c>
      <c r="D75">
        <v>9</v>
      </c>
      <c r="E75">
        <v>60</v>
      </c>
      <c r="F75">
        <v>60</v>
      </c>
      <c r="G75">
        <v>1</v>
      </c>
      <c r="H75">
        <v>1</v>
      </c>
      <c r="I75">
        <v>5.7</v>
      </c>
      <c r="J75">
        <v>644</v>
      </c>
      <c r="K75">
        <v>304</v>
      </c>
      <c r="L75">
        <v>669.4</v>
      </c>
      <c r="M75">
        <v>431.6</v>
      </c>
      <c r="N75">
        <v>15</v>
      </c>
      <c r="O75">
        <v>15</v>
      </c>
      <c r="P75">
        <v>79.5</v>
      </c>
      <c r="Q75">
        <v>56.9</v>
      </c>
      <c r="R75">
        <v>52</v>
      </c>
      <c r="S75">
        <v>52</v>
      </c>
      <c r="T75">
        <v>156</v>
      </c>
      <c r="U75">
        <v>203</v>
      </c>
      <c r="V75">
        <v>9.4</v>
      </c>
      <c r="W75">
        <v>13.7</v>
      </c>
      <c r="X75">
        <v>1121</v>
      </c>
      <c r="Y75">
        <v>17.2</v>
      </c>
      <c r="Z75">
        <v>2.4</v>
      </c>
      <c r="AB75">
        <f t="shared" si="19"/>
        <v>0.67932489451476796</v>
      </c>
      <c r="AC75">
        <f t="shared" si="20"/>
        <v>0.60799273387829245</v>
      </c>
      <c r="AD75">
        <f t="shared" si="21"/>
        <v>0.87755102040816335</v>
      </c>
      <c r="AE75">
        <f t="shared" ref="AE75:AE80" si="23">LOG(J75/K75,10)</f>
        <v>0.32601228375105828</v>
      </c>
      <c r="AF75">
        <f t="shared" si="22"/>
        <v>0.1906042720108852</v>
      </c>
      <c r="AG75">
        <f t="shared" si="15"/>
        <v>25.799999999999997</v>
      </c>
      <c r="AH75">
        <f t="shared" si="10"/>
        <v>26.4</v>
      </c>
      <c r="AI75">
        <f t="shared" si="16"/>
        <v>-9.9842209066009456E-3</v>
      </c>
      <c r="AJ75">
        <f t="shared" si="17"/>
        <v>0.11437143955875133</v>
      </c>
      <c r="AK75">
        <f t="shared" si="18"/>
        <v>0.47417687407288117</v>
      </c>
    </row>
    <row r="76" spans="1:37">
      <c r="A76">
        <v>42</v>
      </c>
      <c r="B76">
        <v>12</v>
      </c>
      <c r="C76">
        <v>10</v>
      </c>
      <c r="D76">
        <v>9</v>
      </c>
      <c r="E76">
        <v>60</v>
      </c>
      <c r="F76">
        <v>60</v>
      </c>
      <c r="G76">
        <v>1</v>
      </c>
      <c r="H76">
        <v>1</v>
      </c>
      <c r="I76">
        <v>2.2999999999999998</v>
      </c>
      <c r="J76">
        <v>746</v>
      </c>
      <c r="K76">
        <v>294</v>
      </c>
      <c r="L76">
        <v>816</v>
      </c>
      <c r="M76">
        <v>400</v>
      </c>
      <c r="N76">
        <v>15</v>
      </c>
      <c r="O76">
        <v>15</v>
      </c>
      <c r="P76">
        <v>77.900000000000006</v>
      </c>
      <c r="Q76">
        <v>63</v>
      </c>
      <c r="R76">
        <v>52</v>
      </c>
      <c r="S76">
        <v>51</v>
      </c>
      <c r="T76">
        <v>169</v>
      </c>
      <c r="U76">
        <v>192</v>
      </c>
      <c r="V76">
        <v>9.3000000000000007</v>
      </c>
      <c r="W76">
        <v>9.6</v>
      </c>
      <c r="X76">
        <v>1234.0999999999999</v>
      </c>
      <c r="Y76">
        <v>15.7</v>
      </c>
      <c r="Z76">
        <v>2.1</v>
      </c>
      <c r="AB76">
        <f t="shared" si="19"/>
        <v>0.71730769230769231</v>
      </c>
      <c r="AC76">
        <f t="shared" si="20"/>
        <v>0.67105263157894735</v>
      </c>
      <c r="AD76">
        <f t="shared" si="21"/>
        <v>0.88202247191011229</v>
      </c>
      <c r="AE76">
        <f t="shared" si="23"/>
        <v>0.40439149706051147</v>
      </c>
      <c r="AF76">
        <f t="shared" si="22"/>
        <v>0.30963016742589877</v>
      </c>
      <c r="AG76">
        <f t="shared" si="15"/>
        <v>23.549999999999997</v>
      </c>
      <c r="AH76">
        <f t="shared" si="10"/>
        <v>23.1</v>
      </c>
      <c r="AI76">
        <f t="shared" si="16"/>
        <v>8.3789315727705541E-3</v>
      </c>
      <c r="AJ76">
        <f t="shared" si="17"/>
        <v>5.5414524089876079E-2</v>
      </c>
      <c r="AK76">
        <f t="shared" si="18"/>
        <v>0.64659975172037332</v>
      </c>
    </row>
    <row r="77" spans="1:37">
      <c r="A77">
        <v>42</v>
      </c>
      <c r="B77">
        <v>12</v>
      </c>
      <c r="C77">
        <v>11</v>
      </c>
      <c r="D77">
        <v>9</v>
      </c>
      <c r="E77">
        <v>60</v>
      </c>
      <c r="F77">
        <v>60</v>
      </c>
      <c r="G77">
        <v>1</v>
      </c>
      <c r="H77">
        <v>1</v>
      </c>
      <c r="I77">
        <v>5.5</v>
      </c>
      <c r="J77">
        <v>698</v>
      </c>
      <c r="K77">
        <v>302</v>
      </c>
      <c r="L77">
        <v>789.6</v>
      </c>
      <c r="M77">
        <v>403.5</v>
      </c>
      <c r="N77">
        <v>15</v>
      </c>
      <c r="O77">
        <v>15</v>
      </c>
      <c r="P77">
        <v>76.900000000000006</v>
      </c>
      <c r="Q77">
        <v>58.6</v>
      </c>
      <c r="R77">
        <v>52</v>
      </c>
      <c r="S77">
        <v>53</v>
      </c>
      <c r="T77">
        <v>156</v>
      </c>
      <c r="U77">
        <v>175</v>
      </c>
      <c r="V77">
        <v>7.8</v>
      </c>
      <c r="W77">
        <v>13.1</v>
      </c>
      <c r="X77">
        <v>1211.5</v>
      </c>
      <c r="Y77">
        <v>16.7</v>
      </c>
      <c r="Z77">
        <v>2.5</v>
      </c>
      <c r="AB77">
        <f t="shared" si="19"/>
        <v>0.69799999999999995</v>
      </c>
      <c r="AC77">
        <f t="shared" si="20"/>
        <v>0.66180538094040742</v>
      </c>
      <c r="AD77">
        <f t="shared" si="21"/>
        <v>0.86979166666666663</v>
      </c>
      <c r="AE77">
        <f t="shared" si="23"/>
        <v>0.36384847966601042</v>
      </c>
      <c r="AF77">
        <f t="shared" si="22"/>
        <v>0.29156360060349112</v>
      </c>
      <c r="AG77">
        <f t="shared" si="15"/>
        <v>25.049999999999997</v>
      </c>
      <c r="AH77">
        <f t="shared" si="10"/>
        <v>27.5</v>
      </c>
      <c r="AI77">
        <f t="shared" si="16"/>
        <v>-4.0524963626998187E-2</v>
      </c>
      <c r="AJ77">
        <f t="shared" si="17"/>
        <v>4.9913450331832851E-2</v>
      </c>
      <c r="AK77">
        <f t="shared" si="18"/>
        <v>0.55414883308283713</v>
      </c>
    </row>
    <row r="78" spans="1:37">
      <c r="A78">
        <v>42</v>
      </c>
      <c r="B78">
        <v>12</v>
      </c>
      <c r="C78">
        <v>12</v>
      </c>
      <c r="D78">
        <v>9</v>
      </c>
      <c r="E78">
        <v>60</v>
      </c>
      <c r="F78">
        <v>60</v>
      </c>
      <c r="G78">
        <v>1</v>
      </c>
      <c r="H78">
        <v>1</v>
      </c>
      <c r="I78">
        <v>2.2999999999999998</v>
      </c>
      <c r="J78">
        <v>844</v>
      </c>
      <c r="K78">
        <v>277</v>
      </c>
      <c r="L78">
        <v>867.6</v>
      </c>
      <c r="M78">
        <v>363.3</v>
      </c>
      <c r="N78">
        <v>15</v>
      </c>
      <c r="O78">
        <v>15</v>
      </c>
      <c r="P78">
        <v>83.5</v>
      </c>
      <c r="Q78">
        <v>58.8</v>
      </c>
      <c r="R78">
        <v>48</v>
      </c>
      <c r="S78">
        <v>47</v>
      </c>
      <c r="T78">
        <v>164</v>
      </c>
      <c r="U78">
        <v>156</v>
      </c>
      <c r="V78">
        <v>9.1</v>
      </c>
      <c r="W78">
        <v>13.5</v>
      </c>
      <c r="X78">
        <v>1247.5999999999999</v>
      </c>
      <c r="Y78">
        <v>16.600000000000001</v>
      </c>
      <c r="Z78">
        <v>2.2999999999999998</v>
      </c>
      <c r="AB78">
        <f t="shared" si="19"/>
        <v>0.75289919714540587</v>
      </c>
      <c r="AC78">
        <f t="shared" si="20"/>
        <v>0.70485010967584694</v>
      </c>
      <c r="AD78">
        <f t="shared" si="21"/>
        <v>0.87830687830687826</v>
      </c>
      <c r="AE78">
        <f t="shared" si="23"/>
        <v>0.48386267756120638</v>
      </c>
      <c r="AF78">
        <f t="shared" si="22"/>
        <v>0.378054145479441</v>
      </c>
      <c r="AG78">
        <f t="shared" si="15"/>
        <v>24.900000000000002</v>
      </c>
      <c r="AH78">
        <f t="shared" si="10"/>
        <v>25.299999999999997</v>
      </c>
      <c r="AI78">
        <f t="shared" si="16"/>
        <v>-6.9211740800814896E-3</v>
      </c>
      <c r="AJ78">
        <f t="shared" si="17"/>
        <v>-2.1719249693236308E-2</v>
      </c>
      <c r="AK78">
        <f t="shared" si="18"/>
        <v>0.7845099947520916</v>
      </c>
    </row>
    <row r="79" spans="1:37">
      <c r="A79">
        <v>42</v>
      </c>
      <c r="B79">
        <v>12</v>
      </c>
      <c r="C79">
        <v>13</v>
      </c>
      <c r="D79">
        <v>9</v>
      </c>
      <c r="E79">
        <v>60</v>
      </c>
      <c r="F79">
        <v>60</v>
      </c>
      <c r="G79">
        <v>1</v>
      </c>
      <c r="H79">
        <v>1</v>
      </c>
      <c r="I79">
        <v>6.1</v>
      </c>
      <c r="J79">
        <v>669</v>
      </c>
      <c r="K79">
        <v>309</v>
      </c>
      <c r="L79">
        <v>768.6</v>
      </c>
      <c r="M79">
        <v>433</v>
      </c>
      <c r="N79">
        <v>15</v>
      </c>
      <c r="O79">
        <v>15</v>
      </c>
      <c r="P79">
        <v>89.8</v>
      </c>
      <c r="Q79">
        <v>72.400000000000006</v>
      </c>
      <c r="R79">
        <v>47</v>
      </c>
      <c r="S79">
        <v>47</v>
      </c>
      <c r="T79">
        <v>149</v>
      </c>
      <c r="U79">
        <v>151</v>
      </c>
      <c r="V79">
        <v>10.199999999999999</v>
      </c>
      <c r="W79">
        <v>11.7</v>
      </c>
      <c r="X79">
        <v>1229.0999999999999</v>
      </c>
      <c r="Y79">
        <v>15.5</v>
      </c>
      <c r="Z79">
        <v>2.2999999999999998</v>
      </c>
      <c r="AB79">
        <f t="shared" si="19"/>
        <v>0.68404907975460127</v>
      </c>
      <c r="AC79">
        <f t="shared" si="20"/>
        <v>0.63964713715046606</v>
      </c>
      <c r="AD79">
        <f t="shared" si="21"/>
        <v>0.8707865168539326</v>
      </c>
      <c r="AE79">
        <f t="shared" si="23"/>
        <v>0.33546763834298843</v>
      </c>
      <c r="AF79">
        <f t="shared" si="22"/>
        <v>0.24921248377496447</v>
      </c>
      <c r="AG79">
        <f t="shared" si="15"/>
        <v>23.25</v>
      </c>
      <c r="AH79">
        <f t="shared" si="10"/>
        <v>25.299999999999997</v>
      </c>
      <c r="AI79">
        <f t="shared" si="16"/>
        <v>-3.6697563949845129E-2</v>
      </c>
      <c r="AJ79">
        <f t="shared" si="17"/>
        <v>5.7906788808953901E-3</v>
      </c>
      <c r="AK79">
        <f t="shared" si="18"/>
        <v>0.51020977708930826</v>
      </c>
    </row>
    <row r="80" spans="1:37">
      <c r="A80">
        <v>42</v>
      </c>
      <c r="B80">
        <v>12</v>
      </c>
      <c r="C80">
        <v>14</v>
      </c>
      <c r="D80">
        <v>9</v>
      </c>
      <c r="E80">
        <v>60</v>
      </c>
      <c r="F80">
        <v>60</v>
      </c>
      <c r="G80">
        <v>1</v>
      </c>
      <c r="H80">
        <v>1</v>
      </c>
      <c r="I80">
        <v>2.4</v>
      </c>
      <c r="J80">
        <v>733</v>
      </c>
      <c r="K80">
        <v>332</v>
      </c>
      <c r="L80">
        <v>743.3</v>
      </c>
      <c r="M80">
        <v>422.3</v>
      </c>
      <c r="N80">
        <v>15</v>
      </c>
      <c r="O80">
        <v>15</v>
      </c>
      <c r="P80">
        <v>78.2</v>
      </c>
      <c r="Q80">
        <v>52.7</v>
      </c>
      <c r="R80">
        <v>51</v>
      </c>
      <c r="S80">
        <v>51</v>
      </c>
      <c r="T80">
        <v>166</v>
      </c>
      <c r="U80">
        <v>186</v>
      </c>
      <c r="V80">
        <v>11.4</v>
      </c>
      <c r="W80">
        <v>17.899999999999999</v>
      </c>
      <c r="X80">
        <v>1182</v>
      </c>
      <c r="Y80">
        <v>21.3</v>
      </c>
      <c r="Z80">
        <v>2.2000000000000002</v>
      </c>
      <c r="AB80">
        <f t="shared" si="19"/>
        <v>0.68826291079812207</v>
      </c>
      <c r="AC80">
        <f t="shared" si="20"/>
        <v>0.63769732326698692</v>
      </c>
      <c r="AD80">
        <f t="shared" si="21"/>
        <v>0.90638297872340423</v>
      </c>
      <c r="AE80">
        <f t="shared" si="23"/>
        <v>0.34396589093709157</v>
      </c>
      <c r="AF80">
        <f t="shared" si="22"/>
        <v>0.24554305137804167</v>
      </c>
      <c r="AG80">
        <f t="shared" si="15"/>
        <v>31.950000000000003</v>
      </c>
      <c r="AH80">
        <f t="shared" si="10"/>
        <v>24.200000000000003</v>
      </c>
      <c r="AI80">
        <f t="shared" si="16"/>
        <v>0.12065549651398765</v>
      </c>
      <c r="AJ80">
        <f t="shared" si="17"/>
        <v>4.9404856177861188E-2</v>
      </c>
      <c r="AK80">
        <f t="shared" si="18"/>
        <v>0.51787923829337568</v>
      </c>
    </row>
    <row r="81" spans="1:37">
      <c r="AE81">
        <f>AVERAGE(AE76:AE80)</f>
        <v>0.38630723671356165</v>
      </c>
      <c r="AF81">
        <f>AVERAGE(AF76:AF80)</f>
        <v>0.29480068973236745</v>
      </c>
      <c r="AI81">
        <f>AVERAGE(AI76:AI80)</f>
        <v>8.978145285966679E-3</v>
      </c>
      <c r="AJ81">
        <f>AVERAGE(AJ76:AJ80)</f>
        <v>2.7760851957445841E-2</v>
      </c>
      <c r="AK81">
        <f>AVERAGE(AK76:AK80)</f>
        <v>0.60266951898759713</v>
      </c>
    </row>
    <row r="82" spans="1:37">
      <c r="A82" t="s">
        <v>33</v>
      </c>
    </row>
    <row r="83" spans="1:37">
      <c r="A83">
        <v>42</v>
      </c>
      <c r="B83">
        <v>12</v>
      </c>
      <c r="C83">
        <v>15</v>
      </c>
      <c r="D83">
        <v>9</v>
      </c>
      <c r="E83">
        <v>60</v>
      </c>
      <c r="F83">
        <v>60</v>
      </c>
      <c r="G83">
        <v>1</v>
      </c>
      <c r="H83">
        <v>1</v>
      </c>
      <c r="I83">
        <v>2.9</v>
      </c>
      <c r="J83">
        <v>568</v>
      </c>
      <c r="K83">
        <v>251</v>
      </c>
      <c r="L83">
        <v>759.4</v>
      </c>
      <c r="M83">
        <v>460.3</v>
      </c>
      <c r="N83">
        <v>15</v>
      </c>
      <c r="O83">
        <v>15</v>
      </c>
      <c r="P83">
        <v>116</v>
      </c>
      <c r="Q83">
        <v>133.30000000000001</v>
      </c>
      <c r="R83">
        <v>44</v>
      </c>
      <c r="S83">
        <v>43</v>
      </c>
      <c r="T83">
        <v>133</v>
      </c>
      <c r="U83">
        <v>142</v>
      </c>
      <c r="V83">
        <v>9.5</v>
      </c>
      <c r="W83">
        <v>11.2</v>
      </c>
      <c r="X83">
        <v>1236.9000000000001</v>
      </c>
      <c r="Y83">
        <v>17</v>
      </c>
      <c r="Z83">
        <v>13.2</v>
      </c>
      <c r="AB83">
        <f t="shared" ref="AB83:AB88" si="24">J83/(J83+K83)</f>
        <v>0.69352869352869351</v>
      </c>
      <c r="AC83">
        <f t="shared" ref="AC83:AC88" si="25">L83/(L83+M83)</f>
        <v>0.62261211773386893</v>
      </c>
      <c r="AD83">
        <f t="shared" ref="AD83:AD88" si="26">Y83/(Y83+Z83)</f>
        <v>0.5629139072847682</v>
      </c>
      <c r="AE83">
        <f t="shared" ref="AE83:AE88" si="27">LOG(J83/K83,10)</f>
        <v>0.3546746142299807</v>
      </c>
      <c r="AF83">
        <f t="shared" ref="AF83:AF88" si="28">LOG10(L83/M83)</f>
        <v>0.21742961790980414</v>
      </c>
      <c r="AG83">
        <f t="shared" ref="AG83:AG88" si="29">PRODUCT(Y83,1.5)</f>
        <v>25.5</v>
      </c>
      <c r="AH83">
        <f t="shared" ref="AH83:AH88" si="30">PRODUCT(Z83,1.6)</f>
        <v>21.12</v>
      </c>
      <c r="AI83">
        <f t="shared" si="16"/>
        <v>8.1846266572180484E-2</v>
      </c>
      <c r="AJ83">
        <f t="shared" si="17"/>
        <v>2.843670341597071E-2</v>
      </c>
      <c r="AK83">
        <f t="shared" si="18"/>
        <v>0.5575275917965935</v>
      </c>
    </row>
    <row r="84" spans="1:37">
      <c r="A84">
        <v>42</v>
      </c>
      <c r="B84">
        <v>12</v>
      </c>
      <c r="C84">
        <v>16</v>
      </c>
      <c r="D84">
        <v>9</v>
      </c>
      <c r="E84">
        <v>60</v>
      </c>
      <c r="F84">
        <v>60</v>
      </c>
      <c r="G84">
        <v>1</v>
      </c>
      <c r="H84">
        <v>1</v>
      </c>
      <c r="I84">
        <v>11.3</v>
      </c>
      <c r="J84">
        <v>617</v>
      </c>
      <c r="K84">
        <v>244</v>
      </c>
      <c r="L84">
        <v>761.2</v>
      </c>
      <c r="M84">
        <v>415.4</v>
      </c>
      <c r="N84">
        <v>15</v>
      </c>
      <c r="O84">
        <v>15</v>
      </c>
      <c r="P84">
        <v>102</v>
      </c>
      <c r="Q84">
        <v>114.3</v>
      </c>
      <c r="R84">
        <v>50</v>
      </c>
      <c r="S84">
        <v>49</v>
      </c>
      <c r="T84">
        <v>144</v>
      </c>
      <c r="U84">
        <v>156</v>
      </c>
      <c r="V84">
        <v>7.7</v>
      </c>
      <c r="W84">
        <v>11.9</v>
      </c>
      <c r="X84">
        <v>1214.7</v>
      </c>
      <c r="Y84">
        <v>15.6</v>
      </c>
      <c r="Z84">
        <v>14.3</v>
      </c>
      <c r="AB84">
        <f t="shared" si="24"/>
        <v>0.71660859465737514</v>
      </c>
      <c r="AC84">
        <f t="shared" si="25"/>
        <v>0.64694883562808103</v>
      </c>
      <c r="AD84">
        <f t="shared" si="26"/>
        <v>0.52173913043478259</v>
      </c>
      <c r="AE84">
        <f t="shared" si="27"/>
        <v>0.40289533769451225</v>
      </c>
      <c r="AF84">
        <f t="shared" si="28"/>
        <v>0.26303228741590257</v>
      </c>
      <c r="AG84">
        <f t="shared" si="29"/>
        <v>23.4</v>
      </c>
      <c r="AH84">
        <f t="shared" si="30"/>
        <v>22.880000000000003</v>
      </c>
      <c r="AI84">
        <f t="shared" si="16"/>
        <v>9.7598372891561456E-3</v>
      </c>
      <c r="AJ84">
        <f t="shared" si="17"/>
        <v>3.476210625921191E-2</v>
      </c>
      <c r="AK84">
        <f t="shared" si="18"/>
        <v>0.6637009253896482</v>
      </c>
    </row>
    <row r="85" spans="1:37">
      <c r="A85">
        <v>42</v>
      </c>
      <c r="B85">
        <v>12</v>
      </c>
      <c r="C85">
        <v>17</v>
      </c>
      <c r="D85">
        <v>9</v>
      </c>
      <c r="E85">
        <v>60</v>
      </c>
      <c r="F85">
        <v>60</v>
      </c>
      <c r="G85">
        <v>1</v>
      </c>
      <c r="H85">
        <v>1</v>
      </c>
      <c r="I85">
        <v>4.9000000000000004</v>
      </c>
      <c r="J85">
        <v>503</v>
      </c>
      <c r="K85">
        <v>339</v>
      </c>
      <c r="L85">
        <v>638.1</v>
      </c>
      <c r="M85">
        <v>499</v>
      </c>
      <c r="N85">
        <v>15</v>
      </c>
      <c r="O85">
        <v>15</v>
      </c>
      <c r="P85">
        <v>95.7</v>
      </c>
      <c r="Q85">
        <v>97.5</v>
      </c>
      <c r="R85">
        <v>51</v>
      </c>
      <c r="S85">
        <v>51</v>
      </c>
      <c r="T85">
        <v>156</v>
      </c>
      <c r="U85">
        <v>165</v>
      </c>
      <c r="V85">
        <v>9.5</v>
      </c>
      <c r="W85">
        <v>13.2</v>
      </c>
      <c r="X85">
        <v>1158.0999999999999</v>
      </c>
      <c r="Y85">
        <v>18.600000000000001</v>
      </c>
      <c r="Z85">
        <v>14.2</v>
      </c>
      <c r="AB85">
        <f t="shared" si="24"/>
        <v>0.59738717339667458</v>
      </c>
      <c r="AC85">
        <f t="shared" si="25"/>
        <v>0.56116436549116178</v>
      </c>
      <c r="AD85">
        <f t="shared" si="26"/>
        <v>0.56707317073170738</v>
      </c>
      <c r="AE85">
        <f t="shared" si="27"/>
        <v>0.17136828685284522</v>
      </c>
      <c r="AF85">
        <f t="shared" si="28"/>
        <v>0.10678819899900149</v>
      </c>
      <c r="AG85">
        <f t="shared" si="29"/>
        <v>27.900000000000002</v>
      </c>
      <c r="AH85">
        <f t="shared" si="30"/>
        <v>22.72</v>
      </c>
      <c r="AI85">
        <f t="shared" si="16"/>
        <v>8.9195876234616334E-2</v>
      </c>
      <c r="AJ85">
        <f t="shared" si="17"/>
        <v>2.4359345859444693E-2</v>
      </c>
      <c r="AK85">
        <f t="shared" si="18"/>
        <v>0.26646561054722528</v>
      </c>
    </row>
    <row r="86" spans="1:37">
      <c r="A86">
        <v>42</v>
      </c>
      <c r="B86">
        <v>12</v>
      </c>
      <c r="C86">
        <v>18</v>
      </c>
      <c r="D86">
        <v>9</v>
      </c>
      <c r="E86">
        <v>60</v>
      </c>
      <c r="F86">
        <v>60</v>
      </c>
      <c r="G86">
        <v>1</v>
      </c>
      <c r="H86">
        <v>1</v>
      </c>
      <c r="I86">
        <v>16.8</v>
      </c>
      <c r="J86">
        <v>570</v>
      </c>
      <c r="K86">
        <v>392</v>
      </c>
      <c r="L86">
        <v>659.2</v>
      </c>
      <c r="M86">
        <v>513.6</v>
      </c>
      <c r="N86">
        <v>15</v>
      </c>
      <c r="O86">
        <v>15</v>
      </c>
      <c r="P86">
        <v>77</v>
      </c>
      <c r="Q86">
        <v>83.8</v>
      </c>
      <c r="R86">
        <v>50</v>
      </c>
      <c r="S86">
        <v>49</v>
      </c>
      <c r="T86">
        <v>153</v>
      </c>
      <c r="U86">
        <v>162</v>
      </c>
      <c r="V86">
        <v>9.6</v>
      </c>
      <c r="W86">
        <v>11.4</v>
      </c>
      <c r="X86">
        <v>1210.5</v>
      </c>
      <c r="Y86">
        <v>20.3</v>
      </c>
      <c r="Z86">
        <v>14.5</v>
      </c>
      <c r="AB86">
        <f t="shared" si="24"/>
        <v>0.59251559251559249</v>
      </c>
      <c r="AC86">
        <f t="shared" si="25"/>
        <v>0.56207366984993179</v>
      </c>
      <c r="AD86">
        <f t="shared" si="26"/>
        <v>0.58333333333333337</v>
      </c>
      <c r="AE86">
        <f t="shared" si="27"/>
        <v>0.16258878865203413</v>
      </c>
      <c r="AF86">
        <f t="shared" si="28"/>
        <v>0.10839218362826257</v>
      </c>
      <c r="AG86">
        <f t="shared" si="29"/>
        <v>30.450000000000003</v>
      </c>
      <c r="AH86">
        <f t="shared" si="30"/>
        <v>23.200000000000003</v>
      </c>
      <c r="AI86">
        <f t="shared" si="16"/>
        <v>0.11809931207799448</v>
      </c>
      <c r="AJ86">
        <f t="shared" si="17"/>
        <v>2.4823583725032145E-2</v>
      </c>
      <c r="AK86">
        <f t="shared" si="18"/>
        <v>0.23226226214174228</v>
      </c>
    </row>
    <row r="87" spans="1:37">
      <c r="A87">
        <v>42</v>
      </c>
      <c r="B87">
        <v>12</v>
      </c>
      <c r="C87">
        <v>19</v>
      </c>
      <c r="D87">
        <v>9</v>
      </c>
      <c r="E87">
        <v>60</v>
      </c>
      <c r="F87">
        <v>60</v>
      </c>
      <c r="G87">
        <v>1</v>
      </c>
      <c r="H87">
        <v>1</v>
      </c>
      <c r="I87">
        <v>4.0999999999999996</v>
      </c>
      <c r="J87">
        <v>601</v>
      </c>
      <c r="K87">
        <v>402</v>
      </c>
      <c r="L87">
        <v>675.6</v>
      </c>
      <c r="M87">
        <v>494.4</v>
      </c>
      <c r="N87">
        <v>15</v>
      </c>
      <c r="O87">
        <v>15</v>
      </c>
      <c r="P87">
        <v>72</v>
      </c>
      <c r="Q87">
        <v>69.2</v>
      </c>
      <c r="R87">
        <v>53</v>
      </c>
      <c r="S87">
        <v>52</v>
      </c>
      <c r="T87">
        <v>170</v>
      </c>
      <c r="U87">
        <v>164</v>
      </c>
      <c r="V87">
        <v>11.4</v>
      </c>
      <c r="W87">
        <v>12.9</v>
      </c>
      <c r="X87">
        <v>1190.9000000000001</v>
      </c>
      <c r="Y87">
        <v>19.8</v>
      </c>
      <c r="Z87">
        <v>13.7</v>
      </c>
      <c r="AB87">
        <f t="shared" si="24"/>
        <v>0.59920239282153542</v>
      </c>
      <c r="AC87">
        <f t="shared" si="25"/>
        <v>0.57743589743589741</v>
      </c>
      <c r="AD87">
        <f t="shared" si="26"/>
        <v>0.59104477611940298</v>
      </c>
      <c r="AE87">
        <f t="shared" si="27"/>
        <v>0.17464841891826943</v>
      </c>
      <c r="AF87">
        <f t="shared" si="28"/>
        <v>0.13561117881821169</v>
      </c>
      <c r="AG87">
        <f t="shared" si="29"/>
        <v>29.700000000000003</v>
      </c>
      <c r="AH87">
        <f t="shared" si="30"/>
        <v>21.92</v>
      </c>
      <c r="AI87">
        <f t="shared" si="16"/>
        <v>0.13191589950488081</v>
      </c>
      <c r="AJ87">
        <f t="shared" si="17"/>
        <v>-1.5605073330576038E-2</v>
      </c>
      <c r="AK87">
        <f t="shared" si="18"/>
        <v>0.27499345207952214</v>
      </c>
    </row>
    <row r="88" spans="1:37">
      <c r="A88">
        <v>42</v>
      </c>
      <c r="B88">
        <v>12</v>
      </c>
      <c r="C88">
        <v>20</v>
      </c>
      <c r="D88">
        <v>9</v>
      </c>
      <c r="E88">
        <v>60</v>
      </c>
      <c r="F88">
        <v>60</v>
      </c>
      <c r="G88">
        <v>1</v>
      </c>
      <c r="H88">
        <v>1</v>
      </c>
      <c r="I88">
        <v>5.2</v>
      </c>
      <c r="J88">
        <v>651</v>
      </c>
      <c r="K88">
        <v>346</v>
      </c>
      <c r="L88">
        <v>653.9</v>
      </c>
      <c r="M88">
        <v>469.3</v>
      </c>
      <c r="N88">
        <v>15</v>
      </c>
      <c r="O88">
        <v>15</v>
      </c>
      <c r="P88">
        <v>68.2</v>
      </c>
      <c r="Q88">
        <v>76.099999999999994</v>
      </c>
      <c r="R88">
        <v>47</v>
      </c>
      <c r="S88">
        <v>46</v>
      </c>
      <c r="T88">
        <v>138</v>
      </c>
      <c r="U88">
        <v>185</v>
      </c>
      <c r="V88">
        <v>10.199999999999999</v>
      </c>
      <c r="W88">
        <v>13.7</v>
      </c>
      <c r="X88">
        <v>1143.4000000000001</v>
      </c>
      <c r="Y88">
        <v>21.1</v>
      </c>
      <c r="Z88">
        <v>14.2</v>
      </c>
      <c r="AB88">
        <f t="shared" si="24"/>
        <v>0.65295887662988972</v>
      </c>
      <c r="AC88">
        <f t="shared" si="25"/>
        <v>0.58217592592592593</v>
      </c>
      <c r="AD88">
        <f t="shared" si="26"/>
        <v>0.59773371104815876</v>
      </c>
      <c r="AE88">
        <f t="shared" si="27"/>
        <v>0.27450488977541526</v>
      </c>
      <c r="AF88">
        <f t="shared" si="28"/>
        <v>0.14406078315026949</v>
      </c>
      <c r="AG88">
        <f t="shared" si="29"/>
        <v>31.650000000000002</v>
      </c>
      <c r="AH88">
        <f t="shared" si="30"/>
        <v>22.72</v>
      </c>
      <c r="AI88">
        <f t="shared" si="16"/>
        <v>0.14396538731439271</v>
      </c>
      <c r="AJ88">
        <f t="shared" si="17"/>
        <v>0.12729264200177728</v>
      </c>
      <c r="AK88">
        <f t="shared" si="18"/>
        <v>0.35032258172723862</v>
      </c>
    </row>
    <row r="89" spans="1:37">
      <c r="A89">
        <v>42</v>
      </c>
      <c r="B89">
        <v>12</v>
      </c>
      <c r="C89">
        <v>21</v>
      </c>
      <c r="D89">
        <v>9</v>
      </c>
      <c r="E89">
        <v>60</v>
      </c>
      <c r="F89">
        <v>60</v>
      </c>
      <c r="G89">
        <v>1</v>
      </c>
      <c r="H89">
        <v>1</v>
      </c>
      <c r="I89">
        <v>2.5</v>
      </c>
      <c r="J89">
        <v>663</v>
      </c>
      <c r="K89">
        <v>405</v>
      </c>
      <c r="L89">
        <v>672.7</v>
      </c>
      <c r="M89">
        <v>506.9</v>
      </c>
      <c r="N89">
        <v>15</v>
      </c>
      <c r="O89">
        <v>15</v>
      </c>
      <c r="P89">
        <v>68.2</v>
      </c>
      <c r="Q89">
        <v>78.8</v>
      </c>
      <c r="R89">
        <v>48</v>
      </c>
      <c r="S89">
        <v>48</v>
      </c>
      <c r="T89">
        <v>163</v>
      </c>
      <c r="U89">
        <v>181</v>
      </c>
      <c r="V89">
        <v>8.3000000000000007</v>
      </c>
      <c r="W89">
        <v>14</v>
      </c>
      <c r="X89">
        <v>1200.5999999999999</v>
      </c>
      <c r="Y89">
        <v>15.2</v>
      </c>
      <c r="Z89">
        <v>13.5</v>
      </c>
      <c r="AB89">
        <f t="shared" ref="AB89:AB100" si="31">J89/(J89+K89)</f>
        <v>0.6207865168539326</v>
      </c>
      <c r="AC89">
        <f t="shared" ref="AC89:AC100" si="32">L89/(L89+M89)</f>
        <v>0.57027806035944395</v>
      </c>
      <c r="AD89">
        <f t="shared" ref="AD89:AD100" si="33">Y89/(Y89+Z89)</f>
        <v>0.52961672473867594</v>
      </c>
      <c r="AE89">
        <f t="shared" ref="AE89:AE100" si="34">LOG(J89/K89,10)</f>
        <v>0.21405850519010458</v>
      </c>
      <c r="AF89">
        <f t="shared" ref="AF89:AF100" si="35">LOG10(L89/M89)</f>
        <v>0.12289913645940048</v>
      </c>
      <c r="AG89">
        <f t="shared" ref="AG89:AG100" si="36">PRODUCT(Y89,1.5)</f>
        <v>22.799999999999997</v>
      </c>
      <c r="AH89">
        <f t="shared" ref="AH89:AH100" si="37">PRODUCT(Z89,1.6)</f>
        <v>21.6</v>
      </c>
      <c r="AI89">
        <f t="shared" ref="AI89:AI100" si="38">LOG10(AG89/AH89)</f>
        <v>2.348109584952281E-2</v>
      </c>
      <c r="AJ89">
        <f t="shared" si="17"/>
        <v>4.5490970465226717E-2</v>
      </c>
      <c r="AK89">
        <f t="shared" si="18"/>
        <v>0.29923167225841829</v>
      </c>
    </row>
    <row r="90" spans="1:37">
      <c r="A90">
        <v>42</v>
      </c>
      <c r="B90">
        <v>12</v>
      </c>
      <c r="C90">
        <v>22</v>
      </c>
      <c r="D90">
        <v>9</v>
      </c>
      <c r="E90">
        <v>60</v>
      </c>
      <c r="F90">
        <v>60</v>
      </c>
      <c r="G90">
        <v>1</v>
      </c>
      <c r="H90">
        <v>1</v>
      </c>
      <c r="I90">
        <v>7.9</v>
      </c>
      <c r="J90">
        <v>628</v>
      </c>
      <c r="K90">
        <v>410</v>
      </c>
      <c r="L90">
        <v>681.9</v>
      </c>
      <c r="M90">
        <v>538.20000000000005</v>
      </c>
      <c r="N90">
        <v>15</v>
      </c>
      <c r="O90">
        <v>15</v>
      </c>
      <c r="P90">
        <v>87.6</v>
      </c>
      <c r="Q90">
        <v>78.3</v>
      </c>
      <c r="R90">
        <v>46</v>
      </c>
      <c r="S90">
        <v>45</v>
      </c>
      <c r="T90">
        <v>140</v>
      </c>
      <c r="U90">
        <v>158</v>
      </c>
      <c r="V90">
        <v>9.6999999999999993</v>
      </c>
      <c r="W90">
        <v>15.4</v>
      </c>
      <c r="X90">
        <v>1246.9000000000001</v>
      </c>
      <c r="Y90">
        <v>16.600000000000001</v>
      </c>
      <c r="Z90">
        <v>14.2</v>
      </c>
      <c r="AB90">
        <f t="shared" si="31"/>
        <v>0.60500963391136797</v>
      </c>
      <c r="AC90">
        <f t="shared" si="32"/>
        <v>0.5588886156872388</v>
      </c>
      <c r="AD90">
        <f t="shared" si="33"/>
        <v>0.53896103896103897</v>
      </c>
      <c r="AE90">
        <f t="shared" si="34"/>
        <v>0.18517578701746062</v>
      </c>
      <c r="AF90">
        <f t="shared" si="35"/>
        <v>0.10277699701689746</v>
      </c>
      <c r="AG90">
        <f t="shared" si="36"/>
        <v>24.900000000000002</v>
      </c>
      <c r="AH90">
        <f t="shared" si="37"/>
        <v>22.72</v>
      </c>
      <c r="AI90">
        <f t="shared" si="38"/>
        <v>3.9791020056755125E-2</v>
      </c>
      <c r="AJ90">
        <f t="shared" si="17"/>
        <v>5.2529051276184589E-2</v>
      </c>
      <c r="AK90">
        <f t="shared" si="18"/>
        <v>0.24073409377673013</v>
      </c>
    </row>
    <row r="91" spans="1:37">
      <c r="A91">
        <v>42</v>
      </c>
      <c r="B91">
        <v>12</v>
      </c>
      <c r="C91">
        <v>23</v>
      </c>
      <c r="D91">
        <v>9</v>
      </c>
      <c r="E91">
        <v>60</v>
      </c>
      <c r="F91">
        <v>60</v>
      </c>
      <c r="G91">
        <v>1</v>
      </c>
      <c r="H91">
        <v>1</v>
      </c>
      <c r="I91">
        <v>5.8</v>
      </c>
      <c r="J91">
        <v>533</v>
      </c>
      <c r="K91">
        <v>381</v>
      </c>
      <c r="L91">
        <v>599.5</v>
      </c>
      <c r="M91">
        <v>554.29999999999995</v>
      </c>
      <c r="N91">
        <v>15</v>
      </c>
      <c r="O91">
        <v>15</v>
      </c>
      <c r="P91">
        <v>61.3</v>
      </c>
      <c r="Q91">
        <v>80.099999999999994</v>
      </c>
      <c r="R91">
        <v>46</v>
      </c>
      <c r="S91">
        <v>46</v>
      </c>
      <c r="T91">
        <v>131</v>
      </c>
      <c r="U91">
        <v>149</v>
      </c>
      <c r="V91">
        <v>9.1</v>
      </c>
      <c r="W91">
        <v>10.7</v>
      </c>
      <c r="X91">
        <v>1176.0999999999999</v>
      </c>
      <c r="Y91">
        <v>16.3</v>
      </c>
      <c r="Z91">
        <v>13.8</v>
      </c>
      <c r="AB91">
        <f t="shared" si="31"/>
        <v>0.58315098468271331</v>
      </c>
      <c r="AC91">
        <f t="shared" si="32"/>
        <v>0.51958745016467323</v>
      </c>
      <c r="AD91">
        <f t="shared" si="33"/>
        <v>0.5415282392026578</v>
      </c>
      <c r="AE91">
        <f t="shared" si="34"/>
        <v>0.14580223335095299</v>
      </c>
      <c r="AF91">
        <f t="shared" si="35"/>
        <v>3.4044308842406286E-2</v>
      </c>
      <c r="AG91">
        <f t="shared" si="36"/>
        <v>24.450000000000003</v>
      </c>
      <c r="AH91">
        <f t="shared" si="37"/>
        <v>22.080000000000002</v>
      </c>
      <c r="AI91">
        <f t="shared" si="38"/>
        <v>4.4279794402477805E-2</v>
      </c>
      <c r="AJ91">
        <f t="shared" si="17"/>
        <v>5.5914972756509779E-2</v>
      </c>
      <c r="AK91">
        <f t="shared" si="18"/>
        <v>0.18639121569549319</v>
      </c>
    </row>
    <row r="92" spans="1:37">
      <c r="A92">
        <v>42</v>
      </c>
      <c r="B92">
        <v>12</v>
      </c>
      <c r="C92">
        <v>24</v>
      </c>
      <c r="D92">
        <v>9</v>
      </c>
      <c r="E92">
        <v>60</v>
      </c>
      <c r="F92">
        <v>60</v>
      </c>
      <c r="G92">
        <v>1</v>
      </c>
      <c r="H92">
        <v>1</v>
      </c>
      <c r="I92">
        <v>4.4000000000000004</v>
      </c>
      <c r="J92">
        <v>657</v>
      </c>
      <c r="K92">
        <v>463</v>
      </c>
      <c r="L92">
        <v>656.1</v>
      </c>
      <c r="M92">
        <v>588.20000000000005</v>
      </c>
      <c r="N92">
        <v>15</v>
      </c>
      <c r="O92">
        <v>15</v>
      </c>
      <c r="P92">
        <v>61.1</v>
      </c>
      <c r="Q92">
        <v>82.1</v>
      </c>
      <c r="R92">
        <v>47</v>
      </c>
      <c r="S92">
        <v>46</v>
      </c>
      <c r="T92">
        <v>141</v>
      </c>
      <c r="U92">
        <v>170</v>
      </c>
      <c r="V92">
        <v>9.8000000000000007</v>
      </c>
      <c r="W92">
        <v>10.8</v>
      </c>
      <c r="X92">
        <v>1269.0999999999999</v>
      </c>
      <c r="Y92">
        <v>18.100000000000001</v>
      </c>
      <c r="Z92">
        <v>16.899999999999999</v>
      </c>
      <c r="AB92">
        <f t="shared" si="31"/>
        <v>0.58660714285714288</v>
      </c>
      <c r="AC92">
        <f t="shared" si="32"/>
        <v>0.52728441694125205</v>
      </c>
      <c r="AD92">
        <f t="shared" si="33"/>
        <v>0.51714285714285724</v>
      </c>
      <c r="AE92">
        <f t="shared" si="34"/>
        <v>0.15198437854182764</v>
      </c>
      <c r="AF92">
        <f t="shared" si="35"/>
        <v>4.7445017586248896E-2</v>
      </c>
      <c r="AG92">
        <f t="shared" si="36"/>
        <v>27.150000000000002</v>
      </c>
      <c r="AH92">
        <f t="shared" si="37"/>
        <v>27.04</v>
      </c>
      <c r="AI92">
        <f t="shared" si="38"/>
        <v>1.7631466552675082E-3</v>
      </c>
      <c r="AJ92">
        <f t="shared" si="17"/>
        <v>8.1229808722894009E-2</v>
      </c>
      <c r="AK92">
        <f t="shared" si="18"/>
        <v>0.17967308951880342</v>
      </c>
    </row>
    <row r="93" spans="1:37">
      <c r="A93">
        <v>42</v>
      </c>
      <c r="B93">
        <v>12</v>
      </c>
      <c r="C93">
        <v>25</v>
      </c>
      <c r="D93">
        <v>9</v>
      </c>
      <c r="E93">
        <v>60</v>
      </c>
      <c r="F93">
        <v>60</v>
      </c>
      <c r="G93">
        <v>1</v>
      </c>
      <c r="H93">
        <v>1</v>
      </c>
      <c r="I93">
        <v>3.7</v>
      </c>
      <c r="J93">
        <v>485</v>
      </c>
      <c r="K93">
        <v>452</v>
      </c>
      <c r="L93">
        <v>543.9</v>
      </c>
      <c r="M93">
        <v>604.5</v>
      </c>
      <c r="N93">
        <v>15</v>
      </c>
      <c r="O93">
        <v>15</v>
      </c>
      <c r="P93">
        <v>60.2</v>
      </c>
      <c r="Q93">
        <v>75.5</v>
      </c>
      <c r="R93">
        <v>41</v>
      </c>
      <c r="S93">
        <v>42</v>
      </c>
      <c r="T93">
        <v>128</v>
      </c>
      <c r="U93">
        <v>143</v>
      </c>
      <c r="V93">
        <v>9.5</v>
      </c>
      <c r="W93">
        <v>12.1</v>
      </c>
      <c r="X93">
        <v>1167.2</v>
      </c>
      <c r="Y93">
        <v>17.5</v>
      </c>
      <c r="Z93">
        <v>12.5</v>
      </c>
      <c r="AB93">
        <f t="shared" si="31"/>
        <v>0.5176093916755603</v>
      </c>
      <c r="AC93">
        <f t="shared" si="32"/>
        <v>0.4736154649947753</v>
      </c>
      <c r="AD93">
        <f t="shared" si="33"/>
        <v>0.58333333333333337</v>
      </c>
      <c r="AE93">
        <f t="shared" si="34"/>
        <v>3.0603303790881518E-2</v>
      </c>
      <c r="AF93">
        <f t="shared" si="35"/>
        <v>-4.5877246381619594E-2</v>
      </c>
      <c r="AG93">
        <f t="shared" si="36"/>
        <v>26.25</v>
      </c>
      <c r="AH93">
        <f t="shared" si="37"/>
        <v>20</v>
      </c>
      <c r="AI93">
        <f t="shared" si="38"/>
        <v>0.11809931207799448</v>
      </c>
      <c r="AJ93">
        <f t="shared" si="17"/>
        <v>4.8126067817193446E-2</v>
      </c>
      <c r="AK93">
        <f t="shared" si="18"/>
        <v>2.34810958495229E-2</v>
      </c>
    </row>
    <row r="94" spans="1:37">
      <c r="A94">
        <v>42</v>
      </c>
      <c r="B94">
        <v>12</v>
      </c>
      <c r="C94">
        <v>26</v>
      </c>
      <c r="D94">
        <v>9</v>
      </c>
      <c r="E94">
        <v>60</v>
      </c>
      <c r="F94">
        <v>60</v>
      </c>
      <c r="G94">
        <v>1</v>
      </c>
      <c r="H94">
        <v>1</v>
      </c>
      <c r="I94">
        <v>7.2</v>
      </c>
      <c r="J94">
        <v>510</v>
      </c>
      <c r="K94">
        <v>408</v>
      </c>
      <c r="L94">
        <v>565.20000000000005</v>
      </c>
      <c r="M94">
        <v>569.5</v>
      </c>
      <c r="N94">
        <v>15</v>
      </c>
      <c r="O94">
        <v>15</v>
      </c>
      <c r="P94">
        <v>66.8</v>
      </c>
      <c r="Q94">
        <v>76.900000000000006</v>
      </c>
      <c r="R94">
        <v>41</v>
      </c>
      <c r="S94">
        <v>41</v>
      </c>
      <c r="T94">
        <v>126</v>
      </c>
      <c r="U94">
        <v>130</v>
      </c>
      <c r="V94">
        <v>9.5</v>
      </c>
      <c r="W94">
        <v>13</v>
      </c>
      <c r="X94">
        <v>1156.0999999999999</v>
      </c>
      <c r="Y94">
        <v>17.8</v>
      </c>
      <c r="Z94">
        <v>10.9</v>
      </c>
      <c r="AB94">
        <f t="shared" si="31"/>
        <v>0.55555555555555558</v>
      </c>
      <c r="AC94">
        <f t="shared" si="32"/>
        <v>0.4981052260509386</v>
      </c>
      <c r="AD94">
        <f t="shared" si="33"/>
        <v>0.62020905923344949</v>
      </c>
      <c r="AE94">
        <f t="shared" si="34"/>
        <v>9.6910013008056406E-2</v>
      </c>
      <c r="AF94">
        <f t="shared" si="35"/>
        <v>-3.2915752385981141E-3</v>
      </c>
      <c r="AG94">
        <f t="shared" si="36"/>
        <v>26.700000000000003</v>
      </c>
      <c r="AH94">
        <f t="shared" si="37"/>
        <v>17.440000000000001</v>
      </c>
      <c r="AI94">
        <f t="shared" si="38"/>
        <v>0.1849647807680268</v>
      </c>
      <c r="AJ94">
        <f t="shared" si="17"/>
        <v>1.3572807189273915E-2</v>
      </c>
      <c r="AK94">
        <f t="shared" si="18"/>
        <v>0.12953448829744904</v>
      </c>
    </row>
    <row r="95" spans="1:37">
      <c r="A95">
        <v>42</v>
      </c>
      <c r="B95">
        <v>12</v>
      </c>
      <c r="C95">
        <v>27</v>
      </c>
      <c r="D95">
        <v>9</v>
      </c>
      <c r="E95">
        <v>60</v>
      </c>
      <c r="F95">
        <v>60</v>
      </c>
      <c r="G95">
        <v>1</v>
      </c>
      <c r="H95">
        <v>1</v>
      </c>
      <c r="I95">
        <v>3.2</v>
      </c>
      <c r="J95">
        <v>557</v>
      </c>
      <c r="K95">
        <v>473</v>
      </c>
      <c r="L95">
        <v>566.9</v>
      </c>
      <c r="M95">
        <v>566.29999999999995</v>
      </c>
      <c r="N95">
        <v>15</v>
      </c>
      <c r="O95">
        <v>15</v>
      </c>
      <c r="P95">
        <v>66.599999999999994</v>
      </c>
      <c r="Q95">
        <v>70.099999999999994</v>
      </c>
      <c r="R95">
        <v>43</v>
      </c>
      <c r="S95">
        <v>43</v>
      </c>
      <c r="T95">
        <v>129</v>
      </c>
      <c r="U95">
        <v>155</v>
      </c>
      <c r="V95">
        <v>10.7</v>
      </c>
      <c r="W95">
        <v>14.2</v>
      </c>
      <c r="X95">
        <v>1154</v>
      </c>
      <c r="Y95">
        <v>18</v>
      </c>
      <c r="Z95">
        <v>12.4</v>
      </c>
      <c r="AB95">
        <f t="shared" si="31"/>
        <v>0.54077669902912617</v>
      </c>
      <c r="AC95">
        <f t="shared" si="32"/>
        <v>0.50026473702788565</v>
      </c>
      <c r="AD95">
        <f t="shared" si="33"/>
        <v>0.5921052631578948</v>
      </c>
      <c r="AE95">
        <f t="shared" si="34"/>
        <v>7.0994054435917331E-2</v>
      </c>
      <c r="AF95">
        <f t="shared" si="35"/>
        <v>4.5989536444088604E-4</v>
      </c>
      <c r="AG95">
        <f t="shared" si="36"/>
        <v>27</v>
      </c>
      <c r="AH95">
        <f t="shared" si="37"/>
        <v>19.840000000000003</v>
      </c>
      <c r="AI95">
        <f t="shared" si="38"/>
        <v>0.13382209634082737</v>
      </c>
      <c r="AJ95">
        <f t="shared" si="17"/>
        <v>7.9741987871042488E-2</v>
      </c>
      <c r="AK95">
        <f t="shared" si="18"/>
        <v>6.7667610512939985E-2</v>
      </c>
    </row>
    <row r="96" spans="1:37">
      <c r="A96">
        <v>42</v>
      </c>
      <c r="B96">
        <v>12</v>
      </c>
      <c r="C96">
        <v>28</v>
      </c>
      <c r="D96">
        <v>9</v>
      </c>
      <c r="E96">
        <v>60</v>
      </c>
      <c r="F96">
        <v>60</v>
      </c>
      <c r="G96">
        <v>1</v>
      </c>
      <c r="H96">
        <v>1</v>
      </c>
      <c r="I96">
        <v>2</v>
      </c>
      <c r="J96">
        <v>559</v>
      </c>
      <c r="K96">
        <v>553</v>
      </c>
      <c r="L96">
        <v>560.5</v>
      </c>
      <c r="M96">
        <v>590.5</v>
      </c>
      <c r="N96">
        <v>15</v>
      </c>
      <c r="O96">
        <v>15</v>
      </c>
      <c r="P96">
        <v>61.9</v>
      </c>
      <c r="Q96">
        <v>67.099999999999994</v>
      </c>
      <c r="R96">
        <v>53</v>
      </c>
      <c r="S96">
        <v>52</v>
      </c>
      <c r="T96">
        <v>191</v>
      </c>
      <c r="U96">
        <v>189</v>
      </c>
      <c r="V96">
        <v>10.8</v>
      </c>
      <c r="W96">
        <v>10.7</v>
      </c>
      <c r="X96">
        <v>1178.5</v>
      </c>
      <c r="Y96">
        <v>17.3</v>
      </c>
      <c r="Z96">
        <v>11.4</v>
      </c>
      <c r="AB96">
        <f t="shared" si="31"/>
        <v>0.50269784172661869</v>
      </c>
      <c r="AC96">
        <f t="shared" si="32"/>
        <v>0.48696785403996523</v>
      </c>
      <c r="AD96">
        <f t="shared" si="33"/>
        <v>0.60278745644599296</v>
      </c>
      <c r="AE96">
        <f t="shared" si="34"/>
        <v>4.6866765817250482E-3</v>
      </c>
      <c r="AF96">
        <f t="shared" si="35"/>
        <v>-2.2644285018541641E-2</v>
      </c>
      <c r="AG96">
        <f t="shared" si="36"/>
        <v>25.950000000000003</v>
      </c>
      <c r="AH96">
        <f t="shared" si="37"/>
        <v>18.240000000000002</v>
      </c>
      <c r="AI96">
        <f t="shared" si="38"/>
        <v>0.15311252819207929</v>
      </c>
      <c r="AJ96">
        <f t="shared" si="17"/>
        <v>-4.5715630744834002E-3</v>
      </c>
      <c r="AK96">
        <f t="shared" si="18"/>
        <v>9.493153533829268E-3</v>
      </c>
    </row>
    <row r="97" spans="1:37">
      <c r="A97">
        <v>42</v>
      </c>
      <c r="B97">
        <v>12</v>
      </c>
      <c r="C97">
        <v>29</v>
      </c>
      <c r="D97">
        <v>9</v>
      </c>
      <c r="E97">
        <v>60</v>
      </c>
      <c r="F97">
        <v>60</v>
      </c>
      <c r="G97">
        <v>1</v>
      </c>
      <c r="H97">
        <v>1</v>
      </c>
      <c r="I97">
        <v>3.4</v>
      </c>
      <c r="J97">
        <v>544</v>
      </c>
      <c r="K97">
        <v>391</v>
      </c>
      <c r="L97">
        <v>579.5</v>
      </c>
      <c r="M97">
        <v>536.29999999999995</v>
      </c>
      <c r="N97">
        <v>15</v>
      </c>
      <c r="O97">
        <v>15</v>
      </c>
      <c r="P97">
        <v>53.9</v>
      </c>
      <c r="Q97">
        <v>72.599999999999994</v>
      </c>
      <c r="R97">
        <v>49</v>
      </c>
      <c r="S97">
        <v>50</v>
      </c>
      <c r="T97">
        <v>135</v>
      </c>
      <c r="U97">
        <v>159</v>
      </c>
      <c r="V97">
        <v>10.5</v>
      </c>
      <c r="W97">
        <v>11.4</v>
      </c>
      <c r="X97">
        <v>1132.3</v>
      </c>
      <c r="Y97">
        <v>16.3</v>
      </c>
      <c r="Z97">
        <v>10.6</v>
      </c>
      <c r="AB97">
        <f t="shared" si="31"/>
        <v>0.58181818181818179</v>
      </c>
      <c r="AC97">
        <f t="shared" si="32"/>
        <v>0.5193583079404912</v>
      </c>
      <c r="AD97">
        <f t="shared" si="33"/>
        <v>0.60594795539033464</v>
      </c>
      <c r="AE97">
        <f t="shared" si="34"/>
        <v>0.14342214230231307</v>
      </c>
      <c r="AF97">
        <f t="shared" si="35"/>
        <v>3.3645643336546745E-2</v>
      </c>
      <c r="AG97">
        <f t="shared" si="36"/>
        <v>24.450000000000003</v>
      </c>
      <c r="AH97">
        <f t="shared" si="37"/>
        <v>16.96</v>
      </c>
      <c r="AI97">
        <f t="shared" si="38"/>
        <v>0.15885301553894404</v>
      </c>
      <c r="AJ97">
        <f t="shared" si="17"/>
        <v>7.1063355825445373E-2</v>
      </c>
      <c r="AK97">
        <f t="shared" si="18"/>
        <v>0.17722076419665111</v>
      </c>
    </row>
    <row r="98" spans="1:37">
      <c r="A98">
        <v>42</v>
      </c>
      <c r="B98">
        <v>12</v>
      </c>
      <c r="C98">
        <v>30</v>
      </c>
      <c r="D98">
        <v>9</v>
      </c>
      <c r="E98">
        <v>60</v>
      </c>
      <c r="F98">
        <v>60</v>
      </c>
      <c r="G98">
        <v>1</v>
      </c>
      <c r="H98">
        <v>1</v>
      </c>
      <c r="I98">
        <v>4.2</v>
      </c>
      <c r="J98">
        <v>601</v>
      </c>
      <c r="K98">
        <v>469</v>
      </c>
      <c r="L98">
        <v>605.9</v>
      </c>
      <c r="M98">
        <v>564.6</v>
      </c>
      <c r="N98">
        <v>15</v>
      </c>
      <c r="O98">
        <v>15</v>
      </c>
      <c r="P98">
        <v>59.4</v>
      </c>
      <c r="Q98">
        <v>77</v>
      </c>
      <c r="R98">
        <v>39</v>
      </c>
      <c r="S98">
        <v>39</v>
      </c>
      <c r="T98">
        <v>133</v>
      </c>
      <c r="U98">
        <v>150</v>
      </c>
      <c r="V98">
        <v>10.7</v>
      </c>
      <c r="W98">
        <v>12.5</v>
      </c>
      <c r="X98">
        <v>1190.4000000000001</v>
      </c>
      <c r="Y98">
        <v>17</v>
      </c>
      <c r="Z98">
        <v>8.6</v>
      </c>
      <c r="AB98">
        <f t="shared" si="31"/>
        <v>0.56168224299065417</v>
      </c>
      <c r="AC98">
        <f t="shared" si="32"/>
        <v>0.51764203331909442</v>
      </c>
      <c r="AD98">
        <f t="shared" si="33"/>
        <v>0.6640625</v>
      </c>
      <c r="AE98">
        <f t="shared" si="34"/>
        <v>0.10770162928765624</v>
      </c>
      <c r="AF98">
        <f t="shared" si="35"/>
        <v>3.0660078685629252E-2</v>
      </c>
      <c r="AG98">
        <f t="shared" si="36"/>
        <v>25.5</v>
      </c>
      <c r="AH98">
        <f t="shared" si="37"/>
        <v>13.76</v>
      </c>
      <c r="AI98">
        <f t="shared" si="38"/>
        <v>0.26792174653446271</v>
      </c>
      <c r="AJ98">
        <f t="shared" si="17"/>
        <v>5.2239618088595466E-2</v>
      </c>
      <c r="AK98">
        <f t="shared" si="18"/>
        <v>0.12783726448811644</v>
      </c>
    </row>
    <row r="99" spans="1:37">
      <c r="A99">
        <v>42</v>
      </c>
      <c r="B99">
        <v>12</v>
      </c>
      <c r="C99">
        <v>1</v>
      </c>
      <c r="D99">
        <v>10</v>
      </c>
      <c r="E99">
        <v>60</v>
      </c>
      <c r="F99">
        <v>60</v>
      </c>
      <c r="G99">
        <v>1</v>
      </c>
      <c r="H99">
        <v>1</v>
      </c>
      <c r="I99">
        <v>6</v>
      </c>
      <c r="J99">
        <v>570</v>
      </c>
      <c r="K99">
        <v>422</v>
      </c>
      <c r="L99">
        <v>597.70000000000005</v>
      </c>
      <c r="M99">
        <v>526.79999999999995</v>
      </c>
      <c r="N99">
        <v>15</v>
      </c>
      <c r="O99">
        <v>15</v>
      </c>
      <c r="P99">
        <v>71.7</v>
      </c>
      <c r="Q99">
        <v>73.3</v>
      </c>
      <c r="R99">
        <v>33</v>
      </c>
      <c r="S99">
        <v>32</v>
      </c>
      <c r="T99">
        <v>97</v>
      </c>
      <c r="U99">
        <v>127</v>
      </c>
      <c r="V99">
        <v>10.9</v>
      </c>
      <c r="W99">
        <v>11.4</v>
      </c>
      <c r="X99">
        <v>1148.2</v>
      </c>
      <c r="Y99">
        <v>15.4</v>
      </c>
      <c r="Z99">
        <v>12.1</v>
      </c>
      <c r="AB99">
        <f t="shared" si="31"/>
        <v>0.57459677419354838</v>
      </c>
      <c r="AC99">
        <f t="shared" si="32"/>
        <v>0.53152512227656745</v>
      </c>
      <c r="AD99">
        <f t="shared" si="33"/>
        <v>0.56000000000000005</v>
      </c>
      <c r="AE99">
        <f t="shared" si="34"/>
        <v>0.13056240471081754</v>
      </c>
      <c r="AF99">
        <f t="shared" si="35"/>
        <v>5.4837489543935511E-2</v>
      </c>
      <c r="AG99">
        <f t="shared" si="36"/>
        <v>23.1</v>
      </c>
      <c r="AH99">
        <f t="shared" si="37"/>
        <v>19.36</v>
      </c>
      <c r="AI99">
        <f t="shared" si="38"/>
        <v>7.6706626919769511E-2</v>
      </c>
      <c r="AJ99">
        <f t="shared" si="17"/>
        <v>0.11703198668971201</v>
      </c>
      <c r="AK99">
        <f t="shared" si="18"/>
        <v>0.13452036524419517</v>
      </c>
    </row>
    <row r="100" spans="1:37">
      <c r="A100">
        <v>42</v>
      </c>
      <c r="B100">
        <v>12</v>
      </c>
      <c r="C100">
        <v>2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3.3</v>
      </c>
      <c r="J100">
        <v>547</v>
      </c>
      <c r="K100">
        <v>491</v>
      </c>
      <c r="L100">
        <v>553.1</v>
      </c>
      <c r="M100">
        <v>578</v>
      </c>
      <c r="N100">
        <v>15</v>
      </c>
      <c r="O100">
        <v>15</v>
      </c>
      <c r="P100">
        <v>68.5</v>
      </c>
      <c r="Q100">
        <v>64.5</v>
      </c>
      <c r="R100">
        <v>41</v>
      </c>
      <c r="S100">
        <v>41</v>
      </c>
      <c r="T100">
        <v>131</v>
      </c>
      <c r="U100">
        <v>163</v>
      </c>
      <c r="V100">
        <v>10</v>
      </c>
      <c r="W100">
        <v>12.5</v>
      </c>
      <c r="X100">
        <v>1148.8</v>
      </c>
      <c r="Y100">
        <v>16.2</v>
      </c>
      <c r="Z100">
        <v>10.9</v>
      </c>
      <c r="AB100">
        <f t="shared" si="31"/>
        <v>0.52697495183044318</v>
      </c>
      <c r="AC100">
        <f t="shared" si="32"/>
        <v>0.48899301564848385</v>
      </c>
      <c r="AD100">
        <f t="shared" si="33"/>
        <v>0.59778597785977849</v>
      </c>
      <c r="AE100">
        <f t="shared" si="34"/>
        <v>4.6905834210462315E-2</v>
      </c>
      <c r="AF100">
        <f t="shared" si="35"/>
        <v>-1.9124179951363448E-2</v>
      </c>
      <c r="AG100">
        <f t="shared" si="36"/>
        <v>24.299999999999997</v>
      </c>
      <c r="AH100">
        <f t="shared" si="37"/>
        <v>17.440000000000001</v>
      </c>
      <c r="AI100">
        <f t="shared" si="38"/>
        <v>0.14405979300176366</v>
      </c>
      <c r="AJ100">
        <f t="shared" si="17"/>
        <v>9.491630874819354E-2</v>
      </c>
      <c r="AK100">
        <f t="shared" si="18"/>
        <v>2.8028723600243534E-2</v>
      </c>
    </row>
    <row r="101" spans="1:37">
      <c r="A101">
        <v>42</v>
      </c>
      <c r="B101">
        <v>12</v>
      </c>
      <c r="C101">
        <v>3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2.6</v>
      </c>
      <c r="J101">
        <v>639</v>
      </c>
      <c r="K101">
        <v>461</v>
      </c>
      <c r="L101">
        <v>651.9</v>
      </c>
      <c r="M101">
        <v>555.5</v>
      </c>
      <c r="N101">
        <v>15</v>
      </c>
      <c r="O101">
        <v>15</v>
      </c>
      <c r="P101">
        <v>78.400000000000006</v>
      </c>
      <c r="Q101">
        <v>71</v>
      </c>
      <c r="R101">
        <v>44</v>
      </c>
      <c r="S101">
        <v>43</v>
      </c>
      <c r="T101">
        <v>134</v>
      </c>
      <c r="U101">
        <v>177</v>
      </c>
      <c r="V101">
        <v>9.8000000000000007</v>
      </c>
      <c r="W101">
        <v>10</v>
      </c>
      <c r="X101">
        <v>1226.5999999999999</v>
      </c>
      <c r="Y101">
        <v>16.100000000000001</v>
      </c>
      <c r="Z101">
        <v>12.3</v>
      </c>
      <c r="AB101">
        <f>J101/(J101+K101)</f>
        <v>0.58090909090909093</v>
      </c>
      <c r="AC101">
        <f>L101/(L101+M101)</f>
        <v>0.53992049030975642</v>
      </c>
      <c r="AD101">
        <f>Y101/(Y101+Z101)</f>
        <v>0.56690140845070425</v>
      </c>
      <c r="AE101">
        <f>LOG(J101/K101,10)</f>
        <v>0.14179993276875202</v>
      </c>
      <c r="AF101">
        <f>LOG10(L101/M101)</f>
        <v>6.9496917763300539E-2</v>
      </c>
      <c r="AG101">
        <f>PRODUCT(Y101,1.5)</f>
        <v>24.150000000000002</v>
      </c>
      <c r="AH101">
        <f>PRODUCT(Z101,1.6)</f>
        <v>19.680000000000003</v>
      </c>
      <c r="AI101">
        <f>LOG10(AG101/AH101)</f>
        <v>8.889204099220821E-2</v>
      </c>
      <c r="AJ101">
        <f t="shared" si="17"/>
        <v>0.12086846799699898</v>
      </c>
      <c r="AK101">
        <f t="shared" si="18"/>
        <v>0.15009422289583943</v>
      </c>
    </row>
    <row r="102" spans="1:37">
      <c r="A102">
        <v>42</v>
      </c>
      <c r="B102">
        <v>12</v>
      </c>
      <c r="C102">
        <v>4</v>
      </c>
      <c r="D102">
        <v>10</v>
      </c>
      <c r="E102">
        <v>60</v>
      </c>
      <c r="F102">
        <v>60</v>
      </c>
      <c r="G102">
        <v>1</v>
      </c>
      <c r="H102">
        <v>1</v>
      </c>
      <c r="I102">
        <v>6.1</v>
      </c>
      <c r="J102">
        <v>695</v>
      </c>
      <c r="K102">
        <v>510</v>
      </c>
      <c r="L102">
        <v>607.70000000000005</v>
      </c>
      <c r="M102">
        <v>526.5</v>
      </c>
      <c r="N102">
        <v>15</v>
      </c>
      <c r="O102">
        <v>15</v>
      </c>
      <c r="P102">
        <v>54.3</v>
      </c>
      <c r="Q102">
        <v>61.1</v>
      </c>
      <c r="R102">
        <v>41</v>
      </c>
      <c r="S102">
        <v>41</v>
      </c>
      <c r="T102">
        <v>163</v>
      </c>
      <c r="U102">
        <v>175</v>
      </c>
      <c r="V102">
        <v>10.4</v>
      </c>
      <c r="W102">
        <v>12.4</v>
      </c>
      <c r="X102">
        <v>1153.5</v>
      </c>
      <c r="Y102">
        <v>14.8</v>
      </c>
      <c r="Z102">
        <v>12.4</v>
      </c>
      <c r="AB102">
        <f>J102/(J102+K102)</f>
        <v>0.57676348547717837</v>
      </c>
      <c r="AC102">
        <f>L102/(L102+M102)</f>
        <v>0.5357961558807971</v>
      </c>
      <c r="AD102">
        <f>Y102/(Y102+Z102)</f>
        <v>0.54411764705882348</v>
      </c>
      <c r="AE102">
        <f>LOG(J102/K102,10)</f>
        <v>0.13441462849217753</v>
      </c>
      <c r="AF102">
        <f>LOG10(L102/M102)</f>
        <v>6.2290860825811069E-2</v>
      </c>
      <c r="AG102">
        <f>PRODUCT(Y102,1.5)</f>
        <v>22.200000000000003</v>
      </c>
      <c r="AH102">
        <f>PRODUCT(Z102,1.6)</f>
        <v>19.840000000000003</v>
      </c>
      <c r="AI102">
        <f>LOG10(AG102/AH102)</f>
        <v>4.8811306632478756E-2</v>
      </c>
      <c r="AJ102">
        <f t="shared" si="17"/>
        <v>3.0850444282336641E-2</v>
      </c>
      <c r="AK102">
        <f t="shared" si="18"/>
        <v>0.17567386884392547</v>
      </c>
    </row>
    <row r="103" spans="1:37">
      <c r="A103">
        <v>42</v>
      </c>
      <c r="B103">
        <v>12</v>
      </c>
      <c r="C103">
        <v>5</v>
      </c>
      <c r="D103">
        <v>10</v>
      </c>
      <c r="E103">
        <v>60</v>
      </c>
      <c r="F103">
        <v>60</v>
      </c>
      <c r="G103">
        <v>1</v>
      </c>
      <c r="H103">
        <v>1</v>
      </c>
      <c r="AJ103" t="e">
        <f t="shared" si="17"/>
        <v>#DIV/0!</v>
      </c>
      <c r="AK103" t="e">
        <f t="shared" si="18"/>
        <v>#DIV/0!</v>
      </c>
    </row>
    <row r="104" spans="1:37">
      <c r="A104">
        <v>42</v>
      </c>
      <c r="B104">
        <v>12</v>
      </c>
      <c r="C104">
        <v>6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3.2</v>
      </c>
      <c r="J104">
        <v>560</v>
      </c>
      <c r="K104">
        <v>536</v>
      </c>
      <c r="L104">
        <v>576.5</v>
      </c>
      <c r="M104">
        <v>599.4</v>
      </c>
      <c r="N104">
        <v>15</v>
      </c>
      <c r="O104">
        <v>15</v>
      </c>
      <c r="P104">
        <v>60.3</v>
      </c>
      <c r="Q104">
        <v>61.3</v>
      </c>
      <c r="R104">
        <v>47</v>
      </c>
      <c r="S104">
        <v>47</v>
      </c>
      <c r="T104">
        <v>154</v>
      </c>
      <c r="U104">
        <v>188</v>
      </c>
      <c r="V104">
        <v>11.4</v>
      </c>
      <c r="W104">
        <v>14.8</v>
      </c>
      <c r="X104">
        <v>1195.9000000000001</v>
      </c>
      <c r="Y104">
        <v>18.3</v>
      </c>
      <c r="Z104">
        <v>10.9</v>
      </c>
      <c r="AB104">
        <f t="shared" ref="AB104:AB110" si="39">J104/(J104+K104)</f>
        <v>0.51094890510948909</v>
      </c>
      <c r="AC104">
        <f t="shared" ref="AC104:AC110" si="40">L104/(L104+M104)</f>
        <v>0.49026277744706176</v>
      </c>
      <c r="AD104">
        <f t="shared" ref="AD104:AD110" si="41">Y104/(Y104+Z104)</f>
        <v>0.62671232876712324</v>
      </c>
      <c r="AE104">
        <f t="shared" ref="AE104:AE110" si="42">LOG(J104/K104,10)</f>
        <v>1.9023237313430356E-2</v>
      </c>
      <c r="AF104">
        <f t="shared" ref="AF104:AF110" si="43">LOG10(L104/M104)</f>
        <v>-1.6917426978908103E-2</v>
      </c>
      <c r="AG104">
        <f t="shared" ref="AG104:AG110" si="44">PRODUCT(Y104,1.5)</f>
        <v>27.450000000000003</v>
      </c>
      <c r="AH104">
        <f t="shared" ref="AH104:AH110" si="45">PRODUCT(Z104,1.6)</f>
        <v>17.440000000000001</v>
      </c>
      <c r="AI104">
        <f t="shared" ref="AI104:AI110" si="46">LOG10(AG104/AH104)</f>
        <v>0.19699586818956233</v>
      </c>
      <c r="AJ104">
        <f t="shared" si="17"/>
        <v>8.663712842721677E-2</v>
      </c>
      <c r="AK104">
        <f t="shared" si="18"/>
        <v>-1.1520423029811213E-2</v>
      </c>
    </row>
    <row r="105" spans="1:37">
      <c r="A105">
        <v>42</v>
      </c>
      <c r="B105">
        <v>12</v>
      </c>
      <c r="C105">
        <v>7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8.6999999999999993</v>
      </c>
      <c r="J105">
        <v>613</v>
      </c>
      <c r="K105">
        <v>474</v>
      </c>
      <c r="L105">
        <v>583.1</v>
      </c>
      <c r="M105">
        <v>526.9</v>
      </c>
      <c r="N105">
        <v>15</v>
      </c>
      <c r="O105">
        <v>15</v>
      </c>
      <c r="P105">
        <v>63.7</v>
      </c>
      <c r="Q105">
        <v>68.7</v>
      </c>
      <c r="R105">
        <v>40</v>
      </c>
      <c r="S105">
        <v>39</v>
      </c>
      <c r="T105">
        <v>147</v>
      </c>
      <c r="U105">
        <v>162</v>
      </c>
      <c r="V105">
        <v>36.9</v>
      </c>
      <c r="W105">
        <v>14.2</v>
      </c>
      <c r="X105">
        <v>1132.5999999999999</v>
      </c>
      <c r="Y105">
        <v>24</v>
      </c>
      <c r="Z105">
        <v>13.7</v>
      </c>
      <c r="AB105">
        <f t="shared" si="39"/>
        <v>0.56393744250229993</v>
      </c>
      <c r="AC105">
        <f t="shared" si="40"/>
        <v>0.52531531531531539</v>
      </c>
      <c r="AD105">
        <f t="shared" si="41"/>
        <v>0.63660477453580899</v>
      </c>
      <c r="AE105">
        <f t="shared" si="42"/>
        <v>0.11168213284433</v>
      </c>
      <c r="AF105">
        <f t="shared" si="43"/>
        <v>4.4014842848256158E-2</v>
      </c>
      <c r="AG105">
        <f t="shared" si="44"/>
        <v>36</v>
      </c>
      <c r="AH105">
        <f t="shared" si="45"/>
        <v>21.92</v>
      </c>
      <c r="AI105">
        <f t="shared" si="46"/>
        <v>0.21546195095495568</v>
      </c>
      <c r="AJ105">
        <f t="shared" si="17"/>
        <v>4.2197679794454802E-2</v>
      </c>
      <c r="AK105">
        <f t="shared" si="18"/>
        <v>0.13962878921767449</v>
      </c>
    </row>
    <row r="106" spans="1:37">
      <c r="A106">
        <v>42</v>
      </c>
      <c r="B106">
        <v>12</v>
      </c>
      <c r="C106">
        <v>8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2.2000000000000002</v>
      </c>
      <c r="J106">
        <v>669</v>
      </c>
      <c r="K106">
        <v>430</v>
      </c>
      <c r="L106">
        <v>658.2</v>
      </c>
      <c r="M106">
        <v>473.6</v>
      </c>
      <c r="N106">
        <v>15</v>
      </c>
      <c r="O106">
        <v>15</v>
      </c>
      <c r="P106">
        <v>70.400000000000006</v>
      </c>
      <c r="Q106">
        <v>59.6</v>
      </c>
      <c r="R106">
        <v>48</v>
      </c>
      <c r="S106">
        <v>48</v>
      </c>
      <c r="T106">
        <v>171</v>
      </c>
      <c r="U106">
        <v>185</v>
      </c>
      <c r="V106">
        <v>9.9</v>
      </c>
      <c r="W106">
        <v>13.1</v>
      </c>
      <c r="X106">
        <v>1152.0999999999999</v>
      </c>
      <c r="Y106">
        <v>20</v>
      </c>
      <c r="Z106">
        <v>14.9</v>
      </c>
      <c r="AB106">
        <f t="shared" si="39"/>
        <v>0.60873521383075524</v>
      </c>
      <c r="AC106">
        <f t="shared" si="40"/>
        <v>0.58155151086764445</v>
      </c>
      <c r="AD106">
        <f t="shared" si="41"/>
        <v>0.57306590257879664</v>
      </c>
      <c r="AE106">
        <f t="shared" si="42"/>
        <v>0.19195766218823659</v>
      </c>
      <c r="AF106">
        <f t="shared" si="43"/>
        <v>0.14294618424349143</v>
      </c>
      <c r="AG106">
        <f t="shared" si="44"/>
        <v>30</v>
      </c>
      <c r="AH106">
        <f t="shared" si="45"/>
        <v>23.840000000000003</v>
      </c>
      <c r="AI106">
        <f t="shared" si="46"/>
        <v>9.9815003651463591E-2</v>
      </c>
      <c r="AJ106">
        <f t="shared" si="17"/>
        <v>3.4175618010860005E-2</v>
      </c>
      <c r="AK106">
        <f t="shared" si="18"/>
        <v>0.27154559756316066</v>
      </c>
    </row>
    <row r="107" spans="1:37">
      <c r="A107">
        <v>42</v>
      </c>
      <c r="B107">
        <v>12</v>
      </c>
      <c r="C107">
        <v>9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2.9</v>
      </c>
      <c r="J107">
        <v>548</v>
      </c>
      <c r="K107">
        <v>513</v>
      </c>
      <c r="L107">
        <v>585.6</v>
      </c>
      <c r="M107">
        <v>580</v>
      </c>
      <c r="N107">
        <v>15</v>
      </c>
      <c r="O107">
        <v>15</v>
      </c>
      <c r="P107">
        <v>56</v>
      </c>
      <c r="Q107">
        <v>58.4</v>
      </c>
      <c r="R107">
        <v>50</v>
      </c>
      <c r="S107">
        <v>49</v>
      </c>
      <c r="T107">
        <v>173</v>
      </c>
      <c r="U107">
        <v>193</v>
      </c>
      <c r="V107">
        <v>12.2</v>
      </c>
      <c r="W107">
        <v>13.9</v>
      </c>
      <c r="X107">
        <v>1185.3</v>
      </c>
      <c r="Y107">
        <v>17.899999999999999</v>
      </c>
      <c r="Z107">
        <v>11.7</v>
      </c>
      <c r="AB107">
        <f t="shared" si="39"/>
        <v>0.51649387370405275</v>
      </c>
      <c r="AC107">
        <f t="shared" si="40"/>
        <v>0.50240219629375438</v>
      </c>
      <c r="AD107">
        <f t="shared" si="41"/>
        <v>0.60472972972972971</v>
      </c>
      <c r="AE107">
        <f t="shared" si="42"/>
        <v>2.8663193372552857E-2</v>
      </c>
      <c r="AF107">
        <f t="shared" si="43"/>
        <v>4.1730744873982109E-3</v>
      </c>
      <c r="AG107">
        <f t="shared" si="44"/>
        <v>26.849999999999998</v>
      </c>
      <c r="AH107">
        <f t="shared" si="45"/>
        <v>18.72</v>
      </c>
      <c r="AI107">
        <f t="shared" si="46"/>
        <v>0.156638445633488</v>
      </c>
      <c r="AJ107">
        <f t="shared" si="17"/>
        <v>4.7511205878978321E-2</v>
      </c>
      <c r="AK107">
        <f t="shared" si="18"/>
        <v>1.8749436012838995E-2</v>
      </c>
    </row>
    <row r="108" spans="1:37">
      <c r="A108">
        <v>42</v>
      </c>
      <c r="B108">
        <v>12</v>
      </c>
      <c r="C108">
        <v>10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2.6</v>
      </c>
      <c r="J108">
        <v>620</v>
      </c>
      <c r="K108">
        <v>502</v>
      </c>
      <c r="L108">
        <v>610.9</v>
      </c>
      <c r="M108">
        <v>533.6</v>
      </c>
      <c r="N108">
        <v>15</v>
      </c>
      <c r="O108">
        <v>15</v>
      </c>
      <c r="P108">
        <v>60.6</v>
      </c>
      <c r="Q108">
        <v>46.1</v>
      </c>
      <c r="R108">
        <v>55</v>
      </c>
      <c r="S108">
        <v>54</v>
      </c>
      <c r="T108">
        <v>189</v>
      </c>
      <c r="U108">
        <v>212</v>
      </c>
      <c r="V108">
        <v>11.1</v>
      </c>
      <c r="W108">
        <v>12</v>
      </c>
      <c r="X108">
        <v>1161.5999999999999</v>
      </c>
      <c r="Y108">
        <v>21.5</v>
      </c>
      <c r="Z108">
        <v>14.6</v>
      </c>
      <c r="AB108">
        <f t="shared" si="39"/>
        <v>0.55258467023172908</v>
      </c>
      <c r="AC108">
        <f t="shared" si="40"/>
        <v>0.53377020532983832</v>
      </c>
      <c r="AD108">
        <f t="shared" si="41"/>
        <v>0.59556786703601106</v>
      </c>
      <c r="AE108">
        <f t="shared" si="42"/>
        <v>9.1687972353234531E-2</v>
      </c>
      <c r="AF108">
        <f t="shared" si="43"/>
        <v>5.8754304223516962E-2</v>
      </c>
      <c r="AG108">
        <f t="shared" si="44"/>
        <v>32.25</v>
      </c>
      <c r="AH108">
        <f t="shared" si="45"/>
        <v>23.36</v>
      </c>
      <c r="AI108">
        <f t="shared" si="46"/>
        <v>0.14005688053092472</v>
      </c>
      <c r="AJ108">
        <f t="shared" si="17"/>
        <v>4.9874056755507268E-2</v>
      </c>
      <c r="AK108">
        <f t="shared" si="18"/>
        <v>0.11511582554343149</v>
      </c>
    </row>
    <row r="109" spans="1:37">
      <c r="A109">
        <v>42</v>
      </c>
      <c r="B109">
        <v>12</v>
      </c>
      <c r="C109">
        <v>11</v>
      </c>
      <c r="D109">
        <v>10</v>
      </c>
      <c r="E109">
        <v>60</v>
      </c>
      <c r="F109">
        <v>60</v>
      </c>
      <c r="G109">
        <v>1</v>
      </c>
      <c r="H109">
        <v>1</v>
      </c>
      <c r="I109">
        <v>2.6</v>
      </c>
      <c r="J109">
        <v>706</v>
      </c>
      <c r="K109">
        <v>504</v>
      </c>
      <c r="L109">
        <v>631.29999999999995</v>
      </c>
      <c r="M109">
        <v>504.8</v>
      </c>
      <c r="N109">
        <v>15</v>
      </c>
      <c r="O109">
        <v>15</v>
      </c>
      <c r="P109">
        <v>49.2</v>
      </c>
      <c r="Q109">
        <v>48.2</v>
      </c>
      <c r="R109">
        <v>55</v>
      </c>
      <c r="S109">
        <v>54</v>
      </c>
      <c r="T109">
        <v>204</v>
      </c>
      <c r="U109">
        <v>211</v>
      </c>
      <c r="V109">
        <v>12.2</v>
      </c>
      <c r="W109">
        <v>14.1</v>
      </c>
      <c r="X109">
        <v>1164</v>
      </c>
      <c r="Y109">
        <v>20.6</v>
      </c>
      <c r="Z109">
        <v>14.8</v>
      </c>
      <c r="AB109">
        <f t="shared" si="39"/>
        <v>0.58347107438016532</v>
      </c>
      <c r="AC109">
        <f t="shared" si="40"/>
        <v>0.55567291611653902</v>
      </c>
      <c r="AD109">
        <f t="shared" si="41"/>
        <v>0.58192090395480223</v>
      </c>
      <c r="AE109">
        <f t="shared" si="42"/>
        <v>0.14637416460627842</v>
      </c>
      <c r="AF109">
        <f t="shared" si="43"/>
        <v>9.7116443091275928E-2</v>
      </c>
      <c r="AG109">
        <f t="shared" si="44"/>
        <v>30.900000000000002</v>
      </c>
      <c r="AH109">
        <f t="shared" si="45"/>
        <v>23.680000000000003</v>
      </c>
      <c r="AI109">
        <f t="shared" si="46"/>
        <v>0.11557678137395241</v>
      </c>
      <c r="AJ109">
        <f t="shared" si="17"/>
        <v>1.4652287871793951E-2</v>
      </c>
      <c r="AK109">
        <f t="shared" si="18"/>
        <v>0.21748394421390627</v>
      </c>
    </row>
    <row r="110" spans="1:37">
      <c r="A110">
        <v>42</v>
      </c>
      <c r="B110">
        <v>12</v>
      </c>
      <c r="C110">
        <v>12</v>
      </c>
      <c r="D110">
        <v>10</v>
      </c>
      <c r="E110">
        <v>60</v>
      </c>
      <c r="F110">
        <v>60</v>
      </c>
      <c r="G110">
        <v>1</v>
      </c>
      <c r="H110">
        <v>1</v>
      </c>
      <c r="I110">
        <v>4.5</v>
      </c>
      <c r="J110">
        <v>611</v>
      </c>
      <c r="K110">
        <v>522</v>
      </c>
      <c r="L110">
        <v>569.6</v>
      </c>
      <c r="M110">
        <v>564</v>
      </c>
      <c r="N110">
        <v>15</v>
      </c>
      <c r="O110">
        <v>15</v>
      </c>
      <c r="P110">
        <v>52.3</v>
      </c>
      <c r="Q110">
        <v>64.8</v>
      </c>
      <c r="R110">
        <v>51</v>
      </c>
      <c r="S110">
        <v>52</v>
      </c>
      <c r="T110">
        <v>176</v>
      </c>
      <c r="U110">
        <v>198</v>
      </c>
      <c r="V110">
        <v>10.3</v>
      </c>
      <c r="W110">
        <v>12.7</v>
      </c>
      <c r="X110">
        <v>1156.3</v>
      </c>
      <c r="Y110">
        <v>18.7</v>
      </c>
      <c r="Z110">
        <v>14.6</v>
      </c>
      <c r="AB110">
        <f t="shared" si="39"/>
        <v>0.5392762577228597</v>
      </c>
      <c r="AC110">
        <f t="shared" si="40"/>
        <v>0.50247000705716305</v>
      </c>
      <c r="AD110">
        <f t="shared" si="41"/>
        <v>0.56156156156156156</v>
      </c>
      <c r="AE110">
        <f t="shared" si="42"/>
        <v>6.8370707240292108E-2</v>
      </c>
      <c r="AF110">
        <f t="shared" si="43"/>
        <v>4.2908766454577175E-3</v>
      </c>
      <c r="AG110">
        <f t="shared" si="44"/>
        <v>28.049999999999997</v>
      </c>
      <c r="AH110">
        <f t="shared" si="45"/>
        <v>23.36</v>
      </c>
      <c r="AI110">
        <f t="shared" si="46"/>
        <v>7.9460027151818283E-2</v>
      </c>
      <c r="AJ110">
        <f t="shared" si="17"/>
        <v>5.1152522447381291E-2</v>
      </c>
      <c r="AK110">
        <f t="shared" si="18"/>
        <v>7.6873952863624445E-2</v>
      </c>
    </row>
    <row r="111" spans="1:37">
      <c r="AE111">
        <f>AVERAGE(AE106:AE110)</f>
        <v>0.10541073995211891</v>
      </c>
      <c r="AF111">
        <f>AVERAGE(AF106:AF110)</f>
        <v>6.1456176538228047E-2</v>
      </c>
      <c r="AI111">
        <f>AVERAGE(AI106:AI110)</f>
        <v>0.11830942766832941</v>
      </c>
      <c r="AJ111">
        <f>AVERAGE(AJ106:AJ110)</f>
        <v>3.947313819290417E-2</v>
      </c>
      <c r="AK111">
        <f>AVERAGE(AK106:AK110)</f>
        <v>0.13995375123939238</v>
      </c>
    </row>
    <row r="112" spans="1:37">
      <c r="A112" t="s">
        <v>45</v>
      </c>
    </row>
    <row r="113" spans="1:37">
      <c r="A113">
        <v>42</v>
      </c>
      <c r="B113">
        <v>12</v>
      </c>
      <c r="C113">
        <v>13</v>
      </c>
      <c r="D113">
        <v>10</v>
      </c>
      <c r="E113">
        <v>60</v>
      </c>
      <c r="F113">
        <v>60</v>
      </c>
      <c r="G113">
        <v>1</v>
      </c>
      <c r="H113">
        <v>1</v>
      </c>
      <c r="I113">
        <v>3.3</v>
      </c>
      <c r="J113">
        <v>558</v>
      </c>
      <c r="K113">
        <v>495</v>
      </c>
      <c r="L113">
        <v>547.29999999999995</v>
      </c>
      <c r="M113">
        <v>554.4</v>
      </c>
      <c r="N113">
        <v>15</v>
      </c>
      <c r="O113">
        <v>15</v>
      </c>
      <c r="P113">
        <v>56.5</v>
      </c>
      <c r="Q113">
        <v>67.099999999999994</v>
      </c>
      <c r="R113">
        <v>44</v>
      </c>
      <c r="S113">
        <v>44</v>
      </c>
      <c r="T113">
        <v>144</v>
      </c>
      <c r="U113">
        <v>175</v>
      </c>
      <c r="V113">
        <v>9.6999999999999993</v>
      </c>
      <c r="W113">
        <v>12.2</v>
      </c>
      <c r="X113">
        <v>1123.8</v>
      </c>
      <c r="Y113">
        <v>20</v>
      </c>
      <c r="Z113">
        <v>14.8</v>
      </c>
      <c r="AB113">
        <f t="shared" ref="AB113:AB118" si="47">J113/(J113+K113)</f>
        <v>0.52991452991452992</v>
      </c>
      <c r="AC113">
        <f t="shared" ref="AC113:AC118" si="48">L113/(L113+M113)</f>
        <v>0.49677770717981307</v>
      </c>
      <c r="AD113">
        <f t="shared" ref="AD113:AD118" si="49">Y113/(Y113+Z113)</f>
        <v>0.57471264367816099</v>
      </c>
      <c r="AE113">
        <f t="shared" ref="AE113:AE118" si="50">LOG(J113/K113,10)</f>
        <v>5.202900000401E-2</v>
      </c>
      <c r="AF113">
        <f t="shared" ref="AF113:AF118" si="51">LOG10(L113/M113)</f>
        <v>-5.5977734612452619E-3</v>
      </c>
      <c r="AG113">
        <f t="shared" ref="AG113:AG118" si="52">PRODUCT(Y113,1.5)</f>
        <v>30</v>
      </c>
      <c r="AH113">
        <f t="shared" ref="AH113:AH118" si="53">PRODUCT(Z113,1.6)</f>
        <v>23.680000000000003</v>
      </c>
      <c r="AI113">
        <f t="shared" ref="AI113:AI118" si="54">LOG10(AG113/AH113)</f>
        <v>0.10273955666878019</v>
      </c>
      <c r="AJ113">
        <f t="shared" si="17"/>
        <v>8.4675556591044754E-2</v>
      </c>
      <c r="AK113">
        <f t="shared" si="18"/>
        <v>3.789165750279868E-2</v>
      </c>
    </row>
    <row r="114" spans="1:37">
      <c r="A114">
        <v>42</v>
      </c>
      <c r="B114">
        <v>12</v>
      </c>
      <c r="C114">
        <v>14</v>
      </c>
      <c r="D114">
        <v>10</v>
      </c>
      <c r="E114">
        <v>60</v>
      </c>
      <c r="F114">
        <v>60</v>
      </c>
      <c r="G114">
        <v>1</v>
      </c>
      <c r="H114">
        <v>1</v>
      </c>
      <c r="I114">
        <v>3.9</v>
      </c>
      <c r="J114">
        <v>595</v>
      </c>
      <c r="K114">
        <v>503</v>
      </c>
      <c r="L114">
        <v>546.79999999999995</v>
      </c>
      <c r="M114">
        <v>548.9</v>
      </c>
      <c r="N114">
        <v>15</v>
      </c>
      <c r="O114">
        <v>15</v>
      </c>
      <c r="P114">
        <v>55.3</v>
      </c>
      <c r="Q114">
        <v>66.900000000000006</v>
      </c>
      <c r="R114">
        <v>43</v>
      </c>
      <c r="S114">
        <v>44</v>
      </c>
      <c r="T114">
        <v>143</v>
      </c>
      <c r="U114">
        <v>169</v>
      </c>
      <c r="V114">
        <v>10.8</v>
      </c>
      <c r="W114">
        <v>11.9</v>
      </c>
      <c r="X114">
        <v>1113.5</v>
      </c>
      <c r="Y114">
        <v>20.9</v>
      </c>
      <c r="Z114">
        <v>13.1</v>
      </c>
      <c r="AB114">
        <f t="shared" si="47"/>
        <v>0.54189435336976322</v>
      </c>
      <c r="AC114">
        <f t="shared" si="48"/>
        <v>0.49904170849685137</v>
      </c>
      <c r="AD114">
        <f t="shared" si="49"/>
        <v>0.6147058823529411</v>
      </c>
      <c r="AE114">
        <f t="shared" si="50"/>
        <v>7.2948980672622121E-2</v>
      </c>
      <c r="AF114">
        <f t="shared" si="51"/>
        <v>-1.664724885830318E-3</v>
      </c>
      <c r="AG114">
        <f t="shared" si="52"/>
        <v>31.349999999999998</v>
      </c>
      <c r="AH114">
        <f t="shared" si="53"/>
        <v>20.96</v>
      </c>
      <c r="AI114">
        <f t="shared" si="54"/>
        <v>0.17484626685504617</v>
      </c>
      <c r="AJ114">
        <f t="shared" si="17"/>
        <v>7.2550667148611747E-2</v>
      </c>
      <c r="AK114">
        <f t="shared" si="18"/>
        <v>7.3107098335431664E-2</v>
      </c>
    </row>
    <row r="115" spans="1:37">
      <c r="A115">
        <v>42</v>
      </c>
      <c r="B115">
        <v>12</v>
      </c>
      <c r="C115">
        <v>15</v>
      </c>
      <c r="D115">
        <v>10</v>
      </c>
      <c r="E115">
        <v>60</v>
      </c>
      <c r="F115">
        <v>60</v>
      </c>
      <c r="G115">
        <v>1</v>
      </c>
      <c r="H115">
        <v>1</v>
      </c>
      <c r="I115">
        <v>3.6</v>
      </c>
      <c r="J115">
        <v>638</v>
      </c>
      <c r="K115">
        <v>561</v>
      </c>
      <c r="L115">
        <v>583.6</v>
      </c>
      <c r="M115">
        <v>609.70000000000005</v>
      </c>
      <c r="N115">
        <v>15</v>
      </c>
      <c r="O115">
        <v>15</v>
      </c>
      <c r="P115">
        <v>63.7</v>
      </c>
      <c r="Q115">
        <v>62.5</v>
      </c>
      <c r="R115">
        <v>50</v>
      </c>
      <c r="S115">
        <v>51</v>
      </c>
      <c r="T115">
        <v>176</v>
      </c>
      <c r="U115">
        <v>199</v>
      </c>
      <c r="V115">
        <v>10.5</v>
      </c>
      <c r="W115">
        <v>11</v>
      </c>
      <c r="X115">
        <v>1210.5</v>
      </c>
      <c r="Y115">
        <v>22.2</v>
      </c>
      <c r="Z115">
        <v>16.2</v>
      </c>
      <c r="AB115">
        <f t="shared" si="47"/>
        <v>0.5321100917431193</v>
      </c>
      <c r="AC115">
        <f t="shared" si="48"/>
        <v>0.48906394033352879</v>
      </c>
      <c r="AD115">
        <f t="shared" si="49"/>
        <v>0.578125</v>
      </c>
      <c r="AE115">
        <f t="shared" si="50"/>
        <v>5.5857817465000896E-2</v>
      </c>
      <c r="AF115">
        <f t="shared" si="51"/>
        <v>-1.900091180050607E-2</v>
      </c>
      <c r="AG115">
        <f t="shared" si="52"/>
        <v>33.299999999999997</v>
      </c>
      <c r="AH115">
        <f t="shared" si="53"/>
        <v>25.92</v>
      </c>
      <c r="AI115">
        <f t="shared" si="54"/>
        <v>0.10880923630776411</v>
      </c>
      <c r="AJ115">
        <f t="shared" si="17"/>
        <v>5.3340408595556804E-2</v>
      </c>
      <c r="AK115">
        <f t="shared" si="18"/>
        <v>5.7003790733620711E-2</v>
      </c>
    </row>
    <row r="116" spans="1:37">
      <c r="A116">
        <v>42</v>
      </c>
      <c r="B116">
        <v>12</v>
      </c>
      <c r="C116">
        <v>16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3.9</v>
      </c>
      <c r="J116">
        <v>529</v>
      </c>
      <c r="K116">
        <v>492</v>
      </c>
      <c r="L116">
        <v>565.4</v>
      </c>
      <c r="M116">
        <v>615.6</v>
      </c>
      <c r="N116">
        <v>15</v>
      </c>
      <c r="O116">
        <v>15</v>
      </c>
      <c r="P116">
        <v>66.3</v>
      </c>
      <c r="Q116">
        <v>80.099999999999994</v>
      </c>
      <c r="R116">
        <v>45</v>
      </c>
      <c r="S116">
        <v>46</v>
      </c>
      <c r="T116">
        <v>141</v>
      </c>
      <c r="U116">
        <v>185</v>
      </c>
      <c r="V116">
        <v>11.8</v>
      </c>
      <c r="W116">
        <v>13.1</v>
      </c>
      <c r="X116">
        <v>1201.5</v>
      </c>
      <c r="Y116">
        <v>20.8</v>
      </c>
      <c r="Z116">
        <v>14.7</v>
      </c>
      <c r="AB116">
        <f t="shared" si="47"/>
        <v>0.51811949069539665</v>
      </c>
      <c r="AC116">
        <f t="shared" si="48"/>
        <v>0.47874682472480945</v>
      </c>
      <c r="AD116">
        <f t="shared" si="49"/>
        <v>0.58591549295774648</v>
      </c>
      <c r="AE116">
        <f t="shared" si="50"/>
        <v>3.1490569267825431E-2</v>
      </c>
      <c r="AF116">
        <f t="shared" si="51"/>
        <v>-3.694280700594034E-2</v>
      </c>
      <c r="AG116">
        <f t="shared" si="52"/>
        <v>31.200000000000003</v>
      </c>
      <c r="AH116">
        <f t="shared" si="53"/>
        <v>23.52</v>
      </c>
      <c r="AI116">
        <f t="shared" si="54"/>
        <v>0.12271727661434195</v>
      </c>
      <c r="AJ116">
        <f t="shared" si="17"/>
        <v>0.1179526157476339</v>
      </c>
      <c r="AK116">
        <f t="shared" si="18"/>
        <v>-8.7486738942939707E-3</v>
      </c>
    </row>
    <row r="117" spans="1:37">
      <c r="A117">
        <v>42</v>
      </c>
      <c r="B117">
        <v>12</v>
      </c>
      <c r="C117">
        <v>17</v>
      </c>
      <c r="D117">
        <v>10</v>
      </c>
      <c r="E117">
        <v>60</v>
      </c>
      <c r="F117">
        <v>60</v>
      </c>
      <c r="G117">
        <v>1</v>
      </c>
      <c r="H117">
        <v>1</v>
      </c>
      <c r="I117">
        <v>8.3000000000000007</v>
      </c>
      <c r="J117">
        <v>640</v>
      </c>
      <c r="K117">
        <v>539</v>
      </c>
      <c r="L117">
        <v>605.29999999999995</v>
      </c>
      <c r="M117">
        <v>613.6</v>
      </c>
      <c r="N117">
        <v>15</v>
      </c>
      <c r="O117">
        <v>15</v>
      </c>
      <c r="P117">
        <v>68.2</v>
      </c>
      <c r="Q117">
        <v>62</v>
      </c>
      <c r="R117">
        <v>45</v>
      </c>
      <c r="S117">
        <v>45</v>
      </c>
      <c r="T117">
        <v>161</v>
      </c>
      <c r="U117">
        <v>195</v>
      </c>
      <c r="V117">
        <v>12.2</v>
      </c>
      <c r="W117">
        <v>10.6</v>
      </c>
      <c r="X117">
        <v>1241.9000000000001</v>
      </c>
      <c r="Y117">
        <v>22</v>
      </c>
      <c r="Z117">
        <v>18.100000000000001</v>
      </c>
      <c r="AB117">
        <f t="shared" si="47"/>
        <v>0.54283290924512295</v>
      </c>
      <c r="AC117">
        <f t="shared" si="48"/>
        <v>0.49659529083599957</v>
      </c>
      <c r="AD117">
        <f t="shared" si="49"/>
        <v>0.54862842892768082</v>
      </c>
      <c r="AE117">
        <f t="shared" si="50"/>
        <v>7.4591208797148478E-2</v>
      </c>
      <c r="AF117">
        <f t="shared" si="51"/>
        <v>-5.9146770283725614E-3</v>
      </c>
      <c r="AG117">
        <f t="shared" si="52"/>
        <v>33</v>
      </c>
      <c r="AH117">
        <f t="shared" si="53"/>
        <v>28.960000000000004</v>
      </c>
      <c r="AI117">
        <f t="shared" si="54"/>
        <v>5.6715382352778128E-2</v>
      </c>
      <c r="AJ117">
        <f t="shared" si="17"/>
        <v>8.320873533066829E-2</v>
      </c>
      <c r="AK117">
        <f t="shared" si="18"/>
        <v>7.0868211143706242E-2</v>
      </c>
    </row>
    <row r="118" spans="1:37">
      <c r="A118">
        <v>42</v>
      </c>
      <c r="B118">
        <v>12</v>
      </c>
      <c r="C118">
        <v>18</v>
      </c>
      <c r="D118">
        <v>10</v>
      </c>
      <c r="E118">
        <v>60</v>
      </c>
      <c r="F118">
        <v>60</v>
      </c>
      <c r="G118">
        <v>1</v>
      </c>
      <c r="H118">
        <v>1</v>
      </c>
      <c r="I118">
        <v>2.4</v>
      </c>
      <c r="J118">
        <v>507</v>
      </c>
      <c r="K118">
        <v>485</v>
      </c>
      <c r="L118">
        <v>530.9</v>
      </c>
      <c r="M118">
        <v>539.4</v>
      </c>
      <c r="N118">
        <v>15</v>
      </c>
      <c r="O118">
        <v>15</v>
      </c>
      <c r="P118">
        <v>62.9</v>
      </c>
      <c r="Q118">
        <v>54.6</v>
      </c>
      <c r="R118">
        <v>50</v>
      </c>
      <c r="S118">
        <v>51</v>
      </c>
      <c r="T118">
        <v>159</v>
      </c>
      <c r="U118">
        <v>196</v>
      </c>
      <c r="V118">
        <v>9.6</v>
      </c>
      <c r="W118">
        <v>9.6999999999999993</v>
      </c>
      <c r="X118">
        <v>1087.0999999999999</v>
      </c>
      <c r="Y118">
        <v>23.1</v>
      </c>
      <c r="Z118">
        <v>14.3</v>
      </c>
      <c r="AB118">
        <f t="shared" si="47"/>
        <v>0.51108870967741937</v>
      </c>
      <c r="AC118">
        <f t="shared" si="48"/>
        <v>0.4960291507054097</v>
      </c>
      <c r="AD118">
        <f t="shared" si="49"/>
        <v>0.61764705882352933</v>
      </c>
      <c r="AE118">
        <f t="shared" si="50"/>
        <v>1.9266220731072342E-2</v>
      </c>
      <c r="AF118">
        <f t="shared" si="51"/>
        <v>-6.8982167757154446E-3</v>
      </c>
      <c r="AG118">
        <f t="shared" si="52"/>
        <v>34.650000000000006</v>
      </c>
      <c r="AH118">
        <f t="shared" si="53"/>
        <v>22.880000000000003</v>
      </c>
      <c r="AI118">
        <f t="shared" si="54"/>
        <v>0.180247218826839</v>
      </c>
      <c r="AJ118">
        <f t="shared" si="17"/>
        <v>9.0858947036024554E-2</v>
      </c>
      <c r="AK118">
        <f t="shared" si="18"/>
        <v>-2.0457211041101476E-2</v>
      </c>
    </row>
    <row r="119" spans="1:37">
      <c r="A119">
        <v>42</v>
      </c>
      <c r="B119">
        <v>12</v>
      </c>
      <c r="C119">
        <v>19</v>
      </c>
      <c r="D119">
        <v>10</v>
      </c>
      <c r="E119">
        <v>60</v>
      </c>
      <c r="F119">
        <v>60</v>
      </c>
      <c r="G119">
        <v>1</v>
      </c>
      <c r="H119">
        <v>1</v>
      </c>
      <c r="I119">
        <v>2.7</v>
      </c>
      <c r="J119">
        <v>594</v>
      </c>
      <c r="K119">
        <v>459</v>
      </c>
      <c r="L119">
        <v>611.9</v>
      </c>
      <c r="M119">
        <v>584</v>
      </c>
      <c r="N119">
        <v>15</v>
      </c>
      <c r="O119">
        <v>15</v>
      </c>
      <c r="P119">
        <v>61.7</v>
      </c>
      <c r="Q119">
        <v>54.9</v>
      </c>
      <c r="R119">
        <v>51</v>
      </c>
      <c r="S119">
        <v>50</v>
      </c>
      <c r="T119">
        <v>163</v>
      </c>
      <c r="U119">
        <v>179</v>
      </c>
      <c r="V119">
        <v>9.5</v>
      </c>
      <c r="W119">
        <v>8.8000000000000007</v>
      </c>
      <c r="X119">
        <v>1214.5999999999999</v>
      </c>
      <c r="Y119">
        <v>16.2</v>
      </c>
      <c r="Z119">
        <v>185.7</v>
      </c>
      <c r="AB119">
        <f t="shared" ref="AB119:AB126" si="55">J119/(J119+K119)</f>
        <v>0.5641025641025641</v>
      </c>
      <c r="AC119">
        <f t="shared" ref="AC119:AC126" si="56">L119/(L119+M119)</f>
        <v>0.51166485492097991</v>
      </c>
      <c r="AD119">
        <f t="shared" ref="AD119:AD126" si="57">Y119/(Y119+Z119)</f>
        <v>8.0237741456166425E-2</v>
      </c>
      <c r="AE119">
        <f t="shared" ref="AE119:AE126" si="58">LOG(J119/K119,10)</f>
        <v>0.11197375944393233</v>
      </c>
      <c r="AF119">
        <f t="shared" ref="AF119:AF126" si="59">LOG10(L119/M119)</f>
        <v>2.0267606084249275E-2</v>
      </c>
      <c r="AJ119">
        <f t="shared" si="17"/>
        <v>4.0665426575935401E-2</v>
      </c>
      <c r="AK119">
        <f t="shared" si="18"/>
        <v>0.1467563856531541</v>
      </c>
    </row>
    <row r="120" spans="1:37">
      <c r="A120">
        <v>42</v>
      </c>
      <c r="B120">
        <v>12</v>
      </c>
      <c r="C120">
        <v>20</v>
      </c>
      <c r="D120">
        <v>10</v>
      </c>
      <c r="E120">
        <v>60</v>
      </c>
      <c r="F120">
        <v>60</v>
      </c>
      <c r="G120">
        <v>1</v>
      </c>
      <c r="H120">
        <v>1</v>
      </c>
      <c r="I120">
        <v>4.9000000000000004</v>
      </c>
      <c r="J120">
        <v>1090</v>
      </c>
      <c r="K120">
        <v>64</v>
      </c>
      <c r="L120">
        <v>2294.1</v>
      </c>
      <c r="M120">
        <v>90.7</v>
      </c>
      <c r="N120">
        <v>3</v>
      </c>
      <c r="O120">
        <v>2</v>
      </c>
      <c r="P120">
        <v>10.3</v>
      </c>
      <c r="Q120">
        <v>10.5</v>
      </c>
      <c r="R120">
        <v>7</v>
      </c>
      <c r="S120">
        <v>8</v>
      </c>
      <c r="T120">
        <v>17</v>
      </c>
      <c r="U120">
        <v>29</v>
      </c>
      <c r="X120">
        <v>2400.1</v>
      </c>
      <c r="AB120">
        <f t="shared" si="55"/>
        <v>0.9445407279029463</v>
      </c>
      <c r="AC120">
        <f t="shared" si="56"/>
        <v>0.96196746058369687</v>
      </c>
      <c r="AD120" t="e">
        <f t="shared" si="57"/>
        <v>#DIV/0!</v>
      </c>
      <c r="AE120">
        <f t="shared" si="58"/>
        <v>1.2312465239567363</v>
      </c>
      <c r="AF120">
        <f t="shared" si="59"/>
        <v>1.4030050578484972</v>
      </c>
      <c r="AJ120">
        <f t="shared" si="17"/>
        <v>0.23194907652068214</v>
      </c>
      <c r="AK120">
        <f t="shared" si="18"/>
        <v>1.3536175259656231</v>
      </c>
    </row>
    <row r="121" spans="1:37">
      <c r="A121">
        <v>42</v>
      </c>
      <c r="B121">
        <v>12</v>
      </c>
      <c r="C121">
        <v>21</v>
      </c>
      <c r="D121" t="s">
        <v>56</v>
      </c>
      <c r="AJ121" t="e">
        <f t="shared" si="17"/>
        <v>#DIV/0!</v>
      </c>
      <c r="AK121" t="e">
        <f t="shared" si="18"/>
        <v>#DIV/0!</v>
      </c>
    </row>
    <row r="122" spans="1:37">
      <c r="A122">
        <v>42</v>
      </c>
      <c r="B122">
        <v>12</v>
      </c>
      <c r="C122">
        <v>22</v>
      </c>
      <c r="D122" t="s">
        <v>56</v>
      </c>
      <c r="AJ122" t="e">
        <f t="shared" si="17"/>
        <v>#DIV/0!</v>
      </c>
      <c r="AK122" t="e">
        <f t="shared" si="18"/>
        <v>#DIV/0!</v>
      </c>
    </row>
    <row r="123" spans="1:37">
      <c r="A123">
        <v>42</v>
      </c>
      <c r="B123">
        <v>12</v>
      </c>
      <c r="C123">
        <v>23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3</v>
      </c>
      <c r="J123">
        <v>631</v>
      </c>
      <c r="K123">
        <v>536</v>
      </c>
      <c r="L123">
        <v>559.1</v>
      </c>
      <c r="M123">
        <v>572.20000000000005</v>
      </c>
      <c r="N123">
        <v>15</v>
      </c>
      <c r="O123">
        <v>15</v>
      </c>
      <c r="P123">
        <v>60.3</v>
      </c>
      <c r="Q123">
        <v>47.6</v>
      </c>
      <c r="R123">
        <v>47</v>
      </c>
      <c r="S123">
        <v>46</v>
      </c>
      <c r="T123">
        <v>164</v>
      </c>
      <c r="U123">
        <v>196</v>
      </c>
      <c r="V123">
        <v>11.6</v>
      </c>
      <c r="W123">
        <v>14.4</v>
      </c>
      <c r="X123">
        <v>1152.2</v>
      </c>
      <c r="Y123">
        <v>16.899999999999999</v>
      </c>
      <c r="Z123">
        <v>12.7</v>
      </c>
      <c r="AB123">
        <f t="shared" si="55"/>
        <v>0.54070265638389037</v>
      </c>
      <c r="AC123">
        <f t="shared" si="56"/>
        <v>0.4942102006541147</v>
      </c>
      <c r="AD123">
        <f t="shared" si="57"/>
        <v>0.57094594594594594</v>
      </c>
      <c r="AE123">
        <f t="shared" si="58"/>
        <v>7.0864569551364304E-2</v>
      </c>
      <c r="AF123">
        <f t="shared" si="59"/>
        <v>-1.0058361210571005E-2</v>
      </c>
      <c r="AG123">
        <f>PRODUCT(Y123,1.5)</f>
        <v>25.349999999999998</v>
      </c>
      <c r="AH123">
        <f>PRODUCT(Z123,1.6)</f>
        <v>20.32</v>
      </c>
      <c r="AI123">
        <f>LOG10(AG123/AH123)</f>
        <v>9.6054260057473098E-2</v>
      </c>
      <c r="AJ123">
        <f t="shared" si="17"/>
        <v>7.7412223308778144E-2</v>
      </c>
      <c r="AK123">
        <f t="shared" si="18"/>
        <v>6.7946317072739848E-2</v>
      </c>
    </row>
    <row r="124" spans="1:37">
      <c r="A124">
        <v>42</v>
      </c>
      <c r="B124">
        <v>12</v>
      </c>
      <c r="C124">
        <v>24</v>
      </c>
      <c r="D124">
        <v>10</v>
      </c>
      <c r="E124">
        <v>60</v>
      </c>
      <c r="F124">
        <v>60</v>
      </c>
      <c r="G124">
        <v>1</v>
      </c>
      <c r="H124">
        <v>1</v>
      </c>
      <c r="I124">
        <v>2.4</v>
      </c>
      <c r="J124">
        <v>546</v>
      </c>
      <c r="K124">
        <v>531</v>
      </c>
      <c r="L124">
        <v>565.79999999999995</v>
      </c>
      <c r="M124">
        <v>574.1</v>
      </c>
      <c r="N124">
        <v>15</v>
      </c>
      <c r="O124">
        <v>15</v>
      </c>
      <c r="P124">
        <v>64.099999999999994</v>
      </c>
      <c r="Q124">
        <v>54.2</v>
      </c>
      <c r="R124">
        <v>48</v>
      </c>
      <c r="S124">
        <v>47</v>
      </c>
      <c r="T124">
        <v>153</v>
      </c>
      <c r="U124">
        <v>174</v>
      </c>
      <c r="V124">
        <v>12.5</v>
      </c>
      <c r="W124">
        <v>13.3</v>
      </c>
      <c r="X124">
        <v>1156.0999999999999</v>
      </c>
      <c r="Y124">
        <v>19.100000000000001</v>
      </c>
      <c r="Z124">
        <v>10.4</v>
      </c>
      <c r="AB124">
        <f t="shared" si="55"/>
        <v>0.50696378830083566</v>
      </c>
      <c r="AC124">
        <f t="shared" si="56"/>
        <v>0.49635932976576885</v>
      </c>
      <c r="AD124">
        <f t="shared" si="57"/>
        <v>0.64745762711864407</v>
      </c>
      <c r="AE124">
        <f t="shared" si="58"/>
        <v>1.2098121623268197E-2</v>
      </c>
      <c r="AF124">
        <f t="shared" si="59"/>
        <v>-6.3246037466473254E-3</v>
      </c>
      <c r="AG124">
        <f>PRODUCT(Y124,1.5)</f>
        <v>28.650000000000002</v>
      </c>
      <c r="AH124">
        <f>PRODUCT(Z124,1.6)</f>
        <v>16.64</v>
      </c>
      <c r="AI124">
        <f>LOG10(AG124/AH124)</f>
        <v>0.23597130434870364</v>
      </c>
      <c r="AJ124">
        <f t="shared" si="17"/>
        <v>5.5857817465000903E-2</v>
      </c>
      <c r="AK124">
        <f t="shared" si="18"/>
        <v>-6.948859955327855E-3</v>
      </c>
    </row>
    <row r="125" spans="1:37">
      <c r="A125">
        <v>42</v>
      </c>
      <c r="B125">
        <v>12</v>
      </c>
      <c r="C125">
        <v>25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4.7</v>
      </c>
      <c r="J125">
        <v>517</v>
      </c>
      <c r="K125">
        <v>469</v>
      </c>
      <c r="L125">
        <v>550.4</v>
      </c>
      <c r="M125">
        <v>562.20000000000005</v>
      </c>
      <c r="N125">
        <v>15</v>
      </c>
      <c r="O125">
        <v>15</v>
      </c>
      <c r="P125">
        <v>66.3</v>
      </c>
      <c r="Q125">
        <v>64.2</v>
      </c>
      <c r="R125">
        <v>48</v>
      </c>
      <c r="S125">
        <v>48</v>
      </c>
      <c r="T125">
        <v>129</v>
      </c>
      <c r="U125">
        <v>182</v>
      </c>
      <c r="V125">
        <v>11.2</v>
      </c>
      <c r="W125">
        <v>13.2</v>
      </c>
      <c r="X125">
        <v>1132.4000000000001</v>
      </c>
      <c r="Y125">
        <v>19.100000000000001</v>
      </c>
      <c r="Z125">
        <v>12.6</v>
      </c>
      <c r="AB125">
        <f t="shared" si="55"/>
        <v>0.52434077079107511</v>
      </c>
      <c r="AC125">
        <f t="shared" si="56"/>
        <v>0.49469710587812332</v>
      </c>
      <c r="AD125">
        <f t="shared" si="57"/>
        <v>0.60252365930599372</v>
      </c>
      <c r="AE125">
        <f t="shared" si="58"/>
        <v>4.2317700378859201E-2</v>
      </c>
      <c r="AF125">
        <f t="shared" si="59"/>
        <v>-9.2124160439670481E-3</v>
      </c>
      <c r="AG125">
        <f>PRODUCT(Y125,1.5)</f>
        <v>28.650000000000002</v>
      </c>
      <c r="AH125">
        <f>PRODUCT(Z125,1.6)</f>
        <v>20.16</v>
      </c>
      <c r="AI125">
        <f>LOG10(AG125/AH125)</f>
        <v>0.15263409852992116</v>
      </c>
      <c r="AJ125">
        <f t="shared" si="17"/>
        <v>0.14948167768582585</v>
      </c>
      <c r="AK125">
        <f t="shared" si="18"/>
        <v>-6.4341100054098616E-3</v>
      </c>
    </row>
    <row r="126" spans="1:37">
      <c r="A126">
        <v>42</v>
      </c>
      <c r="B126">
        <v>12</v>
      </c>
      <c r="C126">
        <v>26</v>
      </c>
      <c r="D126">
        <v>10</v>
      </c>
      <c r="E126">
        <v>60</v>
      </c>
      <c r="F126">
        <v>60</v>
      </c>
      <c r="G126">
        <v>1</v>
      </c>
      <c r="H126">
        <v>1</v>
      </c>
      <c r="I126">
        <v>7.2</v>
      </c>
      <c r="J126">
        <v>454</v>
      </c>
      <c r="K126">
        <v>507</v>
      </c>
      <c r="L126">
        <v>498</v>
      </c>
      <c r="M126">
        <v>584.9</v>
      </c>
      <c r="N126">
        <v>15</v>
      </c>
      <c r="O126">
        <v>15</v>
      </c>
      <c r="P126">
        <v>64.599999999999994</v>
      </c>
      <c r="Q126">
        <v>57</v>
      </c>
      <c r="R126">
        <v>48</v>
      </c>
      <c r="S126">
        <v>48</v>
      </c>
      <c r="T126">
        <v>136</v>
      </c>
      <c r="U126">
        <v>164</v>
      </c>
      <c r="V126">
        <v>10.6</v>
      </c>
      <c r="W126">
        <v>13.7</v>
      </c>
      <c r="X126">
        <v>1104.5999999999999</v>
      </c>
      <c r="Y126">
        <v>22.3</v>
      </c>
      <c r="Z126">
        <v>13.7</v>
      </c>
      <c r="AB126">
        <f t="shared" si="55"/>
        <v>0.47242455775234132</v>
      </c>
      <c r="AC126">
        <f t="shared" si="56"/>
        <v>0.45987625819558586</v>
      </c>
      <c r="AD126">
        <f t="shared" si="57"/>
        <v>0.61944444444444446</v>
      </c>
      <c r="AE126">
        <f t="shared" si="58"/>
        <v>-4.7952106476232048E-2</v>
      </c>
      <c r="AF126">
        <f t="shared" si="59"/>
        <v>-6.9852278603604712E-2</v>
      </c>
      <c r="AG126">
        <f>PRODUCT(Y126,1.5)</f>
        <v>33.450000000000003</v>
      </c>
      <c r="AH126">
        <f>PRODUCT(Z126,1.6)</f>
        <v>21.92</v>
      </c>
      <c r="AI126">
        <f>LOG10(AG126/AH126)</f>
        <v>0.18355557229151034</v>
      </c>
      <c r="AJ126">
        <f t="shared" si="17"/>
        <v>8.1304939677480342E-2</v>
      </c>
      <c r="AK126">
        <f t="shared" si="18"/>
        <v>-0.10697591171608981</v>
      </c>
    </row>
    <row r="127" spans="1:37">
      <c r="A127">
        <v>42</v>
      </c>
      <c r="B127">
        <v>12</v>
      </c>
      <c r="C127">
        <v>27</v>
      </c>
      <c r="D127">
        <v>10</v>
      </c>
      <c r="E127">
        <v>60</v>
      </c>
      <c r="F127">
        <v>60</v>
      </c>
      <c r="G127">
        <v>1</v>
      </c>
      <c r="H127">
        <v>1</v>
      </c>
      <c r="I127">
        <v>2.4</v>
      </c>
      <c r="J127">
        <v>592</v>
      </c>
      <c r="K127">
        <v>473</v>
      </c>
      <c r="L127">
        <v>587.6</v>
      </c>
      <c r="M127">
        <v>555.79999999999995</v>
      </c>
      <c r="N127">
        <v>15</v>
      </c>
      <c r="O127">
        <v>15</v>
      </c>
      <c r="P127">
        <v>55.7</v>
      </c>
      <c r="Q127">
        <v>57.5</v>
      </c>
      <c r="R127">
        <v>50</v>
      </c>
      <c r="S127">
        <v>50</v>
      </c>
      <c r="T127">
        <v>138</v>
      </c>
      <c r="U127">
        <v>206</v>
      </c>
      <c r="V127">
        <v>11.1</v>
      </c>
      <c r="W127">
        <v>15.1</v>
      </c>
      <c r="X127">
        <v>1162.8</v>
      </c>
      <c r="Y127">
        <v>20.100000000000001</v>
      </c>
      <c r="Z127">
        <v>11.1</v>
      </c>
      <c r="AB127">
        <f t="shared" ref="AB127:AB132" si="60">J127/(J127+K127)</f>
        <v>0.55586854460093893</v>
      </c>
      <c r="AC127">
        <f t="shared" ref="AC127:AC132" si="61">L127/(L127+M127)</f>
        <v>0.51390589470001746</v>
      </c>
      <c r="AD127">
        <f t="shared" ref="AD127:AD132" si="62">Y127/(Y127+Z127)</f>
        <v>0.64423076923076916</v>
      </c>
      <c r="AE127">
        <f t="shared" ref="AE127:AE132" si="63">LOG(J127/K127,10)</f>
        <v>9.7460565985108188E-2</v>
      </c>
      <c r="AF127">
        <f t="shared" ref="AF127:AF132" si="64">LOG10(L127/M127)</f>
        <v>2.4163244676865848E-2</v>
      </c>
      <c r="AG127">
        <f t="shared" ref="AG127:AG132" si="65">PRODUCT(Y127,1.5)</f>
        <v>30.150000000000002</v>
      </c>
      <c r="AH127">
        <f t="shared" ref="AH127:AH132" si="66">PRODUCT(Z127,1.6)</f>
        <v>17.760000000000002</v>
      </c>
      <c r="AI127">
        <f t="shared" ref="AI127:AI132" si="67">LOG10(AG127/AH127)</f>
        <v>0.22984435503358788</v>
      </c>
      <c r="AJ127">
        <f t="shared" si="17"/>
        <v>0.17398813396791687</v>
      </c>
      <c r="AK127">
        <f t="shared" si="18"/>
        <v>6.1542497634909682E-2</v>
      </c>
    </row>
    <row r="128" spans="1:37">
      <c r="A128">
        <v>42</v>
      </c>
      <c r="B128">
        <v>12</v>
      </c>
      <c r="C128">
        <v>28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2.8</v>
      </c>
      <c r="J128">
        <v>590</v>
      </c>
      <c r="K128">
        <v>524</v>
      </c>
      <c r="L128">
        <v>570.70000000000005</v>
      </c>
      <c r="M128">
        <v>574.4</v>
      </c>
      <c r="N128">
        <v>15</v>
      </c>
      <c r="O128">
        <v>15</v>
      </c>
      <c r="P128">
        <v>49.5</v>
      </c>
      <c r="Q128">
        <v>60.3</v>
      </c>
      <c r="R128">
        <v>56</v>
      </c>
      <c r="S128">
        <v>57</v>
      </c>
      <c r="T128">
        <v>181</v>
      </c>
      <c r="U128">
        <v>229</v>
      </c>
      <c r="V128">
        <v>10.3</v>
      </c>
      <c r="W128">
        <v>13.9</v>
      </c>
      <c r="X128">
        <v>1161.5999999999999</v>
      </c>
      <c r="Y128">
        <v>21.2</v>
      </c>
      <c r="Z128">
        <v>13.8</v>
      </c>
      <c r="AB128">
        <f t="shared" si="60"/>
        <v>0.52962298025134646</v>
      </c>
      <c r="AC128">
        <f t="shared" si="61"/>
        <v>0.4983844205746224</v>
      </c>
      <c r="AD128">
        <f t="shared" si="62"/>
        <v>0.60571428571428565</v>
      </c>
      <c r="AE128">
        <f t="shared" si="63"/>
        <v>5.1520724658417505E-2</v>
      </c>
      <c r="AF128">
        <f t="shared" si="64"/>
        <v>-2.8065586852857221E-3</v>
      </c>
      <c r="AG128">
        <f t="shared" si="65"/>
        <v>31.799999999999997</v>
      </c>
      <c r="AH128">
        <f t="shared" si="66"/>
        <v>22.080000000000002</v>
      </c>
      <c r="AI128">
        <f t="shared" si="67"/>
        <v>0.15842805092727133</v>
      </c>
      <c r="AJ128">
        <f t="shared" si="17"/>
        <v>0.10215690747070348</v>
      </c>
      <c r="AK128">
        <f t="shared" si="18"/>
        <v>2.2213081862887427E-2</v>
      </c>
    </row>
    <row r="129" spans="1:37">
      <c r="A129">
        <v>42</v>
      </c>
      <c r="B129">
        <v>12</v>
      </c>
      <c r="C129">
        <v>29</v>
      </c>
      <c r="D129">
        <v>10</v>
      </c>
      <c r="E129">
        <v>60</v>
      </c>
      <c r="F129">
        <v>60</v>
      </c>
      <c r="G129">
        <v>1</v>
      </c>
      <c r="H129">
        <v>1</v>
      </c>
      <c r="I129">
        <v>2.2000000000000002</v>
      </c>
      <c r="J129">
        <v>537</v>
      </c>
      <c r="K129">
        <v>567</v>
      </c>
      <c r="L129">
        <v>520.4</v>
      </c>
      <c r="M129">
        <v>617.29999999999995</v>
      </c>
      <c r="N129">
        <v>15</v>
      </c>
      <c r="O129">
        <v>15</v>
      </c>
      <c r="P129">
        <v>56.1</v>
      </c>
      <c r="Q129">
        <v>71</v>
      </c>
      <c r="R129">
        <v>46</v>
      </c>
      <c r="S129">
        <v>46</v>
      </c>
      <c r="T129">
        <v>148</v>
      </c>
      <c r="U129">
        <v>195</v>
      </c>
      <c r="V129">
        <v>9.6</v>
      </c>
      <c r="W129">
        <v>14.7</v>
      </c>
      <c r="X129">
        <v>1157.2</v>
      </c>
      <c r="Y129">
        <v>23.5</v>
      </c>
      <c r="Z129">
        <v>13.8</v>
      </c>
      <c r="AB129">
        <f t="shared" si="60"/>
        <v>0.48641304347826086</v>
      </c>
      <c r="AC129">
        <f t="shared" si="61"/>
        <v>0.4574140810406962</v>
      </c>
      <c r="AD129">
        <f t="shared" si="62"/>
        <v>0.63002680965147462</v>
      </c>
      <c r="AE129">
        <f t="shared" si="63"/>
        <v>-2.360877319335097E-2</v>
      </c>
      <c r="AF129">
        <f t="shared" si="64"/>
        <v>-7.4158989077560911E-2</v>
      </c>
      <c r="AG129">
        <f t="shared" si="65"/>
        <v>35.25</v>
      </c>
      <c r="AH129">
        <f t="shared" si="66"/>
        <v>22.080000000000002</v>
      </c>
      <c r="AI129">
        <f t="shared" si="67"/>
        <v>0.20316005227025619</v>
      </c>
      <c r="AJ129">
        <f t="shared" si="17"/>
        <v>0.11977289596756062</v>
      </c>
      <c r="AK129">
        <f t="shared" si="18"/>
        <v>-8.8187916910160299E-2</v>
      </c>
    </row>
    <row r="130" spans="1:37">
      <c r="A130">
        <v>42</v>
      </c>
      <c r="B130">
        <v>12</v>
      </c>
      <c r="C130">
        <v>30</v>
      </c>
      <c r="D130">
        <v>10</v>
      </c>
      <c r="E130">
        <v>60</v>
      </c>
      <c r="F130">
        <v>60</v>
      </c>
      <c r="G130">
        <v>1</v>
      </c>
      <c r="H130">
        <v>1</v>
      </c>
      <c r="I130">
        <v>3.1</v>
      </c>
      <c r="J130">
        <v>458</v>
      </c>
      <c r="K130">
        <v>498</v>
      </c>
      <c r="L130">
        <v>511.6</v>
      </c>
      <c r="M130">
        <v>573.9</v>
      </c>
      <c r="N130">
        <v>15</v>
      </c>
      <c r="O130">
        <v>15</v>
      </c>
      <c r="P130">
        <v>71.5</v>
      </c>
      <c r="Q130">
        <v>57.2</v>
      </c>
      <c r="R130">
        <v>51</v>
      </c>
      <c r="S130">
        <v>50</v>
      </c>
      <c r="T130">
        <v>160</v>
      </c>
      <c r="U130">
        <v>187</v>
      </c>
      <c r="V130">
        <v>10.3</v>
      </c>
      <c r="W130">
        <v>13.8</v>
      </c>
      <c r="X130">
        <v>1105.3</v>
      </c>
      <c r="Y130">
        <v>23.9</v>
      </c>
      <c r="Z130">
        <v>12.8</v>
      </c>
      <c r="AB130">
        <f t="shared" si="60"/>
        <v>0.47907949790794979</v>
      </c>
      <c r="AC130">
        <f t="shared" si="61"/>
        <v>0.47130354675264857</v>
      </c>
      <c r="AD130">
        <f t="shared" si="62"/>
        <v>0.6512261580381471</v>
      </c>
      <c r="AE130">
        <f t="shared" si="63"/>
        <v>-3.6363864755848345E-2</v>
      </c>
      <c r="AF130">
        <f t="shared" si="64"/>
        <v>-4.9905688940341919E-2</v>
      </c>
      <c r="AG130">
        <f t="shared" si="65"/>
        <v>35.849999999999994</v>
      </c>
      <c r="AH130">
        <f t="shared" si="66"/>
        <v>20.480000000000004</v>
      </c>
      <c r="AI130">
        <f t="shared" si="67"/>
        <v>0.24315920770002561</v>
      </c>
      <c r="AJ130">
        <f t="shared" si="17"/>
        <v>6.7721623880574178E-2</v>
      </c>
      <c r="AK130">
        <f t="shared" si="18"/>
        <v>-9.5947409403249015E-2</v>
      </c>
    </row>
    <row r="131" spans="1:37">
      <c r="A131">
        <v>42</v>
      </c>
      <c r="B131">
        <v>12</v>
      </c>
      <c r="C131">
        <v>31</v>
      </c>
      <c r="D131">
        <v>10</v>
      </c>
      <c r="E131">
        <v>60</v>
      </c>
      <c r="F131">
        <v>60</v>
      </c>
      <c r="G131">
        <v>1</v>
      </c>
      <c r="H131">
        <v>1</v>
      </c>
      <c r="I131">
        <v>4</v>
      </c>
      <c r="J131">
        <v>521</v>
      </c>
      <c r="K131">
        <v>529</v>
      </c>
      <c r="L131">
        <v>553</v>
      </c>
      <c r="M131">
        <v>610.9</v>
      </c>
      <c r="N131">
        <v>15</v>
      </c>
      <c r="O131">
        <v>15</v>
      </c>
      <c r="P131">
        <v>91.2</v>
      </c>
      <c r="Q131">
        <v>57.7</v>
      </c>
      <c r="R131">
        <v>50</v>
      </c>
      <c r="S131">
        <v>50</v>
      </c>
      <c r="T131">
        <v>151</v>
      </c>
      <c r="U131">
        <v>194</v>
      </c>
      <c r="V131">
        <v>9.9</v>
      </c>
      <c r="W131">
        <v>13.6</v>
      </c>
      <c r="X131">
        <v>1183.3</v>
      </c>
      <c r="Y131">
        <v>22.9</v>
      </c>
      <c r="Z131">
        <v>11.4</v>
      </c>
      <c r="AB131">
        <f t="shared" si="60"/>
        <v>0.49619047619047618</v>
      </c>
      <c r="AC131">
        <f t="shared" si="61"/>
        <v>0.47512672910043813</v>
      </c>
      <c r="AD131">
        <f t="shared" si="62"/>
        <v>0.66763848396501457</v>
      </c>
      <c r="AE131">
        <f t="shared" si="63"/>
        <v>-6.6179487356612977E-3</v>
      </c>
      <c r="AF131">
        <f t="shared" si="64"/>
        <v>-4.324499382731125E-2</v>
      </c>
      <c r="AG131">
        <f t="shared" si="65"/>
        <v>34.349999999999994</v>
      </c>
      <c r="AH131">
        <f t="shared" si="66"/>
        <v>18.240000000000002</v>
      </c>
      <c r="AI131">
        <f t="shared" si="67"/>
        <v>0.27490190740317177</v>
      </c>
      <c r="AJ131">
        <f t="shared" si="17"/>
        <v>0.10882478263705658</v>
      </c>
      <c r="AK131">
        <f t="shared" si="18"/>
        <v>-6.2944047176939244E-2</v>
      </c>
    </row>
    <row r="132" spans="1:37">
      <c r="A132">
        <v>42</v>
      </c>
      <c r="B132">
        <v>12</v>
      </c>
      <c r="C132">
        <v>1</v>
      </c>
      <c r="D132">
        <v>11</v>
      </c>
      <c r="E132">
        <v>60</v>
      </c>
      <c r="F132">
        <v>60</v>
      </c>
      <c r="G132">
        <v>1</v>
      </c>
      <c r="H132">
        <v>1</v>
      </c>
      <c r="I132">
        <v>2.9</v>
      </c>
      <c r="J132">
        <v>562</v>
      </c>
      <c r="K132">
        <v>477</v>
      </c>
      <c r="L132">
        <v>572.4</v>
      </c>
      <c r="M132">
        <v>543.70000000000005</v>
      </c>
      <c r="N132">
        <v>15</v>
      </c>
      <c r="O132">
        <v>15</v>
      </c>
      <c r="P132">
        <v>61.9</v>
      </c>
      <c r="Q132">
        <v>62.1</v>
      </c>
      <c r="R132">
        <v>52</v>
      </c>
      <c r="S132">
        <v>53</v>
      </c>
      <c r="T132">
        <v>162</v>
      </c>
      <c r="U132">
        <v>200</v>
      </c>
      <c r="V132">
        <v>12.1</v>
      </c>
      <c r="W132">
        <v>14</v>
      </c>
      <c r="X132">
        <v>1134.5</v>
      </c>
      <c r="Y132">
        <v>23.7</v>
      </c>
      <c r="Z132">
        <v>14.3</v>
      </c>
      <c r="AB132">
        <f t="shared" si="60"/>
        <v>0.54090471607314727</v>
      </c>
      <c r="AC132">
        <f t="shared" si="61"/>
        <v>0.51285727085386612</v>
      </c>
      <c r="AD132">
        <f t="shared" si="62"/>
        <v>0.62368421052631573</v>
      </c>
      <c r="AE132">
        <f t="shared" si="63"/>
        <v>7.1217936528947201E-2</v>
      </c>
      <c r="AF132">
        <f t="shared" si="64"/>
        <v>2.2340292086027929E-2</v>
      </c>
      <c r="AG132">
        <f t="shared" si="65"/>
        <v>35.549999999999997</v>
      </c>
      <c r="AH132">
        <f t="shared" si="66"/>
        <v>22.880000000000003</v>
      </c>
      <c r="AI132">
        <f t="shared" si="67"/>
        <v>0.19138358494479846</v>
      </c>
      <c r="AJ132">
        <f t="shared" si="17"/>
        <v>9.1514981121350231E-2</v>
      </c>
      <c r="AK132">
        <f t="shared" si="18"/>
        <v>6.039801674356516E-2</v>
      </c>
    </row>
    <row r="133" spans="1:37">
      <c r="A133">
        <v>42</v>
      </c>
      <c r="B133">
        <v>12</v>
      </c>
      <c r="C133">
        <v>2</v>
      </c>
      <c r="D133">
        <v>11</v>
      </c>
      <c r="E133">
        <v>60</v>
      </c>
      <c r="F133">
        <v>60</v>
      </c>
      <c r="G133">
        <v>1</v>
      </c>
      <c r="H133">
        <v>1</v>
      </c>
      <c r="I133">
        <v>2.8</v>
      </c>
      <c r="J133">
        <v>504</v>
      </c>
      <c r="K133">
        <v>435</v>
      </c>
      <c r="L133">
        <v>560.79999999999995</v>
      </c>
      <c r="M133">
        <v>557.29999999999995</v>
      </c>
      <c r="N133">
        <v>15</v>
      </c>
      <c r="O133">
        <v>15</v>
      </c>
      <c r="P133">
        <v>59.4</v>
      </c>
      <c r="Q133">
        <v>61.1</v>
      </c>
      <c r="R133">
        <v>57</v>
      </c>
      <c r="S133">
        <v>57</v>
      </c>
      <c r="T133">
        <v>151</v>
      </c>
      <c r="U133">
        <v>206</v>
      </c>
      <c r="V133">
        <v>9.6</v>
      </c>
      <c r="W133">
        <v>13.6</v>
      </c>
      <c r="X133">
        <v>1142.3</v>
      </c>
      <c r="Y133">
        <v>24.1</v>
      </c>
      <c r="AB133">
        <f t="shared" ref="AB133:AB140" si="68">J133/(J133+K133)</f>
        <v>0.53674121405750796</v>
      </c>
      <c r="AC133">
        <f t="shared" ref="AC133:AC140" si="69">L133/(L133+M133)</f>
        <v>0.50156515517395583</v>
      </c>
      <c r="AE133">
        <f t="shared" ref="AE133:AE140" si="70">LOG(J133/K133,10)</f>
        <v>6.3941279490888001E-2</v>
      </c>
      <c r="AF133">
        <f t="shared" ref="AF133:AF140" si="71">LOG10(L133/M133)</f>
        <v>2.7189619024020591E-3</v>
      </c>
      <c r="AG133">
        <f t="shared" ref="AG133:AG140" si="72">PRODUCT(Y133,1.5)</f>
        <v>36.150000000000006</v>
      </c>
      <c r="AJ133">
        <f t="shared" ref="AJ133:AJ196" si="73">LOG10(U133/T133)</f>
        <v>0.134890273075984</v>
      </c>
      <c r="AK133">
        <f t="shared" ref="AK133:AK196" si="74">LOG10((J133-U133)/(K133-T133))</f>
        <v>2.0897924029217529E-2</v>
      </c>
    </row>
    <row r="134" spans="1:37">
      <c r="A134">
        <v>42</v>
      </c>
      <c r="B134">
        <v>12</v>
      </c>
      <c r="C134">
        <v>3</v>
      </c>
      <c r="D134">
        <v>11</v>
      </c>
      <c r="E134">
        <v>60</v>
      </c>
      <c r="F134">
        <v>60</v>
      </c>
      <c r="G134">
        <v>1</v>
      </c>
      <c r="H134">
        <v>1</v>
      </c>
      <c r="I134">
        <v>3.3</v>
      </c>
      <c r="J134">
        <v>529</v>
      </c>
      <c r="K134">
        <v>484</v>
      </c>
      <c r="L134">
        <v>536.6</v>
      </c>
      <c r="M134">
        <v>589.4</v>
      </c>
      <c r="N134">
        <v>15</v>
      </c>
      <c r="O134">
        <v>15</v>
      </c>
      <c r="P134">
        <v>35</v>
      </c>
      <c r="Q134">
        <v>51.7</v>
      </c>
      <c r="R134">
        <v>63</v>
      </c>
      <c r="S134">
        <v>62</v>
      </c>
      <c r="T134">
        <v>158</v>
      </c>
      <c r="U134">
        <v>247</v>
      </c>
      <c r="V134">
        <v>3.5</v>
      </c>
      <c r="W134">
        <v>14.1</v>
      </c>
      <c r="X134">
        <v>1149.0999999999999</v>
      </c>
      <c r="Y134">
        <v>9.3000000000000007</v>
      </c>
      <c r="Z134">
        <v>11.9</v>
      </c>
      <c r="AB134">
        <f t="shared" si="68"/>
        <v>0.5222112537018756</v>
      </c>
      <c r="AC134">
        <f t="shared" si="69"/>
        <v>0.47655417406749556</v>
      </c>
      <c r="AD134">
        <f t="shared" ref="AD134:AD140" si="75">Y134/(Y134+Z134)</f>
        <v>0.43867924528301883</v>
      </c>
      <c r="AE134">
        <f t="shared" si="70"/>
        <v>3.8610310390773311E-2</v>
      </c>
      <c r="AF134">
        <f t="shared" si="71"/>
        <v>-4.0759463177986101E-2</v>
      </c>
      <c r="AG134">
        <f t="shared" si="72"/>
        <v>13.950000000000001</v>
      </c>
      <c r="AH134">
        <f t="shared" ref="AH134:AH140" si="76">PRODUCT(Z134,1.6)</f>
        <v>19.040000000000003</v>
      </c>
      <c r="AI134">
        <f t="shared" ref="AI134:AI140" si="77">LOG10(AG134/AH134)</f>
        <v>-0.13509273643883921</v>
      </c>
      <c r="AJ134">
        <f t="shared" si="73"/>
        <v>0.19403986630524309</v>
      </c>
      <c r="AK134">
        <f t="shared" si="74"/>
        <v>-6.2968491748577909E-2</v>
      </c>
    </row>
    <row r="135" spans="1:37">
      <c r="A135">
        <v>42</v>
      </c>
      <c r="B135">
        <v>12</v>
      </c>
      <c r="C135">
        <v>4</v>
      </c>
      <c r="D135">
        <v>11</v>
      </c>
      <c r="E135" t="s">
        <v>59</v>
      </c>
      <c r="AJ135" t="e">
        <f t="shared" si="73"/>
        <v>#DIV/0!</v>
      </c>
      <c r="AK135" t="e">
        <f t="shared" si="74"/>
        <v>#DIV/0!</v>
      </c>
    </row>
    <row r="136" spans="1:37">
      <c r="A136">
        <v>42</v>
      </c>
      <c r="B136">
        <v>12</v>
      </c>
      <c r="C136">
        <v>5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2.4</v>
      </c>
      <c r="J136">
        <v>599</v>
      </c>
      <c r="K136">
        <v>578</v>
      </c>
      <c r="L136">
        <v>554.70000000000005</v>
      </c>
      <c r="M136">
        <v>587.29999999999995</v>
      </c>
      <c r="N136">
        <v>15</v>
      </c>
      <c r="O136">
        <v>15</v>
      </c>
      <c r="P136">
        <v>73.3</v>
      </c>
      <c r="Q136">
        <v>45.2</v>
      </c>
      <c r="R136">
        <v>56</v>
      </c>
      <c r="S136">
        <v>55</v>
      </c>
      <c r="T136">
        <v>185</v>
      </c>
      <c r="U136">
        <v>225</v>
      </c>
      <c r="V136">
        <v>37</v>
      </c>
      <c r="W136">
        <v>0</v>
      </c>
      <c r="X136">
        <v>1162.2</v>
      </c>
      <c r="Y136">
        <v>26.6</v>
      </c>
      <c r="Z136">
        <v>11.2</v>
      </c>
      <c r="AB136">
        <f t="shared" si="68"/>
        <v>0.50892098555649956</v>
      </c>
      <c r="AC136">
        <f t="shared" si="69"/>
        <v>0.48572679509632227</v>
      </c>
      <c r="AD136">
        <f t="shared" si="75"/>
        <v>0.70370370370370383</v>
      </c>
      <c r="AE136">
        <f t="shared" si="70"/>
        <v>1.5498983968782326E-2</v>
      </c>
      <c r="AF136">
        <f t="shared" si="71"/>
        <v>-2.4801834964121559E-2</v>
      </c>
      <c r="AG136">
        <f t="shared" si="72"/>
        <v>39.900000000000006</v>
      </c>
      <c r="AH136">
        <f t="shared" si="76"/>
        <v>17.919999999999998</v>
      </c>
      <c r="AI136">
        <f t="shared" si="77"/>
        <v>0.34763489036064193</v>
      </c>
      <c r="AJ136">
        <f t="shared" si="73"/>
        <v>8.5010789708348689E-2</v>
      </c>
      <c r="AK136">
        <f t="shared" si="74"/>
        <v>-2.1520948174946552E-2</v>
      </c>
    </row>
    <row r="137" spans="1:37">
      <c r="A137">
        <v>42</v>
      </c>
      <c r="B137">
        <v>12</v>
      </c>
      <c r="C137">
        <v>6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2.8</v>
      </c>
      <c r="J137">
        <v>563</v>
      </c>
      <c r="K137">
        <v>426</v>
      </c>
      <c r="L137">
        <v>616.1</v>
      </c>
      <c r="M137">
        <v>527.6</v>
      </c>
      <c r="N137">
        <v>15</v>
      </c>
      <c r="O137">
        <v>15</v>
      </c>
      <c r="P137">
        <v>75.099999999999994</v>
      </c>
      <c r="Q137">
        <v>57.5</v>
      </c>
      <c r="R137">
        <v>51</v>
      </c>
      <c r="S137">
        <v>51</v>
      </c>
      <c r="T137">
        <v>133</v>
      </c>
      <c r="U137">
        <v>196</v>
      </c>
      <c r="V137">
        <v>37.1</v>
      </c>
      <c r="W137">
        <v>14.7</v>
      </c>
      <c r="X137">
        <v>1161.5999999999999</v>
      </c>
      <c r="Y137">
        <v>23.3</v>
      </c>
      <c r="Z137">
        <v>12.7</v>
      </c>
      <c r="AB137">
        <f t="shared" si="68"/>
        <v>0.56926188068756323</v>
      </c>
      <c r="AC137">
        <f t="shared" si="69"/>
        <v>0.53869021596572531</v>
      </c>
      <c r="AD137">
        <f t="shared" si="75"/>
        <v>0.64722222222222225</v>
      </c>
      <c r="AE137">
        <f t="shared" si="70"/>
        <v>0.12109879574862732</v>
      </c>
      <c r="AF137">
        <f t="shared" si="71"/>
        <v>6.7346421919081884E-2</v>
      </c>
      <c r="AG137">
        <f t="shared" si="72"/>
        <v>34.950000000000003</v>
      </c>
      <c r="AH137">
        <f t="shared" si="76"/>
        <v>20.32</v>
      </c>
      <c r="AI137">
        <f t="shared" si="77"/>
        <v>0.23552347646981861</v>
      </c>
      <c r="AJ137">
        <f t="shared" si="73"/>
        <v>0.16840443038939024</v>
      </c>
      <c r="AK137">
        <f t="shared" si="74"/>
        <v>9.779844389797987E-2</v>
      </c>
    </row>
    <row r="138" spans="1:37">
      <c r="A138">
        <v>42</v>
      </c>
      <c r="B138">
        <v>12</v>
      </c>
      <c r="C138">
        <v>7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3.1</v>
      </c>
      <c r="J138">
        <v>524</v>
      </c>
      <c r="K138">
        <v>467</v>
      </c>
      <c r="L138">
        <v>569.5</v>
      </c>
      <c r="M138">
        <v>540.29999999999995</v>
      </c>
      <c r="N138">
        <v>15</v>
      </c>
      <c r="O138">
        <v>15</v>
      </c>
      <c r="P138">
        <v>76.2</v>
      </c>
      <c r="Q138">
        <v>52.8</v>
      </c>
      <c r="R138">
        <v>52</v>
      </c>
      <c r="S138">
        <v>51</v>
      </c>
      <c r="T138">
        <v>150</v>
      </c>
      <c r="U138">
        <v>178</v>
      </c>
      <c r="V138">
        <v>36.9</v>
      </c>
      <c r="W138">
        <v>14.8</v>
      </c>
      <c r="X138">
        <v>1126.8</v>
      </c>
      <c r="Y138">
        <v>23</v>
      </c>
      <c r="Z138">
        <v>13.5</v>
      </c>
      <c r="AB138">
        <f t="shared" si="68"/>
        <v>0.52875882946518671</v>
      </c>
      <c r="AC138">
        <f t="shared" si="69"/>
        <v>0.51315552351775096</v>
      </c>
      <c r="AD138">
        <f t="shared" si="75"/>
        <v>0.63013698630136983</v>
      </c>
      <c r="AE138">
        <f t="shared" si="70"/>
        <v>5.0014406417614496E-2</v>
      </c>
      <c r="AF138">
        <f t="shared" si="71"/>
        <v>2.2858760875923475E-2</v>
      </c>
      <c r="AG138">
        <f t="shared" si="72"/>
        <v>34.5</v>
      </c>
      <c r="AH138">
        <f t="shared" si="76"/>
        <v>21.6</v>
      </c>
      <c r="AI138">
        <f t="shared" si="77"/>
        <v>0.20336534392234318</v>
      </c>
      <c r="AJ138">
        <f t="shared" si="73"/>
        <v>7.4328743253212773E-2</v>
      </c>
      <c r="AK138">
        <f t="shared" si="74"/>
        <v>3.8016836575025151E-2</v>
      </c>
    </row>
    <row r="139" spans="1:37">
      <c r="A139">
        <v>42</v>
      </c>
      <c r="B139">
        <v>12</v>
      </c>
      <c r="C139">
        <v>8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5.4</v>
      </c>
      <c r="J139">
        <v>528</v>
      </c>
      <c r="K139">
        <v>450</v>
      </c>
      <c r="L139">
        <v>594.70000000000005</v>
      </c>
      <c r="M139">
        <v>533</v>
      </c>
      <c r="N139">
        <v>15</v>
      </c>
      <c r="O139">
        <v>15</v>
      </c>
      <c r="P139">
        <v>82.5</v>
      </c>
      <c r="Q139">
        <v>51.4</v>
      </c>
      <c r="R139">
        <v>52</v>
      </c>
      <c r="S139">
        <v>52</v>
      </c>
      <c r="T139">
        <v>143</v>
      </c>
      <c r="U139">
        <v>163</v>
      </c>
      <c r="V139">
        <v>37.1</v>
      </c>
      <c r="W139">
        <v>16.399999999999999</v>
      </c>
      <c r="X139">
        <v>1152.7</v>
      </c>
      <c r="Y139">
        <v>27.6</v>
      </c>
      <c r="Z139">
        <v>11.3</v>
      </c>
      <c r="AB139">
        <f t="shared" si="68"/>
        <v>0.53987730061349692</v>
      </c>
      <c r="AC139">
        <f t="shared" si="69"/>
        <v>0.52735656646271178</v>
      </c>
      <c r="AD139">
        <f t="shared" si="75"/>
        <v>0.70951156812339322</v>
      </c>
      <c r="AE139">
        <f t="shared" si="70"/>
        <v>6.9421408758468583E-2</v>
      </c>
      <c r="AF139">
        <f t="shared" si="71"/>
        <v>4.757072947270518E-2</v>
      </c>
      <c r="AG139">
        <f t="shared" si="72"/>
        <v>41.400000000000006</v>
      </c>
      <c r="AH139">
        <f t="shared" si="76"/>
        <v>18.080000000000002</v>
      </c>
      <c r="AI139">
        <f t="shared" si="77"/>
        <v>0.3598019149815545</v>
      </c>
      <c r="AJ139">
        <f t="shared" si="73"/>
        <v>5.6851566938895967E-2</v>
      </c>
      <c r="AK139">
        <f t="shared" si="74"/>
        <v>7.5154488979288253E-2</v>
      </c>
    </row>
    <row r="140" spans="1:37">
      <c r="A140">
        <v>42</v>
      </c>
      <c r="B140">
        <v>12</v>
      </c>
      <c r="C140">
        <v>9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5.3</v>
      </c>
      <c r="J140">
        <v>613</v>
      </c>
      <c r="K140">
        <v>506</v>
      </c>
      <c r="L140">
        <v>620.5</v>
      </c>
      <c r="M140">
        <v>542.70000000000005</v>
      </c>
      <c r="N140">
        <v>15</v>
      </c>
      <c r="O140">
        <v>15</v>
      </c>
      <c r="P140">
        <v>61.3</v>
      </c>
      <c r="Q140">
        <v>60.9</v>
      </c>
      <c r="R140">
        <v>54</v>
      </c>
      <c r="S140">
        <v>55</v>
      </c>
      <c r="T140">
        <v>166</v>
      </c>
      <c r="U140">
        <v>175</v>
      </c>
      <c r="V140">
        <v>9</v>
      </c>
      <c r="W140">
        <v>14.7</v>
      </c>
      <c r="X140">
        <v>1189.7</v>
      </c>
      <c r="Y140">
        <v>22.4</v>
      </c>
      <c r="Z140">
        <v>12.3</v>
      </c>
      <c r="AB140">
        <f t="shared" si="68"/>
        <v>0.54781054512957994</v>
      </c>
      <c r="AC140">
        <f t="shared" si="69"/>
        <v>0.53344222833562582</v>
      </c>
      <c r="AD140">
        <f t="shared" si="75"/>
        <v>0.64553314121037453</v>
      </c>
      <c r="AE140">
        <f t="shared" si="70"/>
        <v>8.3309957678615876E-2</v>
      </c>
      <c r="AF140">
        <f t="shared" si="71"/>
        <v>5.8181964255272459E-2</v>
      </c>
      <c r="AG140">
        <f t="shared" si="72"/>
        <v>33.599999999999994</v>
      </c>
      <c r="AH140">
        <f t="shared" si="76"/>
        <v>19.680000000000003</v>
      </c>
      <c r="AI140">
        <f t="shared" si="77"/>
        <v>0.23231418329452122</v>
      </c>
      <c r="AJ140">
        <f t="shared" si="73"/>
        <v>2.2929960646239346E-2</v>
      </c>
      <c r="AK140">
        <f t="shared" si="74"/>
        <v>0.10999519346184444</v>
      </c>
    </row>
    <row r="141" spans="1:37">
      <c r="A141">
        <v>42</v>
      </c>
      <c r="B141">
        <v>12</v>
      </c>
      <c r="C141">
        <v>10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6.5</v>
      </c>
      <c r="J141">
        <v>481</v>
      </c>
      <c r="K141">
        <v>484</v>
      </c>
      <c r="L141">
        <v>542</v>
      </c>
      <c r="M141">
        <v>585.20000000000005</v>
      </c>
      <c r="N141">
        <v>15</v>
      </c>
      <c r="O141">
        <v>15</v>
      </c>
      <c r="P141">
        <v>77.400000000000006</v>
      </c>
      <c r="Q141">
        <v>51.1</v>
      </c>
      <c r="R141">
        <v>47</v>
      </c>
      <c r="S141">
        <v>47</v>
      </c>
      <c r="T141">
        <v>114</v>
      </c>
      <c r="U141">
        <v>171</v>
      </c>
      <c r="V141">
        <v>10.3</v>
      </c>
      <c r="W141">
        <v>16.2</v>
      </c>
      <c r="X141">
        <v>1148.3</v>
      </c>
      <c r="Y141">
        <v>26.9</v>
      </c>
      <c r="Z141">
        <v>11.7</v>
      </c>
      <c r="AB141">
        <f t="shared" ref="AB141:AB151" si="78">J141/(J141+K141)</f>
        <v>0.49844559585492226</v>
      </c>
      <c r="AC141">
        <f t="shared" ref="AC141:AC151" si="79">L141/(L141+M141)</f>
        <v>0.48083747338537969</v>
      </c>
      <c r="AD141">
        <f t="shared" ref="AD141:AD151" si="80">Y141/(Y141+Z141)</f>
        <v>0.69689119170984459</v>
      </c>
      <c r="AE141">
        <f t="shared" ref="AE141:AE151" si="81">LOG(J141/K141,10)</f>
        <v>-2.7002852705807212E-3</v>
      </c>
      <c r="AF141">
        <f t="shared" ref="AF141:AF151" si="82">LOG10(L141/M141)</f>
        <v>-3.3305030914886319E-2</v>
      </c>
      <c r="AG141">
        <f t="shared" ref="AG141:AG151" si="83">PRODUCT(Y141,1.5)</f>
        <v>40.349999999999994</v>
      </c>
      <c r="AH141">
        <f t="shared" ref="AH141:AH150" si="84">PRODUCT(Z141,1.6)</f>
        <v>18.72</v>
      </c>
      <c r="AI141">
        <f t="shared" ref="AI141:AI146" si="85">LOG10(AG141/AH141)</f>
        <v>0.33353769465600275</v>
      </c>
      <c r="AJ141">
        <f t="shared" si="73"/>
        <v>0.17609125905568124</v>
      </c>
      <c r="AK141">
        <f t="shared" si="74"/>
        <v>-7.6840030232722317E-2</v>
      </c>
    </row>
    <row r="142" spans="1:37">
      <c r="A142">
        <v>42</v>
      </c>
      <c r="B142">
        <v>12</v>
      </c>
      <c r="C142">
        <v>11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9.6999999999999993</v>
      </c>
      <c r="J142">
        <v>534</v>
      </c>
      <c r="K142">
        <v>422</v>
      </c>
      <c r="L142">
        <v>604.70000000000005</v>
      </c>
      <c r="M142">
        <v>539.70000000000005</v>
      </c>
      <c r="N142">
        <v>15</v>
      </c>
      <c r="O142">
        <v>15</v>
      </c>
      <c r="P142">
        <v>74.2</v>
      </c>
      <c r="Q142">
        <v>61.8</v>
      </c>
      <c r="R142">
        <v>45</v>
      </c>
      <c r="S142">
        <v>45</v>
      </c>
      <c r="T142">
        <v>112</v>
      </c>
      <c r="U142">
        <v>184</v>
      </c>
      <c r="V142">
        <v>11.6</v>
      </c>
      <c r="W142">
        <v>16.399999999999999</v>
      </c>
      <c r="X142">
        <v>1171.3</v>
      </c>
      <c r="Y142">
        <v>28.1</v>
      </c>
      <c r="Z142">
        <v>14</v>
      </c>
      <c r="AB142">
        <f t="shared" si="78"/>
        <v>0.55857740585774063</v>
      </c>
      <c r="AC142">
        <f t="shared" si="79"/>
        <v>0.52839916113247121</v>
      </c>
      <c r="AD142">
        <f t="shared" si="80"/>
        <v>0.66745843230403801</v>
      </c>
      <c r="AE142">
        <f t="shared" si="81"/>
        <v>0.10222880606688257</v>
      </c>
      <c r="AF142">
        <f t="shared" si="82"/>
        <v>4.9387550540727916E-2</v>
      </c>
      <c r="AG142">
        <f t="shared" si="83"/>
        <v>42.150000000000006</v>
      </c>
      <c r="AH142">
        <f t="shared" si="84"/>
        <v>22.400000000000002</v>
      </c>
      <c r="AI142">
        <f t="shared" si="85"/>
        <v>0.27454956062659835</v>
      </c>
      <c r="AJ142">
        <f t="shared" si="73"/>
        <v>0.21559980033935483</v>
      </c>
      <c r="AK142">
        <f t="shared" si="74"/>
        <v>5.2706350516002996E-2</v>
      </c>
    </row>
    <row r="143" spans="1:37">
      <c r="A143">
        <v>42</v>
      </c>
      <c r="B143">
        <v>12</v>
      </c>
      <c r="C143">
        <v>12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2.1</v>
      </c>
      <c r="J143">
        <v>617</v>
      </c>
      <c r="K143">
        <v>461</v>
      </c>
      <c r="L143">
        <v>606.1</v>
      </c>
      <c r="M143">
        <v>547.1</v>
      </c>
      <c r="N143">
        <v>15</v>
      </c>
      <c r="O143">
        <v>15</v>
      </c>
      <c r="P143">
        <v>73.7</v>
      </c>
      <c r="Q143">
        <v>63.8</v>
      </c>
      <c r="R143">
        <v>53</v>
      </c>
      <c r="S143">
        <v>53</v>
      </c>
      <c r="T143">
        <v>136</v>
      </c>
      <c r="U143">
        <v>212</v>
      </c>
      <c r="V143">
        <v>10.7</v>
      </c>
      <c r="W143">
        <v>15.5</v>
      </c>
      <c r="X143">
        <v>1170</v>
      </c>
      <c r="Y143">
        <v>27.3</v>
      </c>
      <c r="Z143">
        <v>11.7</v>
      </c>
      <c r="AB143">
        <f t="shared" si="78"/>
        <v>0.57235621521335811</v>
      </c>
      <c r="AC143">
        <f t="shared" si="79"/>
        <v>0.5255809920221991</v>
      </c>
      <c r="AD143">
        <f t="shared" si="80"/>
        <v>0.70000000000000007</v>
      </c>
      <c r="AE143">
        <f t="shared" si="81"/>
        <v>0.12658423864359353</v>
      </c>
      <c r="AF143">
        <f t="shared" si="82"/>
        <v>4.4477569232540821E-2</v>
      </c>
      <c r="AG143">
        <f t="shared" si="83"/>
        <v>40.950000000000003</v>
      </c>
      <c r="AH143">
        <f t="shared" si="84"/>
        <v>18.72</v>
      </c>
      <c r="AI143">
        <f t="shared" si="85"/>
        <v>0.33994806169435093</v>
      </c>
      <c r="AJ143">
        <f t="shared" si="73"/>
        <v>0.19279695255853393</v>
      </c>
      <c r="AK143">
        <f t="shared" si="74"/>
        <v>9.5571662235794178E-2</v>
      </c>
    </row>
    <row r="144" spans="1:37">
      <c r="A144">
        <v>42</v>
      </c>
      <c r="B144">
        <v>12</v>
      </c>
      <c r="C144">
        <v>13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2</v>
      </c>
      <c r="J144">
        <v>597</v>
      </c>
      <c r="K144">
        <v>408</v>
      </c>
      <c r="L144">
        <v>661.7</v>
      </c>
      <c r="M144">
        <v>523.29999999999995</v>
      </c>
      <c r="N144">
        <v>15</v>
      </c>
      <c r="O144">
        <v>15</v>
      </c>
      <c r="P144">
        <v>61.3</v>
      </c>
      <c r="Q144">
        <v>59.8</v>
      </c>
      <c r="R144">
        <v>53</v>
      </c>
      <c r="S144">
        <v>53</v>
      </c>
      <c r="T144">
        <v>127</v>
      </c>
      <c r="U144">
        <v>173</v>
      </c>
      <c r="V144">
        <v>10.6</v>
      </c>
      <c r="W144">
        <v>15.6</v>
      </c>
      <c r="X144">
        <v>1201.5999999999999</v>
      </c>
      <c r="Y144">
        <v>25.6</v>
      </c>
      <c r="Z144">
        <v>13.1</v>
      </c>
      <c r="AB144">
        <f t="shared" si="78"/>
        <v>0.59402985074626868</v>
      </c>
      <c r="AC144">
        <f t="shared" si="79"/>
        <v>0.55839662447257388</v>
      </c>
      <c r="AD144">
        <f t="shared" si="80"/>
        <v>0.66149870801033595</v>
      </c>
      <c r="AE144">
        <f t="shared" si="81"/>
        <v>0.16531416803948912</v>
      </c>
      <c r="AF144">
        <f t="shared" si="82"/>
        <v>0.10191039990393036</v>
      </c>
      <c r="AG144">
        <f t="shared" si="83"/>
        <v>38.400000000000006</v>
      </c>
      <c r="AH144">
        <f t="shared" si="84"/>
        <v>20.96</v>
      </c>
      <c r="AI144">
        <f t="shared" si="85"/>
        <v>0.26293994605584181</v>
      </c>
      <c r="AJ144">
        <f t="shared" si="73"/>
        <v>0.13424238217283857</v>
      </c>
      <c r="AK144">
        <f t="shared" si="74"/>
        <v>0.17865953668765275</v>
      </c>
    </row>
    <row r="145" spans="1:37">
      <c r="A145">
        <v>42</v>
      </c>
      <c r="B145">
        <v>12</v>
      </c>
      <c r="C145">
        <v>14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5.4</v>
      </c>
      <c r="J145">
        <v>544</v>
      </c>
      <c r="K145">
        <v>393</v>
      </c>
      <c r="L145">
        <v>612</v>
      </c>
      <c r="M145">
        <v>487.7</v>
      </c>
      <c r="N145">
        <v>15</v>
      </c>
      <c r="O145">
        <v>15</v>
      </c>
      <c r="P145">
        <v>71.400000000000006</v>
      </c>
      <c r="Q145">
        <v>56.8</v>
      </c>
      <c r="R145">
        <v>51</v>
      </c>
      <c r="S145">
        <v>51</v>
      </c>
      <c r="T145">
        <v>136</v>
      </c>
      <c r="U145">
        <v>173</v>
      </c>
      <c r="V145">
        <v>9.1</v>
      </c>
      <c r="W145">
        <v>14.7</v>
      </c>
      <c r="X145">
        <v>1119.5</v>
      </c>
      <c r="Y145">
        <v>26.3</v>
      </c>
      <c r="Z145">
        <v>14.4</v>
      </c>
      <c r="AB145">
        <f t="shared" si="78"/>
        <v>0.5805763073639274</v>
      </c>
      <c r="AC145">
        <f t="shared" si="79"/>
        <v>0.5565154132945348</v>
      </c>
      <c r="AD145">
        <f t="shared" si="80"/>
        <v>0.64619164619164615</v>
      </c>
      <c r="AE145">
        <f t="shared" si="81"/>
        <v>0.14120634932275317</v>
      </c>
      <c r="AF145">
        <f t="shared" si="82"/>
        <v>9.8598666553994907E-2</v>
      </c>
      <c r="AG145">
        <f t="shared" si="83"/>
        <v>39.450000000000003</v>
      </c>
      <c r="AH145">
        <f t="shared" si="84"/>
        <v>23.040000000000003</v>
      </c>
      <c r="AI145">
        <f t="shared" si="85"/>
        <v>0.23356453279426465</v>
      </c>
      <c r="AJ145">
        <f t="shared" si="73"/>
        <v>0.10450719475857788</v>
      </c>
      <c r="AK145">
        <f t="shared" si="74"/>
        <v>0.15944078628375133</v>
      </c>
    </row>
    <row r="146" spans="1:37">
      <c r="A146">
        <v>42</v>
      </c>
      <c r="B146">
        <v>12</v>
      </c>
      <c r="C146">
        <v>15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5.7</v>
      </c>
      <c r="J146">
        <v>595</v>
      </c>
      <c r="K146">
        <v>456</v>
      </c>
      <c r="L146">
        <v>606.9</v>
      </c>
      <c r="M146">
        <v>502.3</v>
      </c>
      <c r="N146">
        <v>15</v>
      </c>
      <c r="O146">
        <v>15</v>
      </c>
      <c r="P146">
        <v>65</v>
      </c>
      <c r="Q146">
        <v>53.5</v>
      </c>
      <c r="R146">
        <v>54</v>
      </c>
      <c r="S146">
        <v>55</v>
      </c>
      <c r="T146">
        <v>157</v>
      </c>
      <c r="U146">
        <v>174</v>
      </c>
      <c r="V146">
        <v>10.6</v>
      </c>
      <c r="W146">
        <v>15.6</v>
      </c>
      <c r="X146">
        <v>1128.9000000000001</v>
      </c>
      <c r="Y146">
        <v>25.2</v>
      </c>
      <c r="Z146">
        <v>12.6</v>
      </c>
      <c r="AB146">
        <f t="shared" si="78"/>
        <v>0.56612749762131298</v>
      </c>
      <c r="AC146">
        <f t="shared" si="79"/>
        <v>0.54715109989181387</v>
      </c>
      <c r="AD146">
        <f t="shared" si="80"/>
        <v>0.66666666666666674</v>
      </c>
      <c r="AE146">
        <f t="shared" si="81"/>
        <v>0.11555212306411457</v>
      </c>
      <c r="AF146">
        <f t="shared" si="82"/>
        <v>8.2153959330917806E-2</v>
      </c>
      <c r="AG146">
        <f t="shared" si="83"/>
        <v>37.799999999999997</v>
      </c>
      <c r="AH146">
        <f t="shared" si="84"/>
        <v>20.16</v>
      </c>
      <c r="AI146">
        <f t="shared" si="85"/>
        <v>0.27300127206373759</v>
      </c>
      <c r="AJ146">
        <f t="shared" si="73"/>
        <v>4.4649595873365977E-2</v>
      </c>
      <c r="AK146">
        <f t="shared" si="74"/>
        <v>0.14861090751123865</v>
      </c>
    </row>
    <row r="147" spans="1:37">
      <c r="A147">
        <v>42</v>
      </c>
      <c r="B147">
        <v>12</v>
      </c>
      <c r="C147">
        <v>16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7.1</v>
      </c>
      <c r="J147">
        <v>640</v>
      </c>
      <c r="K147">
        <v>473</v>
      </c>
      <c r="L147">
        <v>628.6</v>
      </c>
      <c r="M147">
        <v>510.1</v>
      </c>
      <c r="N147">
        <v>15</v>
      </c>
      <c r="O147">
        <v>15</v>
      </c>
      <c r="P147">
        <v>59.8</v>
      </c>
      <c r="Q147">
        <v>47.2</v>
      </c>
      <c r="R147">
        <v>56</v>
      </c>
      <c r="S147">
        <v>56</v>
      </c>
      <c r="T147">
        <v>174</v>
      </c>
      <c r="U147">
        <v>201</v>
      </c>
      <c r="V147">
        <v>9.4</v>
      </c>
      <c r="W147">
        <v>12.3</v>
      </c>
      <c r="X147">
        <v>1162</v>
      </c>
      <c r="Y147">
        <v>24.1</v>
      </c>
      <c r="Z147">
        <v>582.70000000000005</v>
      </c>
      <c r="AB147">
        <f t="shared" si="78"/>
        <v>0.57502246181491468</v>
      </c>
      <c r="AC147">
        <f t="shared" si="79"/>
        <v>0.55203302011065247</v>
      </c>
      <c r="AD147">
        <f t="shared" si="80"/>
        <v>3.9716545814106788E-2</v>
      </c>
      <c r="AE147">
        <f t="shared" si="81"/>
        <v>0.1313188332460756</v>
      </c>
      <c r="AF147">
        <f t="shared" si="82"/>
        <v>9.0719053150374318E-2</v>
      </c>
      <c r="AG147">
        <f t="shared" si="83"/>
        <v>36.150000000000006</v>
      </c>
      <c r="AH147">
        <f t="shared" si="84"/>
        <v>932.32000000000016</v>
      </c>
      <c r="AJ147">
        <f t="shared" si="73"/>
        <v>6.2646809137889142E-2</v>
      </c>
      <c r="AK147">
        <f t="shared" si="74"/>
        <v>0.16679333191769169</v>
      </c>
    </row>
    <row r="148" spans="1:37">
      <c r="A148">
        <v>42</v>
      </c>
      <c r="B148">
        <v>12</v>
      </c>
      <c r="C148">
        <v>17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3.1</v>
      </c>
      <c r="J148">
        <v>651</v>
      </c>
      <c r="K148">
        <v>405</v>
      </c>
      <c r="L148">
        <v>637</v>
      </c>
      <c r="M148">
        <v>482.9</v>
      </c>
      <c r="N148">
        <v>15</v>
      </c>
      <c r="O148">
        <v>15</v>
      </c>
      <c r="P148">
        <v>74.2</v>
      </c>
      <c r="Q148">
        <v>51.4</v>
      </c>
      <c r="R148">
        <v>54</v>
      </c>
      <c r="S148">
        <v>54</v>
      </c>
      <c r="T148">
        <v>135</v>
      </c>
      <c r="U148">
        <v>190</v>
      </c>
      <c r="V148">
        <v>7.7</v>
      </c>
      <c r="W148">
        <v>11.9</v>
      </c>
      <c r="X148">
        <v>1137.7</v>
      </c>
      <c r="Y148">
        <v>23.8</v>
      </c>
      <c r="Z148">
        <v>15.7</v>
      </c>
      <c r="AB148">
        <f t="shared" si="78"/>
        <v>0.61647727272727271</v>
      </c>
      <c r="AC148">
        <f t="shared" si="79"/>
        <v>0.56880078578444504</v>
      </c>
      <c r="AD148">
        <f t="shared" si="80"/>
        <v>0.60253164556962024</v>
      </c>
      <c r="AE148">
        <f t="shared" si="81"/>
        <v>0.20612596535352337</v>
      </c>
      <c r="AF148">
        <f t="shared" si="82"/>
        <v>0.12028222693500405</v>
      </c>
      <c r="AG148">
        <f t="shared" si="83"/>
        <v>35.700000000000003</v>
      </c>
      <c r="AH148">
        <f t="shared" si="84"/>
        <v>25.12</v>
      </c>
      <c r="AI148">
        <f>LOG10(AG148/AH148)</f>
        <v>0.15264858104703469</v>
      </c>
      <c r="AJ148">
        <f t="shared" si="73"/>
        <v>0.14841983245782286</v>
      </c>
      <c r="AK148">
        <f t="shared" si="74"/>
        <v>0.23233716123066087</v>
      </c>
    </row>
    <row r="149" spans="1:37">
      <c r="A149">
        <v>42</v>
      </c>
      <c r="B149">
        <v>12</v>
      </c>
      <c r="C149">
        <v>18</v>
      </c>
      <c r="D149">
        <v>11</v>
      </c>
      <c r="E149">
        <v>60</v>
      </c>
      <c r="F149">
        <v>60</v>
      </c>
      <c r="G149">
        <v>1</v>
      </c>
      <c r="H149">
        <v>1</v>
      </c>
      <c r="I149">
        <v>2.9</v>
      </c>
      <c r="J149">
        <v>563</v>
      </c>
      <c r="K149">
        <v>433</v>
      </c>
      <c r="L149">
        <v>587.29999999999995</v>
      </c>
      <c r="M149">
        <v>523.1</v>
      </c>
      <c r="N149">
        <v>15</v>
      </c>
      <c r="O149">
        <v>15</v>
      </c>
      <c r="P149">
        <v>61.1</v>
      </c>
      <c r="Q149">
        <v>53.6</v>
      </c>
      <c r="R149">
        <v>53</v>
      </c>
      <c r="S149">
        <v>52</v>
      </c>
      <c r="T149">
        <v>141</v>
      </c>
      <c r="U149">
        <v>144</v>
      </c>
      <c r="V149">
        <v>8.6999999999999993</v>
      </c>
      <c r="W149">
        <v>14.4</v>
      </c>
      <c r="X149">
        <v>1127.8</v>
      </c>
      <c r="Y149">
        <v>25.2</v>
      </c>
      <c r="Z149">
        <v>13.8</v>
      </c>
      <c r="AB149">
        <f t="shared" si="78"/>
        <v>0.56526104417670686</v>
      </c>
      <c r="AC149">
        <f t="shared" si="79"/>
        <v>0.52890850144092205</v>
      </c>
      <c r="AD149">
        <f t="shared" si="80"/>
        <v>0.64615384615384619</v>
      </c>
      <c r="AE149">
        <f t="shared" si="81"/>
        <v>0.11402049849798077</v>
      </c>
      <c r="AF149">
        <f t="shared" si="82"/>
        <v>5.0275280815521038E-2</v>
      </c>
      <c r="AG149">
        <f t="shared" si="83"/>
        <v>37.799999999999997</v>
      </c>
      <c r="AH149">
        <f t="shared" si="84"/>
        <v>22.080000000000002</v>
      </c>
      <c r="AI149">
        <f>LOG10(AG149/AH149)</f>
        <v>0.23349273078006397</v>
      </c>
      <c r="AJ149">
        <f t="shared" si="73"/>
        <v>9.1433794398697189E-3</v>
      </c>
      <c r="AK149">
        <f t="shared" si="74"/>
        <v>0.15683117151787704</v>
      </c>
    </row>
    <row r="150" spans="1:37">
      <c r="A150">
        <v>42</v>
      </c>
      <c r="B150">
        <v>12</v>
      </c>
      <c r="C150">
        <v>19</v>
      </c>
      <c r="D150">
        <v>11</v>
      </c>
      <c r="E150">
        <v>60</v>
      </c>
      <c r="F150">
        <v>60</v>
      </c>
      <c r="G150">
        <v>1</v>
      </c>
      <c r="H150">
        <v>1</v>
      </c>
      <c r="I150">
        <v>4</v>
      </c>
      <c r="J150">
        <v>534</v>
      </c>
      <c r="K150">
        <v>418</v>
      </c>
      <c r="L150">
        <v>623.79999999999995</v>
      </c>
      <c r="M150">
        <v>528.1</v>
      </c>
      <c r="N150">
        <v>15</v>
      </c>
      <c r="O150">
        <v>15</v>
      </c>
      <c r="P150">
        <v>75.400000000000006</v>
      </c>
      <c r="Q150">
        <v>49.2</v>
      </c>
      <c r="R150">
        <v>49</v>
      </c>
      <c r="S150">
        <v>48</v>
      </c>
      <c r="T150">
        <v>117</v>
      </c>
      <c r="U150">
        <v>129</v>
      </c>
      <c r="V150">
        <v>8.6</v>
      </c>
      <c r="W150">
        <v>13.6</v>
      </c>
      <c r="X150">
        <v>1174.8</v>
      </c>
      <c r="Y150">
        <v>23.2</v>
      </c>
      <c r="Z150">
        <v>12</v>
      </c>
      <c r="AB150">
        <f t="shared" si="78"/>
        <v>0.56092436974789917</v>
      </c>
      <c r="AC150">
        <f t="shared" si="79"/>
        <v>0.54154006424168755</v>
      </c>
      <c r="AD150">
        <f t="shared" si="80"/>
        <v>0.65909090909090906</v>
      </c>
      <c r="AE150">
        <f t="shared" si="81"/>
        <v>0.10636497525352118</v>
      </c>
      <c r="AF150">
        <f t="shared" si="82"/>
        <v>7.2329202932630093E-2</v>
      </c>
      <c r="AG150">
        <f t="shared" si="83"/>
        <v>34.799999999999997</v>
      </c>
      <c r="AH150">
        <f t="shared" si="84"/>
        <v>19.200000000000003</v>
      </c>
      <c r="AI150">
        <f>LOG10(AG150/AH150)</f>
        <v>0.25827801524303118</v>
      </c>
      <c r="AJ150">
        <f t="shared" si="73"/>
        <v>4.2403848553087355E-2</v>
      </c>
      <c r="AK150">
        <f t="shared" si="74"/>
        <v>0.1288885276208252</v>
      </c>
    </row>
    <row r="151" spans="1:37">
      <c r="A151">
        <v>42</v>
      </c>
      <c r="B151">
        <v>12</v>
      </c>
      <c r="C151">
        <v>20</v>
      </c>
      <c r="D151">
        <v>11</v>
      </c>
      <c r="E151">
        <v>60</v>
      </c>
      <c r="F151">
        <v>60</v>
      </c>
      <c r="G151">
        <v>1</v>
      </c>
      <c r="H151">
        <v>1</v>
      </c>
      <c r="I151">
        <v>5.2</v>
      </c>
      <c r="J151">
        <v>518</v>
      </c>
      <c r="K151">
        <v>422</v>
      </c>
      <c r="L151">
        <v>596.6</v>
      </c>
      <c r="M151">
        <v>522.20000000000005</v>
      </c>
      <c r="N151">
        <v>15</v>
      </c>
      <c r="O151">
        <v>15</v>
      </c>
      <c r="P151">
        <v>66.900000000000006</v>
      </c>
      <c r="Q151">
        <v>49.1</v>
      </c>
      <c r="R151">
        <v>58</v>
      </c>
      <c r="S151">
        <v>58</v>
      </c>
      <c r="T151">
        <v>142</v>
      </c>
      <c r="U151">
        <v>138</v>
      </c>
      <c r="V151">
        <v>7.5</v>
      </c>
      <c r="W151">
        <v>12.2</v>
      </c>
      <c r="X151">
        <v>1140</v>
      </c>
      <c r="Y151">
        <v>24.6</v>
      </c>
      <c r="Z151">
        <v>-6</v>
      </c>
      <c r="AB151">
        <f t="shared" si="78"/>
        <v>0.55106382978723401</v>
      </c>
      <c r="AC151">
        <f t="shared" si="79"/>
        <v>0.53324991061851978</v>
      </c>
      <c r="AD151">
        <f t="shared" si="80"/>
        <v>1.3225806451612903</v>
      </c>
      <c r="AE151">
        <f t="shared" si="81"/>
        <v>8.9017308783559124E-2</v>
      </c>
      <c r="AF151">
        <f t="shared" si="82"/>
        <v>5.7846381539118225E-2</v>
      </c>
      <c r="AG151">
        <f t="shared" si="83"/>
        <v>36.900000000000006</v>
      </c>
      <c r="AJ151">
        <f t="shared" si="73"/>
        <v>-1.2409257981819953E-2</v>
      </c>
      <c r="AK151">
        <f t="shared" si="74"/>
        <v>0.13262556527459096</v>
      </c>
    </row>
    <row r="152" spans="1:37">
      <c r="AE152">
        <f>AVERAGE(AE147:AE151)</f>
        <v>0.12936951622693202</v>
      </c>
      <c r="AF152">
        <f>AVERAGE(AF147:AF151)</f>
        <v>7.8290429074529544E-2</v>
      </c>
      <c r="AI152">
        <f>AVERAGE(AI145:AI150)</f>
        <v>0.23019702638562639</v>
      </c>
      <c r="AJ152">
        <f>AVERAGE(AJ147:AJ151)</f>
        <v>5.0040922321369828E-2</v>
      </c>
      <c r="AK152">
        <f>AVERAGE(AK147:AK151)</f>
        <v>0.16349515151232916</v>
      </c>
    </row>
    <row r="153" spans="1:37">
      <c r="A153" t="s">
        <v>61</v>
      </c>
    </row>
    <row r="154" spans="1:37">
      <c r="A154">
        <v>42</v>
      </c>
      <c r="B154">
        <v>12</v>
      </c>
      <c r="C154">
        <v>21</v>
      </c>
      <c r="D154">
        <v>11</v>
      </c>
      <c r="E154">
        <v>60</v>
      </c>
      <c r="F154">
        <v>60</v>
      </c>
      <c r="G154">
        <v>1</v>
      </c>
      <c r="H154">
        <v>1</v>
      </c>
      <c r="I154">
        <v>3.6</v>
      </c>
      <c r="J154">
        <v>654</v>
      </c>
      <c r="K154">
        <v>426</v>
      </c>
      <c r="L154">
        <v>704.5</v>
      </c>
      <c r="M154">
        <v>521</v>
      </c>
      <c r="N154">
        <v>15</v>
      </c>
      <c r="O154">
        <v>15</v>
      </c>
      <c r="P154">
        <v>77.3</v>
      </c>
      <c r="Q154">
        <v>51.9</v>
      </c>
      <c r="R154">
        <v>42</v>
      </c>
      <c r="S154">
        <v>42</v>
      </c>
      <c r="T154">
        <v>105</v>
      </c>
      <c r="U154">
        <v>111</v>
      </c>
      <c r="V154">
        <v>8</v>
      </c>
      <c r="W154">
        <v>12</v>
      </c>
      <c r="X154">
        <v>1243.5999999999999</v>
      </c>
      <c r="Y154">
        <v>23.9</v>
      </c>
      <c r="Z154">
        <v>2.2000000000000002</v>
      </c>
      <c r="AB154">
        <f>J154/(J154+K154)</f>
        <v>0.60555555555555551</v>
      </c>
      <c r="AC154">
        <f>L154/(L154+M154)</f>
        <v>0.57486740106079148</v>
      </c>
      <c r="AD154">
        <f>Y154/(Y154+Z154)</f>
        <v>0.91570881226053646</v>
      </c>
      <c r="AE154">
        <f>LOG(J154/K154,10)</f>
        <v>0.18616814922154834</v>
      </c>
      <c r="AF154">
        <f>LOG10(L154/M154)</f>
        <v>0.13104327414585074</v>
      </c>
      <c r="AG154">
        <f>PRODUCT(Y154,1.5)</f>
        <v>35.849999999999994</v>
      </c>
      <c r="AH154">
        <f>PRODUCT(Z154,11)</f>
        <v>24.200000000000003</v>
      </c>
      <c r="AI154">
        <f>LOG10(AG154/AH154)</f>
        <v>0.17067379402338756</v>
      </c>
      <c r="AJ154">
        <f t="shared" si="73"/>
        <v>2.413367971671937E-2</v>
      </c>
      <c r="AK154">
        <f t="shared" si="74"/>
        <v>0.22829479718397488</v>
      </c>
    </row>
    <row r="155" spans="1:37">
      <c r="A155">
        <v>42</v>
      </c>
      <c r="B155">
        <v>12</v>
      </c>
      <c r="C155">
        <v>22</v>
      </c>
      <c r="D155">
        <v>11</v>
      </c>
      <c r="E155" t="s">
        <v>58</v>
      </c>
      <c r="AJ155" t="e">
        <f t="shared" si="73"/>
        <v>#DIV/0!</v>
      </c>
      <c r="AK155" t="e">
        <f t="shared" si="74"/>
        <v>#DIV/0!</v>
      </c>
    </row>
    <row r="156" spans="1:37">
      <c r="A156">
        <v>42</v>
      </c>
      <c r="B156">
        <v>12</v>
      </c>
      <c r="C156">
        <v>23</v>
      </c>
      <c r="D156">
        <v>11</v>
      </c>
      <c r="E156" t="s">
        <v>58</v>
      </c>
      <c r="AJ156" t="e">
        <f t="shared" si="73"/>
        <v>#DIV/0!</v>
      </c>
      <c r="AK156" t="e">
        <f t="shared" si="74"/>
        <v>#DIV/0!</v>
      </c>
    </row>
    <row r="157" spans="1:37">
      <c r="A157">
        <v>42</v>
      </c>
      <c r="B157">
        <v>12</v>
      </c>
      <c r="C157">
        <v>24</v>
      </c>
      <c r="D157">
        <v>11</v>
      </c>
      <c r="E157" t="s">
        <v>58</v>
      </c>
      <c r="AJ157" t="e">
        <f t="shared" si="73"/>
        <v>#DIV/0!</v>
      </c>
      <c r="AK157" t="e">
        <f t="shared" si="74"/>
        <v>#DIV/0!</v>
      </c>
    </row>
    <row r="158" spans="1:37">
      <c r="A158">
        <v>42</v>
      </c>
      <c r="B158">
        <v>12</v>
      </c>
      <c r="C158">
        <v>25</v>
      </c>
      <c r="D158">
        <v>11</v>
      </c>
      <c r="E158">
        <v>60</v>
      </c>
      <c r="F158">
        <v>60</v>
      </c>
      <c r="G158">
        <v>1</v>
      </c>
      <c r="H158">
        <v>1</v>
      </c>
      <c r="I158">
        <v>2.5</v>
      </c>
      <c r="J158">
        <v>520</v>
      </c>
      <c r="K158">
        <v>343</v>
      </c>
      <c r="L158">
        <v>694.7</v>
      </c>
      <c r="M158">
        <v>470.8</v>
      </c>
      <c r="N158">
        <v>15</v>
      </c>
      <c r="O158">
        <v>15</v>
      </c>
      <c r="P158">
        <v>104.1</v>
      </c>
      <c r="Q158">
        <v>53.6</v>
      </c>
      <c r="R158">
        <v>52</v>
      </c>
      <c r="S158">
        <v>52</v>
      </c>
      <c r="T158">
        <v>112</v>
      </c>
      <c r="U158">
        <v>120</v>
      </c>
      <c r="V158">
        <v>7.7</v>
      </c>
      <c r="W158">
        <v>13.2</v>
      </c>
      <c r="X158">
        <v>1182.5999999999999</v>
      </c>
      <c r="Y158">
        <v>27.3</v>
      </c>
      <c r="Z158">
        <v>1.8</v>
      </c>
      <c r="AB158">
        <f>J158/(J158+K158)</f>
        <v>0.60254924681344146</v>
      </c>
      <c r="AC158">
        <f>L158/(L158+M158)</f>
        <v>0.59605319605319607</v>
      </c>
      <c r="AD158">
        <f>Y158/(Y158+Z158)</f>
        <v>0.93814432989690721</v>
      </c>
      <c r="AE158">
        <f>LOG(J158/K158,10)</f>
        <v>0.18070922359202868</v>
      </c>
      <c r="AF158">
        <f>LOG10(L158/M158)</f>
        <v>0.16896084470295822</v>
      </c>
      <c r="AG158">
        <f>PRODUCT(Y158,1.5)</f>
        <v>40.950000000000003</v>
      </c>
      <c r="AH158">
        <f>PRODUCT(Z158,11)</f>
        <v>19.8</v>
      </c>
      <c r="AI158">
        <f>LOG10(AG158/AH158)</f>
        <v>0.31558871583490622</v>
      </c>
      <c r="AJ158">
        <f t="shared" si="73"/>
        <v>2.9963223377443202E-2</v>
      </c>
      <c r="AK158">
        <f t="shared" si="74"/>
        <v>0.23844801143581809</v>
      </c>
    </row>
    <row r="159" spans="1:37">
      <c r="A159">
        <v>42</v>
      </c>
      <c r="B159">
        <v>12</v>
      </c>
      <c r="C159">
        <v>26</v>
      </c>
      <c r="D159">
        <v>11</v>
      </c>
      <c r="E159" t="s">
        <v>58</v>
      </c>
      <c r="AJ159" t="e">
        <f t="shared" si="73"/>
        <v>#DIV/0!</v>
      </c>
      <c r="AK159" t="e">
        <f t="shared" si="74"/>
        <v>#DIV/0!</v>
      </c>
    </row>
    <row r="160" spans="1:37">
      <c r="A160">
        <v>42</v>
      </c>
      <c r="B160">
        <v>12</v>
      </c>
      <c r="C160">
        <v>27</v>
      </c>
      <c r="D160">
        <v>11</v>
      </c>
      <c r="E160" t="s">
        <v>58</v>
      </c>
      <c r="AJ160" t="e">
        <f t="shared" si="73"/>
        <v>#DIV/0!</v>
      </c>
      <c r="AK160" t="e">
        <f t="shared" si="74"/>
        <v>#DIV/0!</v>
      </c>
    </row>
    <row r="161" spans="1:37">
      <c r="A161">
        <v>42</v>
      </c>
      <c r="B161">
        <v>12</v>
      </c>
      <c r="C161">
        <v>28</v>
      </c>
      <c r="D161">
        <v>11</v>
      </c>
      <c r="E161">
        <v>60</v>
      </c>
      <c r="F161">
        <v>60</v>
      </c>
      <c r="G161">
        <v>1</v>
      </c>
      <c r="H161">
        <v>1</v>
      </c>
      <c r="I161">
        <v>7.9</v>
      </c>
      <c r="J161">
        <v>652</v>
      </c>
      <c r="K161">
        <v>263</v>
      </c>
      <c r="L161">
        <v>795.9</v>
      </c>
      <c r="M161">
        <v>393.7</v>
      </c>
      <c r="N161">
        <v>15</v>
      </c>
      <c r="O161">
        <v>15</v>
      </c>
      <c r="P161">
        <v>79.3</v>
      </c>
      <c r="Q161">
        <v>49.3</v>
      </c>
      <c r="R161">
        <v>53</v>
      </c>
      <c r="S161">
        <v>52</v>
      </c>
      <c r="T161">
        <v>112</v>
      </c>
      <c r="U161">
        <v>117</v>
      </c>
      <c r="V161">
        <v>7.8</v>
      </c>
      <c r="W161">
        <v>13.3</v>
      </c>
      <c r="X161">
        <v>1210.9000000000001</v>
      </c>
      <c r="Y161">
        <v>29.3</v>
      </c>
      <c r="Z161">
        <v>1.8</v>
      </c>
      <c r="AB161">
        <f>J161/(J161+K161)</f>
        <v>0.71256830601092891</v>
      </c>
      <c r="AC161">
        <f>L161/(L161+M161)</f>
        <v>0.6690484196368528</v>
      </c>
      <c r="AD161">
        <f>Y161/(Y161+Z161)</f>
        <v>0.94212218649517687</v>
      </c>
      <c r="AE161">
        <f>LOG(J161/K161,10)</f>
        <v>0.39429184724216226</v>
      </c>
      <c r="AF161">
        <f>LOG10(L161/M161)</f>
        <v>0.30569308991176208</v>
      </c>
      <c r="AG161">
        <f>PRODUCT(Y161,1.5)</f>
        <v>43.95</v>
      </c>
      <c r="AH161">
        <f>PRODUCT(Z161,11)</f>
        <v>19.8</v>
      </c>
      <c r="AI161">
        <f>LOG10(AG161/AH161)</f>
        <v>0.34629368914825959</v>
      </c>
      <c r="AJ161">
        <f t="shared" si="73"/>
        <v>1.8967839075980059E-2</v>
      </c>
      <c r="AK161">
        <f t="shared" si="74"/>
        <v>0.54937683472805898</v>
      </c>
    </row>
    <row r="162" spans="1:37">
      <c r="A162">
        <v>42</v>
      </c>
      <c r="B162">
        <v>12</v>
      </c>
      <c r="C162">
        <v>29</v>
      </c>
      <c r="D162">
        <v>11</v>
      </c>
      <c r="E162">
        <v>60</v>
      </c>
      <c r="F162">
        <v>60</v>
      </c>
      <c r="G162">
        <v>1</v>
      </c>
      <c r="H162">
        <v>1</v>
      </c>
      <c r="I162">
        <v>2.8</v>
      </c>
      <c r="J162">
        <v>576</v>
      </c>
      <c r="K162">
        <v>340</v>
      </c>
      <c r="L162">
        <v>761.6</v>
      </c>
      <c r="M162">
        <v>480.1</v>
      </c>
      <c r="N162">
        <v>15</v>
      </c>
      <c r="O162">
        <v>15</v>
      </c>
      <c r="P162">
        <v>74.599999999999994</v>
      </c>
      <c r="Q162">
        <v>44.8</v>
      </c>
      <c r="R162">
        <v>65</v>
      </c>
      <c r="S162">
        <v>66</v>
      </c>
      <c r="T162">
        <v>140</v>
      </c>
      <c r="U162">
        <v>140</v>
      </c>
      <c r="V162">
        <v>9</v>
      </c>
      <c r="W162">
        <v>8.5</v>
      </c>
      <c r="X162">
        <v>1259.3</v>
      </c>
      <c r="Y162">
        <v>26.8</v>
      </c>
      <c r="Z162">
        <v>2.8</v>
      </c>
      <c r="AB162">
        <f>J162/(J162+K162)</f>
        <v>0.62882096069868998</v>
      </c>
      <c r="AC162">
        <f>L162/(L162+M162)</f>
        <v>0.6133526616735121</v>
      </c>
      <c r="AD162">
        <f>Y162/(Y162+Z162)</f>
        <v>0.90540540540540537</v>
      </c>
      <c r="AE162">
        <f>LOG(J162/K162,10)</f>
        <v>0.22894356638095689</v>
      </c>
      <c r="AF162">
        <f>LOG10(L162/M162)</f>
        <v>0.20039522940725216</v>
      </c>
      <c r="AG162">
        <f>PRODUCT(Y162,1.5)</f>
        <v>40.200000000000003</v>
      </c>
      <c r="AH162">
        <f>PRODUCT(Z162,11)</f>
        <v>30.799999999999997</v>
      </c>
      <c r="AI162">
        <f>LOG10(AG162/AH162)</f>
        <v>0.1156753365840259</v>
      </c>
      <c r="AJ162">
        <f t="shared" si="73"/>
        <v>0</v>
      </c>
      <c r="AK162">
        <f t="shared" si="74"/>
        <v>0.33845649360460484</v>
      </c>
    </row>
    <row r="163" spans="1:37">
      <c r="A163">
        <v>42</v>
      </c>
      <c r="B163">
        <v>12</v>
      </c>
      <c r="C163">
        <v>30</v>
      </c>
      <c r="D163">
        <v>11</v>
      </c>
      <c r="E163">
        <v>60</v>
      </c>
      <c r="F163">
        <v>60</v>
      </c>
      <c r="G163">
        <v>1</v>
      </c>
      <c r="H163">
        <v>1</v>
      </c>
      <c r="I163">
        <v>8.3000000000000007</v>
      </c>
      <c r="J163">
        <v>565</v>
      </c>
      <c r="K163">
        <v>279</v>
      </c>
      <c r="L163">
        <v>773.3</v>
      </c>
      <c r="M163">
        <v>452</v>
      </c>
      <c r="N163">
        <v>15</v>
      </c>
      <c r="O163">
        <v>15</v>
      </c>
      <c r="P163">
        <v>79.900000000000006</v>
      </c>
      <c r="Q163">
        <v>60.5</v>
      </c>
      <c r="R163">
        <v>66</v>
      </c>
      <c r="S163">
        <v>67</v>
      </c>
      <c r="T163">
        <v>139</v>
      </c>
      <c r="U163">
        <v>171</v>
      </c>
      <c r="V163">
        <v>8.6999999999999993</v>
      </c>
      <c r="W163">
        <v>12.5</v>
      </c>
      <c r="X163">
        <v>1251.9000000000001</v>
      </c>
      <c r="Y163">
        <v>20.399999999999999</v>
      </c>
      <c r="Z163">
        <v>3.8</v>
      </c>
      <c r="AB163">
        <f>J163/(J163+K163)</f>
        <v>0.66943127962085303</v>
      </c>
      <c r="AC163">
        <f>L163/(L163+M163)</f>
        <v>0.63111074838814984</v>
      </c>
      <c r="AD163">
        <f>Y163/(Y163+Z163)</f>
        <v>0.84297520661157022</v>
      </c>
      <c r="AE163">
        <f>LOG(J163/K163,10)</f>
        <v>0.30644424454584096</v>
      </c>
      <c r="AF163">
        <f>LOG10(L163/M163)</f>
        <v>0.23320957536666689</v>
      </c>
      <c r="AG163">
        <f>PRODUCT(Y163,1.5)</f>
        <v>30.599999999999998</v>
      </c>
      <c r="AH163">
        <f>PRODUCT(Z163,11)</f>
        <v>41.8</v>
      </c>
      <c r="AI163">
        <f>LOG10(AG163/AH163)</f>
        <v>-0.13545485529345516</v>
      </c>
      <c r="AJ163">
        <f t="shared" si="73"/>
        <v>8.9981310138058726E-2</v>
      </c>
      <c r="AK163">
        <f t="shared" si="74"/>
        <v>0.44936818614733615</v>
      </c>
    </row>
    <row r="164" spans="1:37">
      <c r="A164">
        <v>42</v>
      </c>
      <c r="B164">
        <v>12</v>
      </c>
      <c r="C164">
        <v>1</v>
      </c>
      <c r="D164">
        <v>12</v>
      </c>
      <c r="E164">
        <v>60</v>
      </c>
      <c r="F164">
        <v>60</v>
      </c>
      <c r="G164">
        <v>1</v>
      </c>
      <c r="H164">
        <v>1</v>
      </c>
      <c r="I164">
        <v>3.9</v>
      </c>
      <c r="J164">
        <v>508</v>
      </c>
      <c r="K164">
        <v>283</v>
      </c>
      <c r="L164">
        <v>729.6</v>
      </c>
      <c r="M164">
        <v>467.4</v>
      </c>
      <c r="N164">
        <v>15</v>
      </c>
      <c r="O164">
        <v>15</v>
      </c>
      <c r="P164">
        <v>100.4</v>
      </c>
      <c r="Q164">
        <v>61.7</v>
      </c>
      <c r="R164">
        <v>70</v>
      </c>
      <c r="S164">
        <v>69</v>
      </c>
      <c r="T164">
        <v>140</v>
      </c>
      <c r="U164">
        <v>173</v>
      </c>
      <c r="V164">
        <v>7.7</v>
      </c>
      <c r="W164">
        <v>12.9</v>
      </c>
      <c r="X164">
        <v>1217</v>
      </c>
      <c r="Y164">
        <v>27.4</v>
      </c>
      <c r="Z164">
        <v>1.5</v>
      </c>
      <c r="AB164">
        <f t="shared" ref="AB164:AB173" si="86">J164/(J164+K164)</f>
        <v>0.64222503160556255</v>
      </c>
      <c r="AC164">
        <f t="shared" ref="AC164:AC173" si="87">L164/(L164+M164)</f>
        <v>0.60952380952380958</v>
      </c>
      <c r="AD164">
        <f t="shared" ref="AD164:AD173" si="88">Y164/(Y164+Z164)</f>
        <v>0.94809688581314877</v>
      </c>
      <c r="AE164">
        <f t="shared" ref="AE164:AE173" si="89">LOG(J164/K164,10)</f>
        <v>0.25407727675962899</v>
      </c>
      <c r="AF164">
        <f t="shared" ref="AF164:AF173" si="90">LOG10(L164/M164)</f>
        <v>0.19339611726415168</v>
      </c>
      <c r="AG164">
        <f t="shared" ref="AG164:AG173" si="91">PRODUCT(Y164,1.5)</f>
        <v>41.099999999999994</v>
      </c>
      <c r="AH164">
        <f t="shared" ref="AH164:AH173" si="92">PRODUCT(Z164,11)</f>
        <v>16.5</v>
      </c>
      <c r="AI164">
        <f t="shared" ref="AI164:AI173" si="93">LOG10(AG164/AH164)</f>
        <v>0.39635787766216291</v>
      </c>
      <c r="AJ164">
        <f t="shared" si="73"/>
        <v>9.1918067450557403E-2</v>
      </c>
      <c r="AK164">
        <f t="shared" si="74"/>
        <v>0.36970876957178339</v>
      </c>
    </row>
    <row r="165" spans="1:37">
      <c r="A165">
        <v>42</v>
      </c>
      <c r="B165">
        <v>12</v>
      </c>
      <c r="C165">
        <v>2</v>
      </c>
      <c r="D165">
        <v>12</v>
      </c>
      <c r="E165">
        <v>60</v>
      </c>
      <c r="F165">
        <v>60</v>
      </c>
      <c r="G165">
        <v>1</v>
      </c>
      <c r="H165">
        <v>1</v>
      </c>
      <c r="I165">
        <v>1.9</v>
      </c>
      <c r="J165">
        <v>501</v>
      </c>
      <c r="K165">
        <v>298</v>
      </c>
      <c r="L165">
        <v>727.8</v>
      </c>
      <c r="M165">
        <v>450.9</v>
      </c>
      <c r="N165">
        <v>15</v>
      </c>
      <c r="O165">
        <v>15</v>
      </c>
      <c r="P165">
        <v>81</v>
      </c>
      <c r="Q165">
        <v>53.1</v>
      </c>
      <c r="R165">
        <v>68</v>
      </c>
      <c r="S165">
        <v>68</v>
      </c>
      <c r="T165">
        <v>144</v>
      </c>
      <c r="U165">
        <v>159</v>
      </c>
      <c r="V165">
        <v>9.6999999999999993</v>
      </c>
      <c r="W165">
        <v>14.3</v>
      </c>
      <c r="X165">
        <v>1199.0999999999999</v>
      </c>
      <c r="Y165">
        <v>24.6</v>
      </c>
      <c r="Z165">
        <v>2.2000000000000002</v>
      </c>
      <c r="AB165">
        <f t="shared" si="86"/>
        <v>0.62703379224030042</v>
      </c>
      <c r="AC165">
        <f t="shared" si="87"/>
        <v>0.61745991346398577</v>
      </c>
      <c r="AD165">
        <f t="shared" si="88"/>
        <v>0.91791044776119401</v>
      </c>
      <c r="AE165">
        <f t="shared" si="89"/>
        <v>0.22562146179099049</v>
      </c>
      <c r="AF165">
        <f t="shared" si="90"/>
        <v>0.20793181594364601</v>
      </c>
      <c r="AG165">
        <f t="shared" si="91"/>
        <v>36.900000000000006</v>
      </c>
      <c r="AH165">
        <f t="shared" si="92"/>
        <v>24.200000000000003</v>
      </c>
      <c r="AI165">
        <f t="shared" si="93"/>
        <v>0.18321100017862912</v>
      </c>
      <c r="AJ165">
        <f t="shared" si="73"/>
        <v>4.3034632225201853E-2</v>
      </c>
      <c r="AK165">
        <f t="shared" si="74"/>
        <v>0.346505385219672</v>
      </c>
    </row>
    <row r="166" spans="1:37">
      <c r="A166">
        <v>42</v>
      </c>
      <c r="B166">
        <v>12</v>
      </c>
      <c r="C166">
        <v>3</v>
      </c>
      <c r="D166">
        <v>12</v>
      </c>
      <c r="E166">
        <v>60</v>
      </c>
      <c r="F166">
        <v>60</v>
      </c>
      <c r="G166">
        <v>1</v>
      </c>
      <c r="H166">
        <v>1</v>
      </c>
      <c r="I166">
        <v>7.1</v>
      </c>
      <c r="J166">
        <v>391</v>
      </c>
      <c r="K166">
        <v>271</v>
      </c>
      <c r="L166">
        <v>664.9</v>
      </c>
      <c r="M166">
        <v>498.3</v>
      </c>
      <c r="N166">
        <v>15</v>
      </c>
      <c r="O166">
        <v>15</v>
      </c>
      <c r="P166">
        <v>148.6</v>
      </c>
      <c r="Q166">
        <v>56</v>
      </c>
      <c r="R166">
        <v>57</v>
      </c>
      <c r="S166">
        <v>57</v>
      </c>
      <c r="T166">
        <v>115</v>
      </c>
      <c r="U166">
        <v>143</v>
      </c>
      <c r="V166">
        <v>11.4</v>
      </c>
      <c r="W166">
        <v>16.100000000000001</v>
      </c>
      <c r="X166">
        <v>1187.8</v>
      </c>
      <c r="Y166">
        <v>22.6</v>
      </c>
      <c r="Z166">
        <v>2.1</v>
      </c>
      <c r="AB166">
        <f t="shared" si="86"/>
        <v>0.59063444108761332</v>
      </c>
      <c r="AC166">
        <f t="shared" si="87"/>
        <v>0.57161279229711137</v>
      </c>
      <c r="AD166">
        <f t="shared" si="88"/>
        <v>0.91497975708502022</v>
      </c>
      <c r="AE166">
        <f t="shared" si="89"/>
        <v>0.15920746652146106</v>
      </c>
      <c r="AF166">
        <f t="shared" si="90"/>
        <v>0.12526544578033375</v>
      </c>
      <c r="AG166">
        <f t="shared" si="91"/>
        <v>33.900000000000006</v>
      </c>
      <c r="AH166">
        <f t="shared" si="92"/>
        <v>23.1</v>
      </c>
      <c r="AI166">
        <f t="shared" si="93"/>
        <v>0.16658771831093791</v>
      </c>
      <c r="AJ166">
        <f t="shared" si="73"/>
        <v>9.4638197111450106E-2</v>
      </c>
      <c r="AK166">
        <f t="shared" si="74"/>
        <v>0.20132708247175465</v>
      </c>
    </row>
    <row r="167" spans="1:37">
      <c r="A167">
        <v>42</v>
      </c>
      <c r="B167">
        <v>12</v>
      </c>
      <c r="C167">
        <v>4</v>
      </c>
      <c r="D167">
        <v>12</v>
      </c>
      <c r="E167">
        <v>60</v>
      </c>
      <c r="F167">
        <v>60</v>
      </c>
      <c r="G167">
        <v>1</v>
      </c>
      <c r="H167">
        <v>1</v>
      </c>
      <c r="I167">
        <v>2.2000000000000002</v>
      </c>
      <c r="J167">
        <v>421</v>
      </c>
      <c r="K167">
        <v>263</v>
      </c>
      <c r="L167">
        <v>682.5</v>
      </c>
      <c r="M167">
        <v>472.5</v>
      </c>
      <c r="N167">
        <v>15</v>
      </c>
      <c r="O167">
        <v>15</v>
      </c>
      <c r="P167">
        <v>91</v>
      </c>
      <c r="Q167">
        <v>51.8</v>
      </c>
      <c r="R167">
        <v>61</v>
      </c>
      <c r="S167">
        <v>60</v>
      </c>
      <c r="T167">
        <v>127</v>
      </c>
      <c r="U167">
        <v>121</v>
      </c>
      <c r="V167">
        <v>9.1</v>
      </c>
      <c r="W167">
        <v>12.2</v>
      </c>
      <c r="X167">
        <v>1176.4000000000001</v>
      </c>
      <c r="Y167">
        <v>21.4</v>
      </c>
      <c r="Z167">
        <v>1.6</v>
      </c>
      <c r="AB167">
        <f t="shared" si="86"/>
        <v>0.61549707602339176</v>
      </c>
      <c r="AC167">
        <f t="shared" si="87"/>
        <v>0.59090909090909094</v>
      </c>
      <c r="AD167">
        <f t="shared" si="88"/>
        <v>0.93043478260869561</v>
      </c>
      <c r="AE167">
        <f t="shared" si="89"/>
        <v>0.20432634734591043</v>
      </c>
      <c r="AF167">
        <f t="shared" si="90"/>
        <v>0.15970084286751188</v>
      </c>
      <c r="AG167">
        <f t="shared" si="91"/>
        <v>32.099999999999994</v>
      </c>
      <c r="AH167">
        <f t="shared" si="92"/>
        <v>17.600000000000001</v>
      </c>
      <c r="AI167">
        <f t="shared" si="93"/>
        <v>0.26099236459072211</v>
      </c>
      <c r="AJ167">
        <f t="shared" si="73"/>
        <v>-2.1018350639506796E-2</v>
      </c>
      <c r="AK167">
        <f t="shared" si="74"/>
        <v>0.34358234634944496</v>
      </c>
    </row>
    <row r="168" spans="1:37">
      <c r="A168">
        <v>42</v>
      </c>
      <c r="B168">
        <v>12</v>
      </c>
      <c r="C168">
        <v>5</v>
      </c>
      <c r="D168">
        <v>12</v>
      </c>
      <c r="E168">
        <v>60</v>
      </c>
      <c r="F168">
        <v>60</v>
      </c>
      <c r="G168">
        <v>1</v>
      </c>
      <c r="H168">
        <v>1</v>
      </c>
      <c r="I168">
        <v>1.9</v>
      </c>
      <c r="J168">
        <v>528</v>
      </c>
      <c r="K168">
        <v>293</v>
      </c>
      <c r="L168">
        <v>726.8</v>
      </c>
      <c r="M168">
        <v>427.4</v>
      </c>
      <c r="N168">
        <v>15</v>
      </c>
      <c r="O168">
        <v>15</v>
      </c>
      <c r="P168">
        <v>90.8</v>
      </c>
      <c r="Q168">
        <v>45.7</v>
      </c>
      <c r="R168">
        <v>66</v>
      </c>
      <c r="S168">
        <v>65</v>
      </c>
      <c r="T168">
        <v>140</v>
      </c>
      <c r="U168">
        <v>141</v>
      </c>
      <c r="V168">
        <v>7.6</v>
      </c>
      <c r="W168">
        <v>12.7</v>
      </c>
      <c r="X168">
        <v>1173.2</v>
      </c>
      <c r="Y168">
        <v>24.5</v>
      </c>
      <c r="Z168">
        <v>1.3</v>
      </c>
      <c r="AB168">
        <f t="shared" si="86"/>
        <v>0.64311814859926919</v>
      </c>
      <c r="AC168">
        <f t="shared" si="87"/>
        <v>0.6297002252642524</v>
      </c>
      <c r="AD168">
        <f t="shared" si="88"/>
        <v>0.94961240310077522</v>
      </c>
      <c r="AE168">
        <f t="shared" si="89"/>
        <v>0.25576630217970275</v>
      </c>
      <c r="AF168">
        <f t="shared" si="90"/>
        <v>0.23058040080794609</v>
      </c>
      <c r="AG168">
        <f t="shared" si="91"/>
        <v>36.75</v>
      </c>
      <c r="AH168">
        <f t="shared" si="92"/>
        <v>14.3</v>
      </c>
      <c r="AI168">
        <f t="shared" si="93"/>
        <v>0.40992130595515192</v>
      </c>
      <c r="AJ168">
        <f t="shared" si="73"/>
        <v>3.0910769771418647E-3</v>
      </c>
      <c r="AK168">
        <f t="shared" si="74"/>
        <v>0.40301953420131259</v>
      </c>
    </row>
    <row r="169" spans="1:37">
      <c r="A169">
        <v>42</v>
      </c>
      <c r="B169">
        <v>12</v>
      </c>
      <c r="C169">
        <v>6</v>
      </c>
      <c r="D169">
        <v>12</v>
      </c>
      <c r="E169">
        <v>60</v>
      </c>
      <c r="F169">
        <v>60</v>
      </c>
      <c r="G169">
        <v>1</v>
      </c>
      <c r="H169">
        <v>1</v>
      </c>
      <c r="I169">
        <v>13.5</v>
      </c>
      <c r="J169">
        <v>521</v>
      </c>
      <c r="K169">
        <v>302</v>
      </c>
      <c r="L169">
        <v>707.5</v>
      </c>
      <c r="M169">
        <v>437.1</v>
      </c>
      <c r="N169">
        <v>15</v>
      </c>
      <c r="O169">
        <v>15</v>
      </c>
      <c r="P169">
        <v>79.3</v>
      </c>
      <c r="Q169">
        <v>44.1</v>
      </c>
      <c r="R169">
        <v>73</v>
      </c>
      <c r="S169">
        <v>73</v>
      </c>
      <c r="T169">
        <v>144</v>
      </c>
      <c r="U169">
        <v>173</v>
      </c>
      <c r="V169">
        <v>10</v>
      </c>
      <c r="W169">
        <v>14.7</v>
      </c>
      <c r="X169">
        <v>1174.2</v>
      </c>
      <c r="Y169">
        <v>25.7</v>
      </c>
      <c r="Z169">
        <v>1.9</v>
      </c>
      <c r="AB169">
        <f t="shared" si="86"/>
        <v>0.63304981773997571</v>
      </c>
      <c r="AC169">
        <f t="shared" si="87"/>
        <v>0.61811986720251622</v>
      </c>
      <c r="AD169">
        <f t="shared" si="88"/>
        <v>0.9311594202898551</v>
      </c>
      <c r="AE169">
        <f t="shared" si="89"/>
        <v>0.23683078034237384</v>
      </c>
      <c r="AF169">
        <f t="shared" si="90"/>
        <v>0.20914563770667524</v>
      </c>
      <c r="AG169">
        <f t="shared" si="91"/>
        <v>38.549999999999997</v>
      </c>
      <c r="AH169">
        <f t="shared" si="92"/>
        <v>20.9</v>
      </c>
      <c r="AI169">
        <f t="shared" si="93"/>
        <v>0.26587809627592179</v>
      </c>
      <c r="AJ169">
        <f t="shared" si="73"/>
        <v>7.9683611033545737E-2</v>
      </c>
      <c r="AK169">
        <f t="shared" si="74"/>
        <v>0.34292215699215833</v>
      </c>
    </row>
    <row r="170" spans="1:37">
      <c r="A170">
        <v>42</v>
      </c>
      <c r="B170">
        <v>12</v>
      </c>
      <c r="C170">
        <v>7</v>
      </c>
      <c r="D170">
        <v>12</v>
      </c>
      <c r="E170">
        <v>60</v>
      </c>
      <c r="F170">
        <v>60</v>
      </c>
      <c r="G170">
        <v>1</v>
      </c>
      <c r="H170">
        <v>1</v>
      </c>
      <c r="I170">
        <v>2.6</v>
      </c>
      <c r="J170">
        <v>524</v>
      </c>
      <c r="K170">
        <v>367</v>
      </c>
      <c r="L170">
        <v>734.7</v>
      </c>
      <c r="M170">
        <v>485.3</v>
      </c>
      <c r="N170">
        <v>15</v>
      </c>
      <c r="O170">
        <v>15</v>
      </c>
      <c r="P170">
        <v>70.099999999999994</v>
      </c>
      <c r="Q170">
        <v>47.5</v>
      </c>
      <c r="R170">
        <v>68</v>
      </c>
      <c r="S170">
        <v>68</v>
      </c>
      <c r="T170">
        <v>151</v>
      </c>
      <c r="U170">
        <v>144</v>
      </c>
      <c r="V170">
        <v>8.5</v>
      </c>
      <c r="W170">
        <v>13.6</v>
      </c>
      <c r="X170">
        <v>1240.2</v>
      </c>
      <c r="Y170">
        <v>24.2</v>
      </c>
      <c r="Z170">
        <v>2.7</v>
      </c>
      <c r="AB170">
        <f t="shared" si="86"/>
        <v>0.58810325476992142</v>
      </c>
      <c r="AC170">
        <f t="shared" si="87"/>
        <v>0.60221311475409844</v>
      </c>
      <c r="AD170">
        <f t="shared" si="88"/>
        <v>0.8996282527881041</v>
      </c>
      <c r="AE170">
        <f t="shared" si="89"/>
        <v>0.1546652227316373</v>
      </c>
      <c r="AF170">
        <f t="shared" si="90"/>
        <v>0.180099748529091</v>
      </c>
      <c r="AG170">
        <f t="shared" si="91"/>
        <v>36.299999999999997</v>
      </c>
      <c r="AH170">
        <f t="shared" si="92"/>
        <v>29.700000000000003</v>
      </c>
      <c r="AI170">
        <f t="shared" si="93"/>
        <v>8.7150175718900116E-2</v>
      </c>
      <c r="AJ170">
        <f t="shared" si="73"/>
        <v>-2.0614455197919788E-2</v>
      </c>
      <c r="AK170">
        <f t="shared" si="74"/>
        <v>0.24532984546587927</v>
      </c>
    </row>
    <row r="171" spans="1:37">
      <c r="A171">
        <v>42</v>
      </c>
      <c r="B171">
        <v>12</v>
      </c>
      <c r="C171">
        <v>8</v>
      </c>
      <c r="D171">
        <v>12</v>
      </c>
      <c r="E171">
        <v>60</v>
      </c>
      <c r="F171">
        <v>60</v>
      </c>
      <c r="G171">
        <v>1</v>
      </c>
      <c r="H171">
        <v>1</v>
      </c>
      <c r="I171">
        <v>1.7</v>
      </c>
      <c r="J171">
        <v>472</v>
      </c>
      <c r="K171">
        <v>324</v>
      </c>
      <c r="L171">
        <v>692.9</v>
      </c>
      <c r="M171">
        <v>480.2</v>
      </c>
      <c r="N171">
        <v>15</v>
      </c>
      <c r="O171">
        <v>15</v>
      </c>
      <c r="P171">
        <v>78.599999999999994</v>
      </c>
      <c r="Q171">
        <v>45.9</v>
      </c>
      <c r="R171">
        <v>79</v>
      </c>
      <c r="S171">
        <v>78</v>
      </c>
      <c r="T171">
        <v>160</v>
      </c>
      <c r="U171">
        <v>179</v>
      </c>
      <c r="V171">
        <v>8.9</v>
      </c>
      <c r="W171">
        <v>14.8</v>
      </c>
      <c r="X171">
        <v>1192</v>
      </c>
      <c r="Y171">
        <v>26.6</v>
      </c>
      <c r="Z171">
        <v>1.9</v>
      </c>
      <c r="AB171">
        <f t="shared" si="86"/>
        <v>0.59296482412060303</v>
      </c>
      <c r="AC171">
        <f t="shared" si="87"/>
        <v>0.5906572329724662</v>
      </c>
      <c r="AD171">
        <f t="shared" si="88"/>
        <v>0.93333333333333335</v>
      </c>
      <c r="AE171">
        <f t="shared" si="89"/>
        <v>0.16339698842747563</v>
      </c>
      <c r="AF171">
        <f t="shared" si="90"/>
        <v>0.15924840561240053</v>
      </c>
      <c r="AG171">
        <f t="shared" si="91"/>
        <v>39.900000000000006</v>
      </c>
      <c r="AH171">
        <f t="shared" si="92"/>
        <v>20.9</v>
      </c>
      <c r="AI171">
        <f t="shared" si="93"/>
        <v>0.28082660957569427</v>
      </c>
      <c r="AJ171">
        <f t="shared" si="73"/>
        <v>4.8733048323968353E-2</v>
      </c>
      <c r="AK171">
        <f t="shared" si="74"/>
        <v>0.2520237723064116</v>
      </c>
    </row>
    <row r="172" spans="1:37">
      <c r="A172">
        <v>42</v>
      </c>
      <c r="B172">
        <v>12</v>
      </c>
      <c r="C172">
        <v>9</v>
      </c>
      <c r="D172">
        <v>12</v>
      </c>
      <c r="E172">
        <v>60</v>
      </c>
      <c r="F172">
        <v>60</v>
      </c>
      <c r="G172">
        <v>1</v>
      </c>
      <c r="H172">
        <v>1</v>
      </c>
      <c r="I172">
        <v>5.4</v>
      </c>
      <c r="J172">
        <v>509</v>
      </c>
      <c r="K172">
        <v>266</v>
      </c>
      <c r="L172">
        <v>752.2</v>
      </c>
      <c r="M172">
        <v>412.1</v>
      </c>
      <c r="N172">
        <v>15</v>
      </c>
      <c r="O172">
        <v>15</v>
      </c>
      <c r="P172">
        <v>94.2</v>
      </c>
      <c r="Q172">
        <v>49.2</v>
      </c>
      <c r="R172">
        <v>71</v>
      </c>
      <c r="S172">
        <v>71</v>
      </c>
      <c r="T172">
        <v>147</v>
      </c>
      <c r="U172">
        <v>156</v>
      </c>
      <c r="V172">
        <v>10.1</v>
      </c>
      <c r="W172">
        <v>14</v>
      </c>
      <c r="X172">
        <v>1186.3</v>
      </c>
      <c r="Y172">
        <v>28.2</v>
      </c>
      <c r="Z172">
        <v>0.8</v>
      </c>
      <c r="AB172">
        <f t="shared" si="86"/>
        <v>0.65677419354838706</v>
      </c>
      <c r="AC172">
        <f t="shared" si="87"/>
        <v>0.64605342265739063</v>
      </c>
      <c r="AD172">
        <f t="shared" si="88"/>
        <v>0.97241379310344822</v>
      </c>
      <c r="AE172">
        <f t="shared" si="89"/>
        <v>0.28183614570569171</v>
      </c>
      <c r="AF172">
        <f t="shared" si="90"/>
        <v>0.26133071456179202</v>
      </c>
      <c r="AG172">
        <f t="shared" si="91"/>
        <v>42.3</v>
      </c>
      <c r="AH172">
        <f t="shared" si="92"/>
        <v>8.8000000000000007</v>
      </c>
      <c r="AI172">
        <f t="shared" si="93"/>
        <v>0.68185769522487361</v>
      </c>
      <c r="AJ172">
        <f t="shared" si="73"/>
        <v>2.5807263606285526E-2</v>
      </c>
      <c r="AK172">
        <f t="shared" si="74"/>
        <v>0.47222774399529183</v>
      </c>
    </row>
    <row r="173" spans="1:37">
      <c r="A173">
        <v>42</v>
      </c>
      <c r="B173">
        <v>12</v>
      </c>
      <c r="C173">
        <v>10</v>
      </c>
      <c r="D173">
        <v>12</v>
      </c>
      <c r="E173">
        <v>60</v>
      </c>
      <c r="F173">
        <v>60</v>
      </c>
      <c r="G173">
        <v>1</v>
      </c>
      <c r="H173">
        <v>1</v>
      </c>
      <c r="I173">
        <v>3.1</v>
      </c>
      <c r="J173">
        <v>512</v>
      </c>
      <c r="K173">
        <v>357</v>
      </c>
      <c r="L173">
        <v>702.7</v>
      </c>
      <c r="M173">
        <v>476.2</v>
      </c>
      <c r="N173">
        <v>15</v>
      </c>
      <c r="O173">
        <v>15</v>
      </c>
      <c r="P173">
        <v>61.2</v>
      </c>
      <c r="Q173">
        <v>47.5</v>
      </c>
      <c r="R173">
        <v>70</v>
      </c>
      <c r="S173">
        <v>70</v>
      </c>
      <c r="T173">
        <v>159</v>
      </c>
      <c r="U173">
        <v>159</v>
      </c>
      <c r="V173">
        <v>10.6</v>
      </c>
      <c r="W173">
        <v>17.2</v>
      </c>
      <c r="X173">
        <v>1201.2</v>
      </c>
      <c r="Y173">
        <v>22.9</v>
      </c>
      <c r="Z173">
        <v>2.4</v>
      </c>
      <c r="AB173">
        <f t="shared" si="86"/>
        <v>0.58918296892980437</v>
      </c>
      <c r="AC173">
        <f t="shared" si="87"/>
        <v>0.59606412757655436</v>
      </c>
      <c r="AD173">
        <f t="shared" si="88"/>
        <v>0.90513833992094861</v>
      </c>
      <c r="AE173">
        <f t="shared" si="89"/>
        <v>0.15660174486363757</v>
      </c>
      <c r="AF173">
        <f t="shared" si="90"/>
        <v>0.1689805624683578</v>
      </c>
      <c r="AG173">
        <f t="shared" si="91"/>
        <v>34.349999999999994</v>
      </c>
      <c r="AH173">
        <f t="shared" si="92"/>
        <v>26.4</v>
      </c>
      <c r="AI173">
        <f t="shared" si="93"/>
        <v>0.11432281452573814</v>
      </c>
      <c r="AJ173">
        <f t="shared" si="73"/>
        <v>0</v>
      </c>
      <c r="AK173">
        <f t="shared" si="74"/>
        <v>0.25110951512629148</v>
      </c>
    </row>
    <row r="174" spans="1:37">
      <c r="A174">
        <v>42</v>
      </c>
      <c r="B174">
        <v>12</v>
      </c>
      <c r="C174">
        <v>11</v>
      </c>
      <c r="D174">
        <v>12</v>
      </c>
      <c r="E174">
        <v>60</v>
      </c>
      <c r="F174">
        <v>60</v>
      </c>
      <c r="G174">
        <v>1</v>
      </c>
      <c r="H174">
        <v>1</v>
      </c>
      <c r="I174">
        <v>1.9</v>
      </c>
      <c r="J174">
        <v>570</v>
      </c>
      <c r="K174">
        <v>323</v>
      </c>
      <c r="L174">
        <v>745.7</v>
      </c>
      <c r="M174">
        <v>419.2</v>
      </c>
      <c r="N174">
        <v>15</v>
      </c>
      <c r="O174">
        <v>15</v>
      </c>
      <c r="P174">
        <v>83.8</v>
      </c>
      <c r="Q174">
        <v>42</v>
      </c>
      <c r="R174">
        <v>70</v>
      </c>
      <c r="S174">
        <v>70</v>
      </c>
      <c r="T174">
        <v>152</v>
      </c>
      <c r="U174">
        <v>159</v>
      </c>
      <c r="V174">
        <v>9.3000000000000007</v>
      </c>
      <c r="W174">
        <v>14.9</v>
      </c>
      <c r="X174">
        <v>1183.5</v>
      </c>
      <c r="Y174">
        <v>29</v>
      </c>
      <c r="Z174">
        <v>1.5</v>
      </c>
      <c r="AB174">
        <f>J174/(J174+K174)</f>
        <v>0.63829787234042556</v>
      </c>
      <c r="AC174">
        <f>L174/(L174+M174)</f>
        <v>0.64014078461670532</v>
      </c>
      <c r="AD174">
        <f>Y174/(Y174+Z174)</f>
        <v>0.95081967213114749</v>
      </c>
      <c r="AE174">
        <f>LOG(J174/K174,10)</f>
        <v>0.24667233334138849</v>
      </c>
      <c r="AF174">
        <f>LOG10(L174/M174)</f>
        <v>0.2501428691149814</v>
      </c>
      <c r="AG174">
        <f>PRODUCT(Y174,1.5)</f>
        <v>43.5</v>
      </c>
      <c r="AH174">
        <f>PRODUCT(Z174,11)</f>
        <v>16.5</v>
      </c>
      <c r="AI174">
        <f>LOG10(AG174/AH174)</f>
        <v>0.42100531274073105</v>
      </c>
      <c r="AJ174">
        <f t="shared" si="73"/>
        <v>1.9553536375678925E-2</v>
      </c>
      <c r="AK174">
        <f t="shared" si="74"/>
        <v>0.38084571148391533</v>
      </c>
    </row>
    <row r="175" spans="1:37">
      <c r="A175">
        <v>42</v>
      </c>
      <c r="B175">
        <v>12</v>
      </c>
      <c r="C175">
        <v>12</v>
      </c>
      <c r="D175">
        <v>12</v>
      </c>
      <c r="E175">
        <v>60</v>
      </c>
      <c r="F175">
        <v>60</v>
      </c>
      <c r="G175">
        <v>1</v>
      </c>
      <c r="H175">
        <v>1</v>
      </c>
      <c r="I175">
        <v>6.3</v>
      </c>
      <c r="J175">
        <v>596</v>
      </c>
      <c r="K175">
        <v>272</v>
      </c>
      <c r="L175">
        <v>782.2</v>
      </c>
      <c r="M175">
        <v>380.2</v>
      </c>
      <c r="N175">
        <v>15</v>
      </c>
      <c r="O175">
        <v>15</v>
      </c>
      <c r="P175">
        <v>84.4</v>
      </c>
      <c r="Q175">
        <v>47.1</v>
      </c>
      <c r="R175">
        <v>69</v>
      </c>
      <c r="S175">
        <v>68</v>
      </c>
      <c r="T175">
        <v>143</v>
      </c>
      <c r="U175">
        <v>162</v>
      </c>
      <c r="V175">
        <v>8.6999999999999993</v>
      </c>
      <c r="W175">
        <v>15.4</v>
      </c>
      <c r="X175">
        <v>1186.0999999999999</v>
      </c>
      <c r="Y175">
        <v>30.5</v>
      </c>
      <c r="Z175">
        <v>1.7</v>
      </c>
      <c r="AB175">
        <f>J175/(J175+K175)</f>
        <v>0.68663594470046085</v>
      </c>
      <c r="AC175">
        <f>L175/(L175+M175)</f>
        <v>0.67291810048176182</v>
      </c>
      <c r="AD175">
        <f>Y175/(Y175+Z175)</f>
        <v>0.94720496894409933</v>
      </c>
      <c r="AE175">
        <f>LOG(J175/K175,10)</f>
        <v>0.34067735570603774</v>
      </c>
      <c r="AF175">
        <f>LOG10(L175/M175)</f>
        <v>0.31330569908668754</v>
      </c>
      <c r="AG175">
        <f>PRODUCT(Y175,1.5)</f>
        <v>45.75</v>
      </c>
      <c r="AH175">
        <f>PRODUCT(Z175,11)</f>
        <v>18.7</v>
      </c>
      <c r="AI175">
        <f>LOG10(AG175/AH175)</f>
        <v>0.38854949186596816</v>
      </c>
      <c r="AJ175">
        <f t="shared" si="73"/>
        <v>5.4178977077569156E-2</v>
      </c>
      <c r="AK175">
        <f t="shared" si="74"/>
        <v>0.52690001921326179</v>
      </c>
    </row>
    <row r="176" spans="1:37">
      <c r="A176">
        <v>42</v>
      </c>
      <c r="B176">
        <v>12</v>
      </c>
      <c r="C176">
        <v>13</v>
      </c>
      <c r="D176">
        <v>12</v>
      </c>
      <c r="E176">
        <v>60</v>
      </c>
      <c r="F176">
        <v>60</v>
      </c>
      <c r="G176">
        <v>1</v>
      </c>
      <c r="H176">
        <v>1</v>
      </c>
      <c r="I176">
        <v>12.2</v>
      </c>
      <c r="J176">
        <v>739</v>
      </c>
      <c r="K176">
        <v>224</v>
      </c>
      <c r="L176">
        <v>906.4</v>
      </c>
      <c r="M176">
        <v>322.89999999999998</v>
      </c>
      <c r="N176">
        <v>15</v>
      </c>
      <c r="O176">
        <v>15</v>
      </c>
      <c r="P176">
        <v>79.2</v>
      </c>
      <c r="Q176">
        <v>46.6</v>
      </c>
      <c r="R176">
        <v>54</v>
      </c>
      <c r="S176">
        <v>54</v>
      </c>
      <c r="T176">
        <v>130</v>
      </c>
      <c r="U176">
        <v>117</v>
      </c>
      <c r="V176">
        <v>8.3000000000000007</v>
      </c>
      <c r="W176">
        <v>13.1</v>
      </c>
      <c r="X176">
        <v>1254.5</v>
      </c>
      <c r="Y176">
        <v>27.2</v>
      </c>
      <c r="Z176">
        <v>1.5</v>
      </c>
      <c r="AB176">
        <f>J176/(J176+K176)</f>
        <v>0.7673935617860852</v>
      </c>
      <c r="AC176">
        <f>L176/(L176+M176)</f>
        <v>0.7373301879118197</v>
      </c>
      <c r="AD176">
        <f>Y176/(Y176+Z176)</f>
        <v>0.94773519163763065</v>
      </c>
      <c r="AE176">
        <f>LOG(J176/K176,10)</f>
        <v>0.51839642006066289</v>
      </c>
      <c r="AF176">
        <f>LOG10(L176/M176)</f>
        <v>0.44825185183817917</v>
      </c>
      <c r="AG176">
        <f>PRODUCT(Y176,1.5)</f>
        <v>40.799999999999997</v>
      </c>
      <c r="AH176">
        <f>PRODUCT(Z176,11)</f>
        <v>16.5</v>
      </c>
      <c r="AI176">
        <f>LOG10(AG176/AH176)</f>
        <v>0.39317621887597365</v>
      </c>
      <c r="AJ176">
        <f t="shared" si="73"/>
        <v>-4.5757490560675115E-2</v>
      </c>
      <c r="AK176">
        <f t="shared" si="74"/>
        <v>0.82066253109112008</v>
      </c>
    </row>
    <row r="177" spans="1:37">
      <c r="A177">
        <v>42</v>
      </c>
      <c r="B177">
        <v>12</v>
      </c>
      <c r="C177">
        <v>14</v>
      </c>
      <c r="D177">
        <v>12</v>
      </c>
      <c r="E177">
        <v>60</v>
      </c>
      <c r="F177">
        <v>60</v>
      </c>
      <c r="G177">
        <v>1</v>
      </c>
      <c r="H177">
        <v>1</v>
      </c>
      <c r="I177">
        <v>6.4</v>
      </c>
      <c r="J177">
        <v>714</v>
      </c>
      <c r="K177">
        <v>234</v>
      </c>
      <c r="L177">
        <v>823</v>
      </c>
      <c r="M177">
        <v>330.3</v>
      </c>
      <c r="N177">
        <v>15</v>
      </c>
      <c r="O177">
        <v>15</v>
      </c>
      <c r="P177">
        <v>78.099999999999994</v>
      </c>
      <c r="Q177">
        <v>51.1</v>
      </c>
      <c r="R177">
        <v>49</v>
      </c>
      <c r="S177">
        <v>50</v>
      </c>
      <c r="T177">
        <v>102</v>
      </c>
      <c r="U177">
        <v>124</v>
      </c>
      <c r="V177">
        <v>7.7</v>
      </c>
      <c r="W177">
        <v>13.2</v>
      </c>
      <c r="X177">
        <v>1180.3</v>
      </c>
      <c r="Y177">
        <v>26.7</v>
      </c>
      <c r="Z177">
        <v>24.7</v>
      </c>
      <c r="AB177">
        <f>J177/(J177+K177)</f>
        <v>0.75316455696202533</v>
      </c>
      <c r="AC177">
        <f>L177/(L177+M177)</f>
        <v>0.71360443943466578</v>
      </c>
      <c r="AD177">
        <f>Y177/(Y177+Z177)</f>
        <v>0.51945525291828798</v>
      </c>
      <c r="AE177">
        <f>LOG(J177/K177,10)</f>
        <v>0.48448235436603149</v>
      </c>
      <c r="AF177">
        <f>LOG10(L177/M177)</f>
        <v>0.39649126152085562</v>
      </c>
      <c r="AG177">
        <f>PRODUCT(Y177,1.5)</f>
        <v>40.049999999999997</v>
      </c>
      <c r="AH177">
        <f>PRODUCT(Z177,11)</f>
        <v>271.7</v>
      </c>
      <c r="AJ177">
        <f t="shared" si="73"/>
        <v>8.4821513400317475E-2</v>
      </c>
      <c r="AK177">
        <f t="shared" si="74"/>
        <v>0.65027808043629431</v>
      </c>
    </row>
    <row r="178" spans="1:37">
      <c r="AE178">
        <f>AVERAGE(AE173:AE177)</f>
        <v>0.34936604166755164</v>
      </c>
      <c r="AF178">
        <f>AVERAGE(AF173:AF177)</f>
        <v>0.31543444880581234</v>
      </c>
      <c r="AI178">
        <f>AVERAGE(AI172:AI176)</f>
        <v>0.39978230664665693</v>
      </c>
      <c r="AJ178">
        <f>AVERAGE(AJ173:AJ177)</f>
        <v>2.2559307258578087E-2</v>
      </c>
      <c r="AK178">
        <f>AVERAGE(AK173:AK177)</f>
        <v>0.52595917147017657</v>
      </c>
    </row>
    <row r="179" spans="1:37">
      <c r="A179" t="s">
        <v>64</v>
      </c>
    </row>
    <row r="180" spans="1:37">
      <c r="A180">
        <v>42</v>
      </c>
      <c r="B180">
        <v>12</v>
      </c>
      <c r="C180">
        <v>15</v>
      </c>
      <c r="D180">
        <v>12</v>
      </c>
      <c r="E180">
        <v>60</v>
      </c>
      <c r="F180">
        <v>60</v>
      </c>
      <c r="G180">
        <v>1</v>
      </c>
      <c r="H180">
        <v>1</v>
      </c>
      <c r="I180">
        <v>2.9</v>
      </c>
      <c r="J180">
        <v>786</v>
      </c>
      <c r="K180">
        <v>275</v>
      </c>
      <c r="L180">
        <v>899.4</v>
      </c>
      <c r="M180">
        <v>380.7</v>
      </c>
      <c r="N180">
        <v>15</v>
      </c>
      <c r="O180">
        <v>15</v>
      </c>
      <c r="P180">
        <v>66.5</v>
      </c>
      <c r="Q180">
        <v>53.4</v>
      </c>
      <c r="R180">
        <v>59</v>
      </c>
      <c r="S180">
        <v>60</v>
      </c>
      <c r="T180">
        <v>131</v>
      </c>
      <c r="U180">
        <v>142</v>
      </c>
      <c r="V180">
        <v>7.7</v>
      </c>
      <c r="W180">
        <v>15.7</v>
      </c>
      <c r="X180">
        <v>1297.9000000000001</v>
      </c>
      <c r="Y180">
        <v>26.6</v>
      </c>
      <c r="Z180">
        <v>1.7</v>
      </c>
      <c r="AB180">
        <f t="shared" ref="AB180:AB197" si="94">J180/(J180+K180)</f>
        <v>0.74081055607917057</v>
      </c>
      <c r="AC180">
        <f t="shared" ref="AC180:AC197" si="95">L180/(L180+M180)</f>
        <v>0.70260135926880718</v>
      </c>
      <c r="AD180">
        <f t="shared" ref="AD180:AD197" si="96">Y180/(Y180+Z180)</f>
        <v>0.93992932862190814</v>
      </c>
      <c r="AE180">
        <f t="shared" ref="AE180:AE197" si="97">LOG(J180/K180,10)</f>
        <v>0.45608985220914522</v>
      </c>
      <c r="AF180">
        <f t="shared" ref="AF180:AF197" si="98">LOG10(L180/M180)</f>
        <v>0.37337000641755591</v>
      </c>
      <c r="AG180">
        <f t="shared" ref="AG180:AG197" si="99">PRODUCT(Y180,1.5)</f>
        <v>39.900000000000006</v>
      </c>
      <c r="AH180">
        <f t="shared" ref="AH180:AH197" si="100">PRODUCT(Z180,11)</f>
        <v>18.7</v>
      </c>
      <c r="AI180">
        <f t="shared" ref="AI180:AI197" si="101">LOG10(AG180/AH180)</f>
        <v>0.32913128915024936</v>
      </c>
      <c r="AJ180">
        <f t="shared" si="73"/>
        <v>3.5017048727292235E-2</v>
      </c>
      <c r="AK180">
        <f t="shared" si="74"/>
        <v>0.6505233752645625</v>
      </c>
    </row>
    <row r="181" spans="1:37">
      <c r="A181">
        <v>42</v>
      </c>
      <c r="B181">
        <v>12</v>
      </c>
      <c r="C181">
        <v>16</v>
      </c>
      <c r="D181">
        <v>12</v>
      </c>
      <c r="E181">
        <v>60</v>
      </c>
      <c r="F181">
        <v>60</v>
      </c>
      <c r="G181">
        <v>1</v>
      </c>
      <c r="H181">
        <v>1</v>
      </c>
      <c r="I181">
        <v>3</v>
      </c>
      <c r="J181">
        <v>545</v>
      </c>
      <c r="K181">
        <v>280</v>
      </c>
      <c r="L181">
        <v>743.4</v>
      </c>
      <c r="M181">
        <v>410.1</v>
      </c>
      <c r="N181">
        <v>15</v>
      </c>
      <c r="O181">
        <v>15</v>
      </c>
      <c r="P181">
        <v>80.8</v>
      </c>
      <c r="Q181">
        <v>50.5</v>
      </c>
      <c r="R181">
        <v>52</v>
      </c>
      <c r="S181">
        <v>51</v>
      </c>
      <c r="T181">
        <v>114</v>
      </c>
      <c r="U181">
        <v>124</v>
      </c>
      <c r="V181">
        <v>9.3000000000000007</v>
      </c>
      <c r="W181">
        <v>15.8</v>
      </c>
      <c r="X181">
        <v>1175.7</v>
      </c>
      <c r="Y181">
        <v>30.4</v>
      </c>
      <c r="Z181">
        <v>2.1</v>
      </c>
      <c r="AB181">
        <f t="shared" si="94"/>
        <v>0.66060606060606064</v>
      </c>
      <c r="AC181">
        <f t="shared" si="95"/>
        <v>0.64447334200260076</v>
      </c>
      <c r="AD181">
        <f t="shared" si="96"/>
        <v>0.93538461538461537</v>
      </c>
      <c r="AE181">
        <f t="shared" si="97"/>
        <v>0.28923847093442318</v>
      </c>
      <c r="AF181">
        <f t="shared" si="98"/>
        <v>0.25833278747222238</v>
      </c>
      <c r="AG181">
        <f t="shared" si="99"/>
        <v>45.599999999999994</v>
      </c>
      <c r="AH181">
        <f t="shared" si="100"/>
        <v>23.1</v>
      </c>
      <c r="AI181">
        <f t="shared" si="101"/>
        <v>0.29535286277229056</v>
      </c>
      <c r="AJ181">
        <f t="shared" si="73"/>
        <v>3.6516833825762499E-2</v>
      </c>
      <c r="AK181">
        <f t="shared" si="74"/>
        <v>0.40417400779561319</v>
      </c>
    </row>
    <row r="182" spans="1:37">
      <c r="A182">
        <v>42</v>
      </c>
      <c r="B182">
        <v>12</v>
      </c>
      <c r="C182">
        <v>17</v>
      </c>
      <c r="D182">
        <v>12</v>
      </c>
      <c r="E182">
        <v>60</v>
      </c>
      <c r="F182">
        <v>60</v>
      </c>
      <c r="G182">
        <v>1</v>
      </c>
      <c r="H182">
        <v>1</v>
      </c>
      <c r="I182">
        <v>11.8</v>
      </c>
      <c r="J182">
        <v>626</v>
      </c>
      <c r="K182">
        <v>297</v>
      </c>
      <c r="L182">
        <v>827.3</v>
      </c>
      <c r="M182">
        <v>441.3</v>
      </c>
      <c r="N182">
        <v>15</v>
      </c>
      <c r="O182">
        <v>15</v>
      </c>
      <c r="P182">
        <v>88.4</v>
      </c>
      <c r="Q182">
        <v>51.9</v>
      </c>
      <c r="R182">
        <v>75</v>
      </c>
      <c r="S182">
        <v>75</v>
      </c>
      <c r="T182">
        <v>152</v>
      </c>
      <c r="U182">
        <v>187</v>
      </c>
      <c r="V182">
        <v>9.9</v>
      </c>
      <c r="W182">
        <v>17.2</v>
      </c>
      <c r="X182">
        <v>1297.0999999999999</v>
      </c>
      <c r="Y182">
        <v>33.299999999999997</v>
      </c>
      <c r="Z182">
        <v>1.9</v>
      </c>
      <c r="AB182">
        <f t="shared" si="94"/>
        <v>0.67822318526543879</v>
      </c>
      <c r="AC182">
        <f t="shared" si="95"/>
        <v>0.65213621314835257</v>
      </c>
      <c r="AD182">
        <f t="shared" si="96"/>
        <v>0.94602272727272729</v>
      </c>
      <c r="AE182">
        <f t="shared" si="97"/>
        <v>0.32381788389321731</v>
      </c>
      <c r="AF182">
        <f t="shared" si="98"/>
        <v>0.27292909688018235</v>
      </c>
      <c r="AG182">
        <f t="shared" si="99"/>
        <v>49.949999999999996</v>
      </c>
      <c r="AH182">
        <f t="shared" si="100"/>
        <v>20.9</v>
      </c>
      <c r="AI182">
        <f t="shared" si="101"/>
        <v>0.37838920645094709</v>
      </c>
      <c r="AJ182">
        <f t="shared" si="73"/>
        <v>8.9998018591726459E-2</v>
      </c>
      <c r="AK182">
        <f t="shared" si="74"/>
        <v>0.48109651800714648</v>
      </c>
    </row>
    <row r="183" spans="1:37">
      <c r="A183">
        <v>42</v>
      </c>
      <c r="B183">
        <v>12</v>
      </c>
      <c r="C183">
        <v>18</v>
      </c>
      <c r="D183">
        <v>12</v>
      </c>
      <c r="E183">
        <v>60</v>
      </c>
      <c r="F183">
        <v>60</v>
      </c>
      <c r="G183">
        <v>1</v>
      </c>
      <c r="H183">
        <v>1</v>
      </c>
      <c r="I183">
        <v>4.7</v>
      </c>
      <c r="J183">
        <v>680</v>
      </c>
      <c r="K183">
        <v>197</v>
      </c>
      <c r="L183">
        <v>870.3</v>
      </c>
      <c r="M183">
        <v>341.9</v>
      </c>
      <c r="N183">
        <v>15</v>
      </c>
      <c r="O183">
        <v>15</v>
      </c>
      <c r="P183">
        <v>72.599999999999994</v>
      </c>
      <c r="Q183">
        <v>48.3</v>
      </c>
      <c r="R183">
        <v>60</v>
      </c>
      <c r="S183">
        <v>61</v>
      </c>
      <c r="T183">
        <v>106</v>
      </c>
      <c r="U183">
        <v>161</v>
      </c>
      <c r="V183">
        <v>7.5</v>
      </c>
      <c r="W183">
        <v>14.8</v>
      </c>
      <c r="X183">
        <v>1235.5999999999999</v>
      </c>
      <c r="Y183">
        <v>32.299999999999997</v>
      </c>
      <c r="Z183">
        <v>1.3</v>
      </c>
      <c r="AB183">
        <f t="shared" si="94"/>
        <v>0.77537058152793614</v>
      </c>
      <c r="AC183">
        <f t="shared" si="95"/>
        <v>0.7179508331958423</v>
      </c>
      <c r="AD183">
        <f t="shared" si="96"/>
        <v>0.96130952380952384</v>
      </c>
      <c r="AE183">
        <f t="shared" si="97"/>
        <v>0.53804268654464338</v>
      </c>
      <c r="AF183">
        <f t="shared" si="98"/>
        <v>0.40576988272573189</v>
      </c>
      <c r="AG183">
        <f t="shared" si="99"/>
        <v>48.449999999999996</v>
      </c>
      <c r="AH183">
        <f t="shared" si="100"/>
        <v>14.3</v>
      </c>
      <c r="AI183">
        <f t="shared" si="101"/>
        <v>0.52995774392172224</v>
      </c>
      <c r="AJ183">
        <f t="shared" si="73"/>
        <v>0.18152001076707946</v>
      </c>
      <c r="AK183">
        <f t="shared" si="74"/>
        <v>0.75612596552736422</v>
      </c>
    </row>
    <row r="184" spans="1:37">
      <c r="A184">
        <v>42</v>
      </c>
      <c r="B184">
        <v>12</v>
      </c>
      <c r="C184">
        <v>19</v>
      </c>
      <c r="D184">
        <v>12</v>
      </c>
      <c r="E184">
        <v>60</v>
      </c>
      <c r="F184">
        <v>60</v>
      </c>
      <c r="G184">
        <v>1</v>
      </c>
      <c r="H184">
        <v>1</v>
      </c>
      <c r="I184">
        <v>11.2</v>
      </c>
      <c r="J184">
        <v>611</v>
      </c>
      <c r="K184">
        <v>201</v>
      </c>
      <c r="L184">
        <v>943.9</v>
      </c>
      <c r="M184">
        <v>377.3</v>
      </c>
      <c r="N184">
        <v>15</v>
      </c>
      <c r="O184">
        <v>15</v>
      </c>
      <c r="P184">
        <v>74.400000000000006</v>
      </c>
      <c r="Q184">
        <v>67.099999999999994</v>
      </c>
      <c r="R184">
        <v>68</v>
      </c>
      <c r="S184">
        <v>68</v>
      </c>
      <c r="T184">
        <v>125</v>
      </c>
      <c r="U184">
        <v>160</v>
      </c>
      <c r="V184">
        <v>8.6999999999999993</v>
      </c>
      <c r="W184">
        <v>13.3</v>
      </c>
      <c r="X184">
        <v>1349.3</v>
      </c>
      <c r="Y184">
        <v>28.3</v>
      </c>
      <c r="Z184">
        <v>1.7</v>
      </c>
      <c r="AB184">
        <f t="shared" si="94"/>
        <v>0.75246305418719217</v>
      </c>
      <c r="AC184">
        <f t="shared" si="95"/>
        <v>0.71442627914017554</v>
      </c>
      <c r="AD184">
        <f t="shared" si="96"/>
        <v>0.94333333333333336</v>
      </c>
      <c r="AE184">
        <f t="shared" si="97"/>
        <v>0.48284515282206525</v>
      </c>
      <c r="AF184">
        <f t="shared" si="98"/>
        <v>0.39823918088876686</v>
      </c>
      <c r="AG184">
        <f t="shared" si="99"/>
        <v>42.45</v>
      </c>
      <c r="AH184">
        <f t="shared" si="100"/>
        <v>18.7</v>
      </c>
      <c r="AI184">
        <f t="shared" si="101"/>
        <v>0.35603608804347259</v>
      </c>
      <c r="AJ184">
        <f t="shared" si="73"/>
        <v>0.10720996964786837</v>
      </c>
      <c r="AK184">
        <f t="shared" si="74"/>
        <v>0.77336294959716922</v>
      </c>
    </row>
    <row r="185" spans="1:37">
      <c r="A185">
        <v>42</v>
      </c>
      <c r="B185">
        <v>12</v>
      </c>
      <c r="C185">
        <v>20</v>
      </c>
      <c r="D185">
        <v>12</v>
      </c>
      <c r="E185">
        <v>60</v>
      </c>
      <c r="F185">
        <v>60</v>
      </c>
      <c r="G185">
        <v>1</v>
      </c>
      <c r="H185">
        <v>1</v>
      </c>
      <c r="I185">
        <v>3.9</v>
      </c>
      <c r="J185">
        <v>666</v>
      </c>
      <c r="K185">
        <v>225</v>
      </c>
      <c r="L185">
        <v>915.6</v>
      </c>
      <c r="M185">
        <v>346.8</v>
      </c>
      <c r="N185">
        <v>15</v>
      </c>
      <c r="O185">
        <v>15</v>
      </c>
      <c r="P185">
        <v>81.400000000000006</v>
      </c>
      <c r="Q185">
        <v>41.1</v>
      </c>
      <c r="R185">
        <v>66</v>
      </c>
      <c r="S185">
        <v>65</v>
      </c>
      <c r="T185">
        <v>117</v>
      </c>
      <c r="U185">
        <v>147</v>
      </c>
      <c r="V185">
        <v>7.9</v>
      </c>
      <c r="W185">
        <v>14.6</v>
      </c>
      <c r="X185">
        <v>1282.9000000000001</v>
      </c>
      <c r="Y185">
        <v>24.8</v>
      </c>
      <c r="Z185">
        <v>1.7</v>
      </c>
      <c r="AB185">
        <f t="shared" si="94"/>
        <v>0.74747474747474751</v>
      </c>
      <c r="AC185">
        <f t="shared" si="95"/>
        <v>0.72528517110266155</v>
      </c>
      <c r="AD185">
        <f t="shared" si="96"/>
        <v>0.9358490566037736</v>
      </c>
      <c r="AE185">
        <f t="shared" si="97"/>
        <v>0.47129171105893852</v>
      </c>
      <c r="AF185">
        <f t="shared" si="98"/>
        <v>0.42162669519833257</v>
      </c>
      <c r="AG185">
        <f t="shared" si="99"/>
        <v>37.200000000000003</v>
      </c>
      <c r="AH185">
        <f t="shared" si="100"/>
        <v>18.7</v>
      </c>
      <c r="AI185">
        <f t="shared" si="101"/>
        <v>0.29870133334539856</v>
      </c>
      <c r="AJ185">
        <f t="shared" si="73"/>
        <v>9.9131473002014442E-2</v>
      </c>
      <c r="AK185">
        <f t="shared" si="74"/>
        <v>0.68174360236150811</v>
      </c>
    </row>
    <row r="186" spans="1:37">
      <c r="A186">
        <v>42</v>
      </c>
      <c r="B186">
        <v>12</v>
      </c>
      <c r="C186">
        <v>21</v>
      </c>
      <c r="D186">
        <v>12</v>
      </c>
      <c r="E186">
        <v>60</v>
      </c>
      <c r="F186">
        <v>60</v>
      </c>
      <c r="G186">
        <v>1</v>
      </c>
      <c r="H186">
        <v>1</v>
      </c>
      <c r="I186">
        <v>2.1</v>
      </c>
      <c r="J186">
        <v>539</v>
      </c>
      <c r="K186">
        <v>234</v>
      </c>
      <c r="L186">
        <v>853.8</v>
      </c>
      <c r="M186">
        <v>345.6</v>
      </c>
      <c r="N186">
        <v>15</v>
      </c>
      <c r="O186">
        <v>15</v>
      </c>
      <c r="P186">
        <v>77.099999999999994</v>
      </c>
      <c r="Q186">
        <v>46</v>
      </c>
      <c r="R186">
        <v>72</v>
      </c>
      <c r="S186">
        <v>71</v>
      </c>
      <c r="T186">
        <v>136</v>
      </c>
      <c r="U186">
        <v>164</v>
      </c>
      <c r="V186">
        <v>6.6</v>
      </c>
      <c r="W186">
        <v>12.7</v>
      </c>
      <c r="X186">
        <v>1221.9000000000001</v>
      </c>
      <c r="Y186">
        <v>23.3</v>
      </c>
      <c r="Z186">
        <v>29.6</v>
      </c>
      <c r="AB186">
        <f t="shared" si="94"/>
        <v>0.69728331177231562</v>
      </c>
      <c r="AC186">
        <f t="shared" si="95"/>
        <v>0.71185592796398189</v>
      </c>
      <c r="AD186">
        <f t="shared" si="96"/>
        <v>0.44045368620037806</v>
      </c>
      <c r="AE186">
        <f t="shared" si="97"/>
        <v>0.36237290777659581</v>
      </c>
      <c r="AF186">
        <f t="shared" si="98"/>
        <v>0.39278241666107222</v>
      </c>
      <c r="AG186">
        <f t="shared" si="99"/>
        <v>34.950000000000003</v>
      </c>
      <c r="AH186">
        <f t="shared" si="100"/>
        <v>325.60000000000002</v>
      </c>
      <c r="AI186">
        <f t="shared" si="101"/>
        <v>-0.96923721613546343</v>
      </c>
      <c r="AJ186">
        <f t="shared" si="73"/>
        <v>8.1304939677480342E-2</v>
      </c>
      <c r="AK186">
        <f t="shared" si="74"/>
        <v>0.58280519203522396</v>
      </c>
    </row>
    <row r="187" spans="1:37">
      <c r="A187">
        <v>42</v>
      </c>
      <c r="B187">
        <v>12</v>
      </c>
      <c r="C187">
        <v>22</v>
      </c>
      <c r="D187">
        <v>12</v>
      </c>
      <c r="E187">
        <v>60</v>
      </c>
      <c r="F187">
        <v>60</v>
      </c>
      <c r="G187">
        <v>1</v>
      </c>
      <c r="H187">
        <v>1</v>
      </c>
      <c r="I187">
        <v>4.7</v>
      </c>
      <c r="J187">
        <v>630</v>
      </c>
      <c r="K187">
        <v>241</v>
      </c>
      <c r="L187">
        <v>878.6</v>
      </c>
      <c r="M187">
        <v>360.4</v>
      </c>
      <c r="N187">
        <v>15</v>
      </c>
      <c r="O187">
        <v>15</v>
      </c>
      <c r="P187">
        <v>78.099999999999994</v>
      </c>
      <c r="Q187">
        <v>53.9</v>
      </c>
      <c r="R187">
        <v>66</v>
      </c>
      <c r="S187">
        <v>66</v>
      </c>
      <c r="T187">
        <v>136</v>
      </c>
      <c r="U187">
        <v>201</v>
      </c>
      <c r="V187">
        <v>9.1</v>
      </c>
      <c r="W187">
        <v>14.4</v>
      </c>
      <c r="X187">
        <v>1260.2</v>
      </c>
      <c r="Y187">
        <v>32.1</v>
      </c>
      <c r="Z187">
        <v>2.1</v>
      </c>
      <c r="AB187">
        <f t="shared" si="94"/>
        <v>0.72330654420206664</v>
      </c>
      <c r="AC187">
        <f t="shared" si="95"/>
        <v>0.70912025827280067</v>
      </c>
      <c r="AD187">
        <f t="shared" si="96"/>
        <v>0.9385964912280701</v>
      </c>
      <c r="AE187">
        <f t="shared" si="97"/>
        <v>0.41732350687871328</v>
      </c>
      <c r="AF187">
        <f t="shared" si="98"/>
        <v>0.38700641662227625</v>
      </c>
      <c r="AG187">
        <f t="shared" si="99"/>
        <v>48.150000000000006</v>
      </c>
      <c r="AH187">
        <f t="shared" si="100"/>
        <v>23.1</v>
      </c>
      <c r="AI187">
        <f t="shared" si="101"/>
        <v>0.31898431156840906</v>
      </c>
      <c r="AJ187">
        <f t="shared" si="73"/>
        <v>0.16965714905027138</v>
      </c>
      <c r="AK187">
        <f t="shared" si="74"/>
        <v>0.61126799311478619</v>
      </c>
    </row>
    <row r="188" spans="1:37">
      <c r="A188">
        <v>42</v>
      </c>
      <c r="B188">
        <v>12</v>
      </c>
      <c r="C188">
        <v>23</v>
      </c>
      <c r="D188">
        <v>12</v>
      </c>
      <c r="AJ188" t="e">
        <f t="shared" si="73"/>
        <v>#DIV/0!</v>
      </c>
      <c r="AK188" t="e">
        <f t="shared" si="74"/>
        <v>#DIV/0!</v>
      </c>
    </row>
    <row r="189" spans="1:37">
      <c r="A189">
        <v>42</v>
      </c>
      <c r="B189">
        <v>12</v>
      </c>
      <c r="C189">
        <v>24</v>
      </c>
      <c r="D189">
        <v>12</v>
      </c>
      <c r="E189">
        <v>60</v>
      </c>
      <c r="F189">
        <v>60</v>
      </c>
      <c r="G189">
        <v>1</v>
      </c>
      <c r="H189">
        <v>1</v>
      </c>
      <c r="I189">
        <v>1.8</v>
      </c>
      <c r="J189">
        <v>646</v>
      </c>
      <c r="K189">
        <v>158</v>
      </c>
      <c r="L189">
        <v>1070.2</v>
      </c>
      <c r="M189">
        <v>261.39999999999998</v>
      </c>
      <c r="N189">
        <v>15</v>
      </c>
      <c r="O189">
        <v>15</v>
      </c>
      <c r="P189">
        <v>70.3</v>
      </c>
      <c r="Q189">
        <v>47.3</v>
      </c>
      <c r="R189">
        <v>50</v>
      </c>
      <c r="S189">
        <v>50</v>
      </c>
      <c r="T189">
        <v>96</v>
      </c>
      <c r="U189">
        <v>140</v>
      </c>
      <c r="V189">
        <v>8.1999999999999993</v>
      </c>
      <c r="W189">
        <v>13.5</v>
      </c>
      <c r="X189">
        <v>1347.8</v>
      </c>
      <c r="Y189">
        <v>27.2</v>
      </c>
      <c r="Z189">
        <v>1</v>
      </c>
      <c r="AB189">
        <f t="shared" si="94"/>
        <v>0.80348258706467657</v>
      </c>
      <c r="AC189">
        <f t="shared" si="95"/>
        <v>0.8036948032442176</v>
      </c>
      <c r="AD189">
        <f t="shared" si="96"/>
        <v>0.96453900709219853</v>
      </c>
      <c r="AE189">
        <f t="shared" si="97"/>
        <v>0.61157543104066137</v>
      </c>
      <c r="AF189">
        <f t="shared" si="98"/>
        <v>0.61215936339371058</v>
      </c>
      <c r="AG189">
        <f t="shared" si="99"/>
        <v>40.799999999999997</v>
      </c>
      <c r="AH189">
        <f t="shared" si="100"/>
        <v>11</v>
      </c>
      <c r="AI189">
        <f t="shared" si="101"/>
        <v>0.56926747793165489</v>
      </c>
      <c r="AJ189">
        <f t="shared" si="73"/>
        <v>0.16385680263866959</v>
      </c>
      <c r="AK189">
        <f t="shared" si="74"/>
        <v>0.91175882734154523</v>
      </c>
    </row>
    <row r="190" spans="1:37">
      <c r="A190">
        <v>42</v>
      </c>
      <c r="B190">
        <v>12</v>
      </c>
      <c r="C190">
        <v>27</v>
      </c>
      <c r="D190">
        <v>12</v>
      </c>
      <c r="E190">
        <v>60</v>
      </c>
      <c r="F190">
        <v>60</v>
      </c>
      <c r="G190">
        <v>1</v>
      </c>
      <c r="H190">
        <v>1</v>
      </c>
      <c r="I190">
        <v>4.4000000000000004</v>
      </c>
      <c r="J190">
        <v>681</v>
      </c>
      <c r="K190">
        <v>188</v>
      </c>
      <c r="L190">
        <v>920.4</v>
      </c>
      <c r="M190">
        <v>299.10000000000002</v>
      </c>
      <c r="N190">
        <v>15</v>
      </c>
      <c r="O190">
        <v>15</v>
      </c>
      <c r="P190">
        <v>79</v>
      </c>
      <c r="Q190">
        <v>59.6</v>
      </c>
      <c r="R190">
        <v>45</v>
      </c>
      <c r="S190">
        <v>44</v>
      </c>
      <c r="T190">
        <v>96</v>
      </c>
      <c r="U190">
        <v>146</v>
      </c>
      <c r="V190">
        <v>7.8</v>
      </c>
      <c r="W190">
        <v>14.6</v>
      </c>
      <c r="X190">
        <v>1238.7</v>
      </c>
      <c r="Y190">
        <v>25.9</v>
      </c>
      <c r="Z190">
        <v>1.9</v>
      </c>
      <c r="AB190">
        <f t="shared" si="94"/>
        <v>0.78365937859608747</v>
      </c>
      <c r="AC190">
        <f t="shared" si="95"/>
        <v>0.75473554735547355</v>
      </c>
      <c r="AD190">
        <f t="shared" si="96"/>
        <v>0.9316546762589929</v>
      </c>
      <c r="AE190">
        <f t="shared" si="97"/>
        <v>0.55898926264910531</v>
      </c>
      <c r="AF190">
        <f t="shared" si="98"/>
        <v>0.48816019696528756</v>
      </c>
      <c r="AG190">
        <f t="shared" si="99"/>
        <v>38.849999999999994</v>
      </c>
      <c r="AH190">
        <f t="shared" si="100"/>
        <v>20.9</v>
      </c>
      <c r="AI190">
        <f t="shared" si="101"/>
        <v>0.26924473702587903</v>
      </c>
      <c r="AJ190">
        <f t="shared" si="73"/>
        <v>0.18208162274486867</v>
      </c>
      <c r="AK190">
        <f t="shared" si="74"/>
        <v>0.76456595467567312</v>
      </c>
    </row>
    <row r="191" spans="1:37">
      <c r="A191">
        <v>42</v>
      </c>
      <c r="B191">
        <v>12</v>
      </c>
      <c r="C191">
        <v>28</v>
      </c>
      <c r="D191">
        <v>12</v>
      </c>
      <c r="E191">
        <v>60</v>
      </c>
      <c r="F191">
        <v>60</v>
      </c>
      <c r="G191">
        <v>1</v>
      </c>
      <c r="H191">
        <v>1</v>
      </c>
      <c r="I191">
        <v>9.6999999999999993</v>
      </c>
      <c r="J191">
        <v>646</v>
      </c>
      <c r="K191">
        <v>209</v>
      </c>
      <c r="L191">
        <v>952</v>
      </c>
      <c r="M191">
        <v>333.4</v>
      </c>
      <c r="N191">
        <v>15</v>
      </c>
      <c r="O191">
        <v>15</v>
      </c>
      <c r="P191">
        <v>87</v>
      </c>
      <c r="Q191">
        <v>48.8</v>
      </c>
      <c r="R191">
        <v>57</v>
      </c>
      <c r="S191">
        <v>57</v>
      </c>
      <c r="T191">
        <v>114</v>
      </c>
      <c r="U191">
        <v>161</v>
      </c>
      <c r="V191">
        <v>7.1</v>
      </c>
      <c r="W191">
        <v>13.9</v>
      </c>
      <c r="X191">
        <v>1309.5</v>
      </c>
      <c r="Y191">
        <v>27.5</v>
      </c>
      <c r="Z191">
        <v>1.5</v>
      </c>
      <c r="AB191">
        <f t="shared" si="94"/>
        <v>0.75555555555555554</v>
      </c>
      <c r="AC191">
        <f t="shared" si="95"/>
        <v>0.74062548622996727</v>
      </c>
      <c r="AD191">
        <f t="shared" si="96"/>
        <v>0.94827586206896552</v>
      </c>
      <c r="AE191">
        <f t="shared" si="97"/>
        <v>0.49008623188403005</v>
      </c>
      <c r="AF191">
        <f t="shared" si="98"/>
        <v>0.45567135289248789</v>
      </c>
      <c r="AG191">
        <f t="shared" si="99"/>
        <v>41.25</v>
      </c>
      <c r="AH191">
        <f t="shared" si="100"/>
        <v>16.5</v>
      </c>
      <c r="AI191">
        <f t="shared" si="101"/>
        <v>0.3979400086720376</v>
      </c>
      <c r="AJ191">
        <f t="shared" si="73"/>
        <v>0.1499210246953771</v>
      </c>
      <c r="AK191">
        <f t="shared" si="74"/>
        <v>0.7080181333134159</v>
      </c>
    </row>
    <row r="192" spans="1:37">
      <c r="A192">
        <v>42</v>
      </c>
      <c r="B192">
        <v>12</v>
      </c>
      <c r="C192">
        <v>29</v>
      </c>
      <c r="D192">
        <v>12</v>
      </c>
      <c r="E192">
        <v>60</v>
      </c>
      <c r="F192">
        <v>60</v>
      </c>
      <c r="G192">
        <v>1</v>
      </c>
      <c r="H192">
        <v>1</v>
      </c>
      <c r="I192">
        <v>5.7</v>
      </c>
      <c r="J192">
        <v>743</v>
      </c>
      <c r="K192">
        <v>146</v>
      </c>
      <c r="L192">
        <v>1039</v>
      </c>
      <c r="M192">
        <v>281.2</v>
      </c>
      <c r="N192">
        <v>15</v>
      </c>
      <c r="O192">
        <v>15</v>
      </c>
      <c r="P192">
        <v>93.3</v>
      </c>
      <c r="Q192">
        <v>43.7</v>
      </c>
      <c r="R192">
        <v>44</v>
      </c>
      <c r="S192">
        <v>44</v>
      </c>
      <c r="T192">
        <v>73</v>
      </c>
      <c r="U192">
        <v>143</v>
      </c>
      <c r="V192">
        <v>9.3000000000000007</v>
      </c>
      <c r="W192">
        <v>11.3</v>
      </c>
      <c r="X192">
        <v>1338.2</v>
      </c>
      <c r="Y192">
        <v>30.1</v>
      </c>
      <c r="Z192">
        <v>1.2</v>
      </c>
      <c r="AB192">
        <f t="shared" si="94"/>
        <v>0.83577052868391455</v>
      </c>
      <c r="AC192">
        <f t="shared" si="95"/>
        <v>0.78700196939857592</v>
      </c>
      <c r="AD192">
        <f t="shared" si="96"/>
        <v>0.9616613418530352</v>
      </c>
      <c r="AE192">
        <f t="shared" si="97"/>
        <v>0.70663595797613821</v>
      </c>
      <c r="AF192">
        <f t="shared" si="98"/>
        <v>0.56760023120939107</v>
      </c>
      <c r="AG192">
        <f t="shared" si="99"/>
        <v>45.150000000000006</v>
      </c>
      <c r="AH192">
        <f t="shared" si="100"/>
        <v>13.2</v>
      </c>
      <c r="AI192">
        <f t="shared" si="101"/>
        <v>0.53408382344367478</v>
      </c>
      <c r="AJ192">
        <f t="shared" si="73"/>
        <v>0.29201317734460591</v>
      </c>
      <c r="AK192">
        <f t="shared" si="74"/>
        <v>0.91482839026318774</v>
      </c>
    </row>
    <row r="193" spans="1:37">
      <c r="A193">
        <v>42</v>
      </c>
      <c r="B193">
        <v>12</v>
      </c>
      <c r="C193">
        <v>30</v>
      </c>
      <c r="D193">
        <v>12</v>
      </c>
      <c r="E193">
        <v>60</v>
      </c>
      <c r="F193">
        <v>60</v>
      </c>
      <c r="G193">
        <v>1</v>
      </c>
      <c r="H193">
        <v>1</v>
      </c>
      <c r="I193">
        <v>12</v>
      </c>
      <c r="J193">
        <v>576</v>
      </c>
      <c r="K193">
        <v>174</v>
      </c>
      <c r="L193">
        <v>957.4</v>
      </c>
      <c r="M193">
        <v>284.5</v>
      </c>
      <c r="N193">
        <v>15</v>
      </c>
      <c r="O193">
        <v>15</v>
      </c>
      <c r="P193">
        <v>105.8</v>
      </c>
      <c r="Q193">
        <v>41.4</v>
      </c>
      <c r="R193">
        <v>45</v>
      </c>
      <c r="S193">
        <v>45</v>
      </c>
      <c r="T193">
        <v>91</v>
      </c>
      <c r="U193">
        <v>133</v>
      </c>
      <c r="V193">
        <v>7.8</v>
      </c>
      <c r="W193">
        <v>12.2</v>
      </c>
      <c r="X193">
        <v>1270.8</v>
      </c>
      <c r="Y193">
        <v>27.5</v>
      </c>
      <c r="Z193">
        <v>1.7</v>
      </c>
      <c r="AB193">
        <f t="shared" si="94"/>
        <v>0.76800000000000002</v>
      </c>
      <c r="AC193">
        <f t="shared" si="95"/>
        <v>0.77091553265158219</v>
      </c>
      <c r="AD193">
        <f t="shared" si="96"/>
        <v>0.94178082191780821</v>
      </c>
      <c r="AE193">
        <f t="shared" si="97"/>
        <v>0.51987323514061223</v>
      </c>
      <c r="AF193">
        <f t="shared" si="98"/>
        <v>0.52701115241483976</v>
      </c>
      <c r="AG193">
        <f t="shared" si="99"/>
        <v>41.25</v>
      </c>
      <c r="AH193">
        <f t="shared" si="100"/>
        <v>18.7</v>
      </c>
      <c r="AI193">
        <f t="shared" si="101"/>
        <v>0.34358234634944496</v>
      </c>
      <c r="AJ193">
        <f t="shared" si="73"/>
        <v>0.16481024864599217</v>
      </c>
      <c r="AK193">
        <f t="shared" si="74"/>
        <v>0.72732563384699567</v>
      </c>
    </row>
    <row r="194" spans="1:37">
      <c r="A194">
        <v>42</v>
      </c>
      <c r="B194">
        <v>12</v>
      </c>
      <c r="C194">
        <v>31</v>
      </c>
      <c r="D194">
        <v>12</v>
      </c>
      <c r="E194">
        <v>60</v>
      </c>
      <c r="F194">
        <v>60</v>
      </c>
      <c r="G194">
        <v>1</v>
      </c>
      <c r="H194">
        <v>1</v>
      </c>
      <c r="I194">
        <v>4.3</v>
      </c>
      <c r="J194">
        <v>609</v>
      </c>
      <c r="K194">
        <v>176</v>
      </c>
      <c r="L194">
        <v>924.7</v>
      </c>
      <c r="M194">
        <v>267.8</v>
      </c>
      <c r="N194">
        <v>15</v>
      </c>
      <c r="O194">
        <v>15</v>
      </c>
      <c r="P194">
        <v>73.8</v>
      </c>
      <c r="Q194">
        <v>37.299999999999997</v>
      </c>
      <c r="R194">
        <v>41</v>
      </c>
      <c r="S194">
        <v>41</v>
      </c>
      <c r="T194">
        <v>87</v>
      </c>
      <c r="U194">
        <v>130</v>
      </c>
      <c r="V194">
        <v>8.1999999999999993</v>
      </c>
      <c r="W194">
        <v>15.3</v>
      </c>
      <c r="X194">
        <v>1221.4000000000001</v>
      </c>
      <c r="Y194">
        <v>26.9</v>
      </c>
      <c r="Z194">
        <v>1.5</v>
      </c>
      <c r="AB194">
        <f t="shared" si="94"/>
        <v>0.77579617834394909</v>
      </c>
      <c r="AC194">
        <f t="shared" si="95"/>
        <v>0.77542976939203356</v>
      </c>
      <c r="AD194">
        <f t="shared" si="96"/>
        <v>0.94718309859154926</v>
      </c>
      <c r="AE194">
        <f t="shared" si="97"/>
        <v>0.53910462481872556</v>
      </c>
      <c r="AF194">
        <f t="shared" si="98"/>
        <v>0.53819028495279386</v>
      </c>
      <c r="AG194">
        <f t="shared" si="99"/>
        <v>40.349999999999994</v>
      </c>
      <c r="AH194">
        <f t="shared" si="100"/>
        <v>16.5</v>
      </c>
      <c r="AI194">
        <f t="shared" si="101"/>
        <v>0.38835959484418292</v>
      </c>
      <c r="AJ194">
        <f t="shared" si="73"/>
        <v>0.17442409968821823</v>
      </c>
      <c r="AK194">
        <f t="shared" si="74"/>
        <v>0.73094550676965042</v>
      </c>
    </row>
    <row r="195" spans="1:37">
      <c r="A195">
        <v>42</v>
      </c>
      <c r="B195">
        <v>13</v>
      </c>
      <c r="C195">
        <v>2</v>
      </c>
      <c r="D195">
        <v>1</v>
      </c>
      <c r="E195">
        <v>60</v>
      </c>
      <c r="F195">
        <v>60</v>
      </c>
      <c r="G195">
        <v>1</v>
      </c>
      <c r="H195">
        <v>1</v>
      </c>
      <c r="I195">
        <v>2.1</v>
      </c>
      <c r="J195">
        <v>830</v>
      </c>
      <c r="K195">
        <v>161</v>
      </c>
      <c r="L195">
        <v>1139.3</v>
      </c>
      <c r="M195">
        <v>252.6</v>
      </c>
      <c r="N195">
        <v>15</v>
      </c>
      <c r="O195">
        <v>15</v>
      </c>
      <c r="P195">
        <v>86.2</v>
      </c>
      <c r="Q195">
        <v>40.9</v>
      </c>
      <c r="R195">
        <v>40</v>
      </c>
      <c r="S195">
        <v>39</v>
      </c>
      <c r="T195">
        <v>87</v>
      </c>
      <c r="U195">
        <v>121</v>
      </c>
      <c r="V195">
        <v>7.7</v>
      </c>
      <c r="W195">
        <v>13.1</v>
      </c>
      <c r="X195">
        <v>1407.1</v>
      </c>
      <c r="Y195">
        <v>32.700000000000003</v>
      </c>
      <c r="Z195">
        <v>1.7</v>
      </c>
      <c r="AB195">
        <f t="shared" si="94"/>
        <v>0.83753784056508573</v>
      </c>
      <c r="AC195">
        <f t="shared" si="95"/>
        <v>0.8185214455061427</v>
      </c>
      <c r="AD195">
        <f t="shared" si="96"/>
        <v>0.95058139534883712</v>
      </c>
      <c r="AE195">
        <f t="shared" si="97"/>
        <v>0.71225221634422409</v>
      </c>
      <c r="AF195">
        <f t="shared" si="98"/>
        <v>0.65420475116034049</v>
      </c>
      <c r="AG195">
        <f t="shared" si="99"/>
        <v>49.050000000000004</v>
      </c>
      <c r="AH195">
        <f t="shared" si="100"/>
        <v>18.7</v>
      </c>
      <c r="AI195">
        <f t="shared" si="101"/>
        <v>0.41879740517946845</v>
      </c>
      <c r="AJ195">
        <f t="shared" si="73"/>
        <v>0.14326611769783154</v>
      </c>
      <c r="AK195">
        <f t="shared" si="74"/>
        <v>0.98141451545209035</v>
      </c>
    </row>
    <row r="196" spans="1:37">
      <c r="A196">
        <v>42</v>
      </c>
      <c r="B196">
        <v>13</v>
      </c>
      <c r="C196">
        <v>3</v>
      </c>
      <c r="D196">
        <v>1</v>
      </c>
      <c r="E196">
        <v>60</v>
      </c>
      <c r="F196">
        <v>60</v>
      </c>
      <c r="G196">
        <v>1</v>
      </c>
      <c r="H196">
        <v>1</v>
      </c>
      <c r="I196">
        <v>16.100000000000001</v>
      </c>
      <c r="J196">
        <v>770</v>
      </c>
      <c r="K196">
        <v>151</v>
      </c>
      <c r="L196">
        <v>1219.7</v>
      </c>
      <c r="M196">
        <v>261.39999999999998</v>
      </c>
      <c r="N196">
        <v>15</v>
      </c>
      <c r="O196">
        <v>15</v>
      </c>
      <c r="P196">
        <v>99</v>
      </c>
      <c r="Q196">
        <v>57.7</v>
      </c>
      <c r="R196">
        <v>39</v>
      </c>
      <c r="S196">
        <v>39</v>
      </c>
      <c r="T196">
        <v>93</v>
      </c>
      <c r="U196">
        <v>102</v>
      </c>
      <c r="V196">
        <v>8.1999999999999993</v>
      </c>
      <c r="W196">
        <v>12.3</v>
      </c>
      <c r="X196">
        <v>1513.6</v>
      </c>
      <c r="Y196">
        <v>28.8</v>
      </c>
      <c r="Z196">
        <v>1.6</v>
      </c>
      <c r="AB196">
        <f t="shared" si="94"/>
        <v>0.83604777415852338</v>
      </c>
      <c r="AC196">
        <f t="shared" si="95"/>
        <v>0.82350955371008039</v>
      </c>
      <c r="AD196">
        <f t="shared" si="96"/>
        <v>0.94736842105263153</v>
      </c>
      <c r="AE196">
        <f t="shared" si="97"/>
        <v>0.70751377787931236</v>
      </c>
      <c r="AF196">
        <f t="shared" si="98"/>
        <v>0.66894744057263567</v>
      </c>
      <c r="AG196">
        <f t="shared" si="99"/>
        <v>43.2</v>
      </c>
      <c r="AH196">
        <f t="shared" si="100"/>
        <v>17.600000000000001</v>
      </c>
      <c r="AI196">
        <f t="shared" si="101"/>
        <v>0.38997107900076228</v>
      </c>
      <c r="AJ196">
        <f t="shared" si="73"/>
        <v>4.011722320798241E-2</v>
      </c>
      <c r="AK196">
        <f t="shared" si="74"/>
        <v>1.0613484689126085</v>
      </c>
    </row>
    <row r="197" spans="1:37">
      <c r="A197">
        <v>42</v>
      </c>
      <c r="B197">
        <v>13</v>
      </c>
      <c r="C197">
        <v>4</v>
      </c>
      <c r="D197">
        <v>1</v>
      </c>
      <c r="E197">
        <v>60</v>
      </c>
      <c r="F197">
        <v>60</v>
      </c>
      <c r="G197">
        <v>1</v>
      </c>
      <c r="H197">
        <v>1</v>
      </c>
      <c r="I197">
        <v>3.9</v>
      </c>
      <c r="J197">
        <v>900</v>
      </c>
      <c r="K197">
        <v>190</v>
      </c>
      <c r="L197">
        <v>1129.7</v>
      </c>
      <c r="M197">
        <v>257.7</v>
      </c>
      <c r="N197">
        <v>15</v>
      </c>
      <c r="O197">
        <v>15</v>
      </c>
      <c r="P197">
        <v>74.3</v>
      </c>
      <c r="Q197">
        <v>45.3</v>
      </c>
      <c r="R197">
        <v>40</v>
      </c>
      <c r="S197">
        <v>39</v>
      </c>
      <c r="T197">
        <v>107</v>
      </c>
      <c r="U197">
        <v>134</v>
      </c>
      <c r="V197">
        <v>9.1</v>
      </c>
      <c r="W197">
        <v>13.2</v>
      </c>
      <c r="X197">
        <v>1402.7</v>
      </c>
      <c r="Y197">
        <v>30</v>
      </c>
      <c r="Z197">
        <v>2</v>
      </c>
      <c r="AB197">
        <f t="shared" si="94"/>
        <v>0.82568807339449546</v>
      </c>
      <c r="AC197">
        <f t="shared" si="95"/>
        <v>0.81425688337898228</v>
      </c>
      <c r="AD197">
        <f t="shared" si="96"/>
        <v>0.9375</v>
      </c>
      <c r="AE197">
        <f t="shared" si="97"/>
        <v>0.67548890848649579</v>
      </c>
      <c r="AF197">
        <f t="shared" si="98"/>
        <v>0.64184871020459855</v>
      </c>
      <c r="AG197">
        <f t="shared" si="99"/>
        <v>45</v>
      </c>
      <c r="AH197">
        <f t="shared" si="100"/>
        <v>22</v>
      </c>
      <c r="AI197">
        <f t="shared" si="101"/>
        <v>0.31078983295313745</v>
      </c>
      <c r="AJ197">
        <f t="shared" ref="AJ197:AJ242" si="102">LOG10(U197/T197)</f>
        <v>9.7721020679597953E-2</v>
      </c>
      <c r="AK197">
        <f t="shared" ref="AK197:AK242" si="103">LOG10((J197-U197)/(K197-T197))</f>
        <v>0.96515067725653003</v>
      </c>
    </row>
    <row r="198" spans="1:37">
      <c r="A198">
        <v>42</v>
      </c>
      <c r="B198">
        <v>13</v>
      </c>
      <c r="C198">
        <v>5</v>
      </c>
      <c r="D198">
        <v>1</v>
      </c>
      <c r="E198">
        <v>60</v>
      </c>
      <c r="F198">
        <v>60</v>
      </c>
      <c r="G198">
        <v>1</v>
      </c>
      <c r="H198">
        <v>1</v>
      </c>
      <c r="I198">
        <v>2.1</v>
      </c>
      <c r="J198">
        <v>683</v>
      </c>
      <c r="K198">
        <v>108</v>
      </c>
      <c r="L198">
        <v>1154.2</v>
      </c>
      <c r="M198">
        <v>211.8</v>
      </c>
      <c r="N198">
        <v>15</v>
      </c>
      <c r="O198">
        <v>15</v>
      </c>
      <c r="P198">
        <v>89.2</v>
      </c>
      <c r="Q198">
        <v>50.3</v>
      </c>
      <c r="R198">
        <v>28</v>
      </c>
      <c r="S198">
        <v>27</v>
      </c>
      <c r="T198">
        <v>57</v>
      </c>
      <c r="U198">
        <v>63</v>
      </c>
      <c r="V198">
        <v>8</v>
      </c>
      <c r="W198">
        <v>12.2</v>
      </c>
      <c r="X198">
        <v>1389.7</v>
      </c>
      <c r="Y198">
        <v>30.1</v>
      </c>
      <c r="Z198">
        <v>1.4</v>
      </c>
      <c r="AB198">
        <f>J198/(J198+K198)</f>
        <v>0.8634639696586599</v>
      </c>
      <c r="AC198">
        <f>L198/(L198+M198)</f>
        <v>0.84494875549048321</v>
      </c>
      <c r="AD198">
        <f>Y198/(Y198+Z198)</f>
        <v>0.9555555555555556</v>
      </c>
      <c r="AE198">
        <f>LOG(J198/K198,10)</f>
        <v>0.80099694819458278</v>
      </c>
      <c r="AF198">
        <f>LOG10(L198/M198)</f>
        <v>0.73635511420117772</v>
      </c>
      <c r="AG198">
        <f>PRODUCT(Y198,1.5)</f>
        <v>45.150000000000006</v>
      </c>
      <c r="AH198">
        <f>PRODUCT(Z198,11)</f>
        <v>15.399999999999999</v>
      </c>
      <c r="AI198">
        <f>LOG10(AG198/AH198)</f>
        <v>0.46713703381306165</v>
      </c>
      <c r="AJ198">
        <f t="shared" si="102"/>
        <v>4.3465693781090345E-2</v>
      </c>
      <c r="AK198">
        <f t="shared" si="103"/>
        <v>1.0848215134003174</v>
      </c>
    </row>
    <row r="199" spans="1:37">
      <c r="A199">
        <v>42</v>
      </c>
      <c r="B199">
        <v>13</v>
      </c>
      <c r="C199">
        <v>6</v>
      </c>
      <c r="D199">
        <v>1</v>
      </c>
      <c r="E199">
        <v>60</v>
      </c>
      <c r="F199">
        <v>60</v>
      </c>
      <c r="G199">
        <v>1</v>
      </c>
      <c r="H199">
        <v>1</v>
      </c>
      <c r="I199">
        <v>10.4</v>
      </c>
      <c r="J199">
        <v>760</v>
      </c>
      <c r="K199">
        <v>139</v>
      </c>
      <c r="L199">
        <v>1136.5999999999999</v>
      </c>
      <c r="M199">
        <v>244</v>
      </c>
      <c r="N199">
        <v>15</v>
      </c>
      <c r="O199">
        <v>15</v>
      </c>
      <c r="P199">
        <v>72.3</v>
      </c>
      <c r="Q199">
        <v>58</v>
      </c>
      <c r="R199">
        <v>40</v>
      </c>
      <c r="S199">
        <v>40</v>
      </c>
      <c r="T199">
        <v>84</v>
      </c>
      <c r="U199">
        <v>108</v>
      </c>
      <c r="V199">
        <v>8.3000000000000007</v>
      </c>
      <c r="W199">
        <v>13.4</v>
      </c>
      <c r="X199">
        <v>1403.7</v>
      </c>
      <c r="Y199">
        <v>29.7</v>
      </c>
      <c r="Z199">
        <v>1.4</v>
      </c>
      <c r="AB199">
        <f>J199/(J199+K199)</f>
        <v>0.8453837597330367</v>
      </c>
      <c r="AC199">
        <f>L199/(L199+M199)</f>
        <v>0.82326524699406056</v>
      </c>
      <c r="AD199">
        <f>Y199/(Y199+Z199)</f>
        <v>0.954983922829582</v>
      </c>
      <c r="AE199">
        <f>LOG(J199/K199,10)</f>
        <v>0.73779879202669618</v>
      </c>
      <c r="AF199">
        <f>LOG10(L199/M199)</f>
        <v>0.66821782536998209</v>
      </c>
      <c r="AG199">
        <f>PRODUCT(Y199,1.5)</f>
        <v>44.55</v>
      </c>
      <c r="AH199">
        <f>PRODUCT(Z199,11)</f>
        <v>15.399999999999999</v>
      </c>
      <c r="AI199">
        <f>LOG10(AG199/AH199)</f>
        <v>0.46132698753643053</v>
      </c>
      <c r="AJ199">
        <f t="shared" si="102"/>
        <v>0.10914446942506807</v>
      </c>
      <c r="AK199">
        <f t="shared" si="103"/>
        <v>1.0738849062376763</v>
      </c>
    </row>
    <row r="200" spans="1:37">
      <c r="A200">
        <v>42</v>
      </c>
      <c r="B200">
        <v>13</v>
      </c>
      <c r="C200">
        <v>7</v>
      </c>
      <c r="D200">
        <v>1</v>
      </c>
      <c r="E200">
        <v>60</v>
      </c>
      <c r="F200">
        <v>60</v>
      </c>
      <c r="G200">
        <v>1</v>
      </c>
      <c r="H200">
        <v>1</v>
      </c>
      <c r="I200">
        <v>7.5</v>
      </c>
      <c r="J200">
        <v>882</v>
      </c>
      <c r="K200">
        <v>165</v>
      </c>
      <c r="L200">
        <v>1175.4000000000001</v>
      </c>
      <c r="M200">
        <v>236.4</v>
      </c>
      <c r="N200">
        <v>15</v>
      </c>
      <c r="O200">
        <v>15</v>
      </c>
      <c r="P200">
        <v>87.1</v>
      </c>
      <c r="Q200">
        <v>42.3</v>
      </c>
      <c r="R200">
        <v>36</v>
      </c>
      <c r="S200">
        <v>36</v>
      </c>
      <c r="T200">
        <v>88</v>
      </c>
      <c r="U200">
        <v>110</v>
      </c>
      <c r="V200">
        <v>8.9</v>
      </c>
      <c r="W200">
        <v>15.6</v>
      </c>
      <c r="X200">
        <v>1431</v>
      </c>
      <c r="Y200">
        <v>29.8</v>
      </c>
      <c r="Z200">
        <v>1.4</v>
      </c>
      <c r="AB200">
        <f>J200/(J200+K200)</f>
        <v>0.84240687679083093</v>
      </c>
      <c r="AC200">
        <f>L200/(L200+M200)</f>
        <v>0.83255418614534638</v>
      </c>
      <c r="AD200">
        <f>Y200/(Y200+Z200)</f>
        <v>0.95512820512820518</v>
      </c>
      <c r="AE200">
        <f>LOG(J200/K200,10)</f>
        <v>0.72798464091791337</v>
      </c>
      <c r="AF200">
        <f>LOG10(L200/M200)</f>
        <v>0.69653821416916228</v>
      </c>
      <c r="AG200">
        <f>PRODUCT(Y200,1.5)</f>
        <v>44.7</v>
      </c>
      <c r="AH200">
        <f>PRODUCT(Z200,11)</f>
        <v>15.399999999999999</v>
      </c>
      <c r="AI200">
        <f>LOG10(AG200/AH200)</f>
        <v>0.46278680229547348</v>
      </c>
      <c r="AJ200">
        <f t="shared" si="102"/>
        <v>9.691001300805642E-2</v>
      </c>
      <c r="AK200">
        <f t="shared" si="103"/>
        <v>1.0011265751632543</v>
      </c>
    </row>
    <row r="201" spans="1:37">
      <c r="A201">
        <v>42</v>
      </c>
      <c r="B201">
        <v>13</v>
      </c>
      <c r="C201">
        <v>9</v>
      </c>
      <c r="D201">
        <v>1</v>
      </c>
      <c r="E201">
        <v>60</v>
      </c>
      <c r="F201">
        <v>60</v>
      </c>
      <c r="G201">
        <v>1</v>
      </c>
      <c r="H201">
        <v>1</v>
      </c>
      <c r="I201">
        <v>2.5</v>
      </c>
      <c r="J201">
        <v>657</v>
      </c>
      <c r="K201">
        <v>173</v>
      </c>
      <c r="L201">
        <v>1029.7</v>
      </c>
      <c r="M201">
        <v>268.10000000000002</v>
      </c>
      <c r="N201">
        <v>15</v>
      </c>
      <c r="O201">
        <v>15</v>
      </c>
      <c r="P201">
        <v>89</v>
      </c>
      <c r="Q201">
        <v>59.6</v>
      </c>
      <c r="R201">
        <v>36</v>
      </c>
      <c r="S201">
        <v>35</v>
      </c>
      <c r="T201">
        <v>91</v>
      </c>
      <c r="U201">
        <v>74</v>
      </c>
      <c r="V201">
        <v>7.9</v>
      </c>
      <c r="W201">
        <v>15</v>
      </c>
      <c r="X201">
        <v>1314.4</v>
      </c>
      <c r="Y201">
        <v>27.5</v>
      </c>
      <c r="Z201">
        <v>1.3</v>
      </c>
      <c r="AB201">
        <f>J201/(J201+K201)</f>
        <v>0.79156626506024097</v>
      </c>
      <c r="AC201">
        <f>L201/(L201+M201)</f>
        <v>0.79341963322545839</v>
      </c>
      <c r="AD201">
        <f>Y201/(Y201+Z201)</f>
        <v>0.95486111111111105</v>
      </c>
      <c r="AE201">
        <f>LOG(J201/K201,10)</f>
        <v>0.57951926643098539</v>
      </c>
      <c r="AF201">
        <f>LOG10(L201/M201)</f>
        <v>0.58441389875890737</v>
      </c>
      <c r="AG201">
        <f>PRODUCT(Y201,1.5)</f>
        <v>41.25</v>
      </c>
      <c r="AH201">
        <f>PRODUCT(Z201,11)</f>
        <v>14.3</v>
      </c>
      <c r="AI201">
        <f>LOG10(AG201/AH201)</f>
        <v>0.46008791542088207</v>
      </c>
      <c r="AJ201">
        <f t="shared" si="102"/>
        <v>-8.9809672590117406E-2</v>
      </c>
      <c r="AK201">
        <f t="shared" si="103"/>
        <v>0.85185470237529737</v>
      </c>
    </row>
    <row r="202" spans="1:37">
      <c r="A202">
        <v>42</v>
      </c>
      <c r="B202">
        <v>13</v>
      </c>
      <c r="C202">
        <v>10</v>
      </c>
      <c r="D202">
        <v>1</v>
      </c>
      <c r="E202">
        <v>60</v>
      </c>
      <c r="F202">
        <v>60</v>
      </c>
      <c r="G202">
        <v>1</v>
      </c>
      <c r="H202">
        <v>1</v>
      </c>
      <c r="I202">
        <v>1.6</v>
      </c>
      <c r="J202">
        <v>807</v>
      </c>
      <c r="K202">
        <v>155</v>
      </c>
      <c r="L202">
        <v>1128.5999999999999</v>
      </c>
      <c r="M202">
        <v>242.8</v>
      </c>
      <c r="N202">
        <v>15</v>
      </c>
      <c r="O202">
        <v>15</v>
      </c>
      <c r="P202">
        <v>86</v>
      </c>
      <c r="Q202">
        <v>47.8</v>
      </c>
      <c r="R202">
        <v>34</v>
      </c>
      <c r="S202">
        <v>34</v>
      </c>
      <c r="T202">
        <v>77</v>
      </c>
      <c r="U202">
        <v>92</v>
      </c>
      <c r="V202">
        <v>7.8</v>
      </c>
      <c r="W202">
        <v>12.8</v>
      </c>
      <c r="X202">
        <v>1386.8</v>
      </c>
      <c r="Y202">
        <v>27.4</v>
      </c>
      <c r="Z202">
        <v>1.1000000000000001</v>
      </c>
      <c r="AB202">
        <f>J202/(J202+K202)</f>
        <v>0.83887733887733884</v>
      </c>
      <c r="AC202">
        <f>L202/(L202+M202)</f>
        <v>0.82295464488843517</v>
      </c>
      <c r="AD202">
        <f>Y202/(Y202+Z202)</f>
        <v>0.96140350877192982</v>
      </c>
      <c r="AE202">
        <f>LOG(J202/K202,10)</f>
        <v>0.71654183655177883</v>
      </c>
      <c r="AF202">
        <f>LOG10(L202/M202)</f>
        <v>0.66729136353080254</v>
      </c>
      <c r="AG202">
        <f>PRODUCT(Y202,1.5)</f>
        <v>41.099999999999994</v>
      </c>
      <c r="AH202">
        <f>PRODUCT(Z202,11)</f>
        <v>12.100000000000001</v>
      </c>
      <c r="AI202">
        <f>LOG10(AG202/AH202)</f>
        <v>0.531056451559619</v>
      </c>
      <c r="AJ202">
        <f t="shared" si="102"/>
        <v>7.7297102173073381E-2</v>
      </c>
      <c r="AK202">
        <f t="shared" si="103"/>
        <v>0.96221143911060014</v>
      </c>
    </row>
    <row r="203" spans="1:37">
      <c r="A203">
        <v>42</v>
      </c>
      <c r="B203">
        <v>13</v>
      </c>
      <c r="C203">
        <v>11</v>
      </c>
      <c r="D203">
        <v>1</v>
      </c>
      <c r="E203">
        <v>60</v>
      </c>
      <c r="F203">
        <v>60</v>
      </c>
      <c r="G203" t="s">
        <v>56</v>
      </c>
      <c r="AJ203">
        <f>AVERAGE(AJ198:AJ202)</f>
        <v>4.7401521159434169E-2</v>
      </c>
      <c r="AK203">
        <f>AVERAGE(AK198:AK202)</f>
        <v>0.99477982725742931</v>
      </c>
    </row>
    <row r="205" spans="1:37">
      <c r="A205" t="s">
        <v>67</v>
      </c>
    </row>
    <row r="206" spans="1:37">
      <c r="A206">
        <v>42</v>
      </c>
      <c r="B206">
        <v>13</v>
      </c>
      <c r="C206">
        <v>12</v>
      </c>
      <c r="D206">
        <v>1</v>
      </c>
      <c r="E206">
        <v>60</v>
      </c>
      <c r="F206">
        <v>60</v>
      </c>
      <c r="G206">
        <v>1</v>
      </c>
      <c r="H206">
        <v>1</v>
      </c>
      <c r="I206">
        <v>14.6</v>
      </c>
      <c r="J206">
        <v>354</v>
      </c>
      <c r="K206">
        <v>169</v>
      </c>
      <c r="L206">
        <v>1200.7</v>
      </c>
      <c r="M206">
        <v>1165.3</v>
      </c>
      <c r="N206">
        <v>14</v>
      </c>
      <c r="O206">
        <v>14</v>
      </c>
      <c r="P206">
        <v>134.80000000000001</v>
      </c>
      <c r="Q206">
        <v>92.4</v>
      </c>
      <c r="R206">
        <v>37</v>
      </c>
      <c r="S206">
        <v>38</v>
      </c>
      <c r="T206">
        <v>78</v>
      </c>
      <c r="U206">
        <v>96</v>
      </c>
      <c r="V206">
        <v>2.9</v>
      </c>
      <c r="W206">
        <v>6.9</v>
      </c>
      <c r="X206">
        <v>2400.1</v>
      </c>
      <c r="Y206">
        <v>9.5</v>
      </c>
      <c r="Z206">
        <v>8.3000000000000007</v>
      </c>
      <c r="AB206">
        <f t="shared" ref="AB206:AB212" si="104">J206/(J206+K206)</f>
        <v>0.67686424474187379</v>
      </c>
      <c r="AC206">
        <f t="shared" ref="AC206:AC212" si="105">L206/(L206+M206)</f>
        <v>0.50748098055790369</v>
      </c>
      <c r="AD206">
        <f t="shared" ref="AD206:AD212" si="106">Y206/(Y206+Z206)</f>
        <v>0.5337078651685393</v>
      </c>
      <c r="AE206">
        <f t="shared" ref="AE206:AE212" si="107">LOG(J206/K206,10)</f>
        <v>0.32111655741211426</v>
      </c>
      <c r="AF206">
        <f t="shared" ref="AF206:AF212" si="108">LOG10(L206/M206)</f>
        <v>1.2996764179751506E-2</v>
      </c>
      <c r="AG206">
        <f t="shared" ref="AG206:AG212" si="109">PRODUCT(Y206,1.5)</f>
        <v>14.25</v>
      </c>
      <c r="AH206">
        <f t="shared" ref="AH206:AH212" si="110">PRODUCT(Z206,1.6)</f>
        <v>13.280000000000001</v>
      </c>
      <c r="AI206">
        <f t="shared" ref="AI206:AI212" si="111">LOG10(AG206/AH206)</f>
        <v>3.0616789312530288E-2</v>
      </c>
      <c r="AJ206">
        <f t="shared" si="102"/>
        <v>9.017663034908803E-2</v>
      </c>
      <c r="AK206">
        <f t="shared" si="103"/>
        <v>0.45257831364213658</v>
      </c>
    </row>
    <row r="207" spans="1:37">
      <c r="A207">
        <v>42</v>
      </c>
      <c r="B207">
        <v>13</v>
      </c>
      <c r="C207">
        <v>13</v>
      </c>
      <c r="D207">
        <v>1</v>
      </c>
      <c r="E207">
        <v>60</v>
      </c>
      <c r="F207">
        <v>60</v>
      </c>
      <c r="G207">
        <v>1</v>
      </c>
      <c r="H207">
        <v>1</v>
      </c>
      <c r="I207">
        <v>4.7</v>
      </c>
      <c r="J207">
        <v>400</v>
      </c>
      <c r="K207">
        <v>397</v>
      </c>
      <c r="L207">
        <v>654.79999999999995</v>
      </c>
      <c r="M207">
        <v>553.4</v>
      </c>
      <c r="N207">
        <v>15</v>
      </c>
      <c r="O207">
        <v>15</v>
      </c>
      <c r="P207">
        <v>93.7</v>
      </c>
      <c r="Q207">
        <v>69.7</v>
      </c>
      <c r="R207">
        <v>48</v>
      </c>
      <c r="S207">
        <v>47</v>
      </c>
      <c r="T207">
        <v>137</v>
      </c>
      <c r="U207">
        <v>154</v>
      </c>
      <c r="V207">
        <v>3.1</v>
      </c>
      <c r="W207">
        <v>9.1999999999999993</v>
      </c>
      <c r="X207">
        <v>1229.2</v>
      </c>
      <c r="Y207">
        <v>10.9</v>
      </c>
      <c r="Z207">
        <v>11.3</v>
      </c>
      <c r="AB207">
        <f t="shared" si="104"/>
        <v>0.50188205771643668</v>
      </c>
      <c r="AC207">
        <f t="shared" si="105"/>
        <v>0.54196325111736476</v>
      </c>
      <c r="AD207">
        <f t="shared" si="106"/>
        <v>0.49099099099099092</v>
      </c>
      <c r="AE207">
        <f t="shared" si="107"/>
        <v>3.2694845648473304E-3</v>
      </c>
      <c r="AF207">
        <f t="shared" si="108"/>
        <v>7.3069515934970658E-2</v>
      </c>
      <c r="AG207">
        <f t="shared" si="109"/>
        <v>16.350000000000001</v>
      </c>
      <c r="AH207">
        <f t="shared" si="110"/>
        <v>18.080000000000002</v>
      </c>
      <c r="AI207">
        <f t="shared" si="111"/>
        <v>-4.3680669143039627E-2</v>
      </c>
      <c r="AJ207">
        <f t="shared" si="102"/>
        <v>5.0800153680056283E-2</v>
      </c>
      <c r="AK207">
        <f t="shared" si="103"/>
        <v>-2.4038240867438852E-2</v>
      </c>
    </row>
    <row r="208" spans="1:37">
      <c r="A208">
        <v>42</v>
      </c>
      <c r="B208">
        <v>13</v>
      </c>
      <c r="C208">
        <v>14</v>
      </c>
      <c r="D208">
        <v>1</v>
      </c>
      <c r="E208">
        <v>60</v>
      </c>
      <c r="F208">
        <v>60</v>
      </c>
      <c r="G208">
        <v>1</v>
      </c>
      <c r="H208">
        <v>1</v>
      </c>
      <c r="I208">
        <v>7.8</v>
      </c>
      <c r="J208">
        <v>432</v>
      </c>
      <c r="K208">
        <v>288</v>
      </c>
      <c r="L208">
        <v>728.7</v>
      </c>
      <c r="M208">
        <v>454</v>
      </c>
      <c r="N208">
        <v>15</v>
      </c>
      <c r="O208">
        <v>15</v>
      </c>
      <c r="P208">
        <v>96.9</v>
      </c>
      <c r="Q208">
        <v>82.7</v>
      </c>
      <c r="R208">
        <v>53</v>
      </c>
      <c r="S208">
        <v>52</v>
      </c>
      <c r="T208">
        <v>145</v>
      </c>
      <c r="U208">
        <v>152</v>
      </c>
      <c r="V208">
        <v>6.9</v>
      </c>
      <c r="W208">
        <v>10.4</v>
      </c>
      <c r="X208">
        <v>1205.0999999999999</v>
      </c>
      <c r="Y208">
        <v>22</v>
      </c>
      <c r="Z208">
        <v>12.2</v>
      </c>
      <c r="AB208">
        <f t="shared" si="104"/>
        <v>0.6</v>
      </c>
      <c r="AC208">
        <f t="shared" si="105"/>
        <v>0.61613257799949273</v>
      </c>
      <c r="AD208">
        <f t="shared" si="106"/>
        <v>0.64327485380116955</v>
      </c>
      <c r="AE208">
        <f t="shared" si="107"/>
        <v>0.17609125905568124</v>
      </c>
      <c r="AF208">
        <f t="shared" si="108"/>
        <v>0.2054929166676891</v>
      </c>
      <c r="AG208">
        <f t="shared" si="109"/>
        <v>33</v>
      </c>
      <c r="AH208">
        <f t="shared" si="110"/>
        <v>19.52</v>
      </c>
      <c r="AI208">
        <f t="shared" si="111"/>
        <v>0.2280341265472145</v>
      </c>
      <c r="AJ208">
        <f t="shared" si="102"/>
        <v>2.0475585709797694E-2</v>
      </c>
      <c r="AK208">
        <f t="shared" si="103"/>
        <v>0.2918219938771574</v>
      </c>
    </row>
    <row r="209" spans="1:37">
      <c r="A209">
        <v>42</v>
      </c>
      <c r="B209">
        <v>13</v>
      </c>
      <c r="C209">
        <v>15</v>
      </c>
      <c r="D209">
        <v>1</v>
      </c>
      <c r="E209">
        <v>60</v>
      </c>
      <c r="F209">
        <v>60</v>
      </c>
      <c r="G209">
        <v>1</v>
      </c>
      <c r="H209">
        <v>1</v>
      </c>
      <c r="I209">
        <v>4.5999999999999996</v>
      </c>
      <c r="J209">
        <v>380</v>
      </c>
      <c r="K209">
        <v>300</v>
      </c>
      <c r="L209">
        <v>677.8</v>
      </c>
      <c r="M209">
        <v>496.4</v>
      </c>
      <c r="N209">
        <v>15</v>
      </c>
      <c r="O209">
        <v>15</v>
      </c>
      <c r="P209">
        <v>95.7</v>
      </c>
      <c r="Q209">
        <v>69</v>
      </c>
      <c r="R209">
        <v>57</v>
      </c>
      <c r="S209">
        <v>56</v>
      </c>
      <c r="T209">
        <v>154</v>
      </c>
      <c r="U209">
        <v>148</v>
      </c>
      <c r="V209">
        <v>7.9</v>
      </c>
      <c r="W209">
        <v>9.1</v>
      </c>
      <c r="X209">
        <v>1194.2</v>
      </c>
      <c r="Y209">
        <v>25.5</v>
      </c>
      <c r="Z209">
        <v>9.6</v>
      </c>
      <c r="AB209">
        <f t="shared" si="104"/>
        <v>0.55882352941176472</v>
      </c>
      <c r="AC209">
        <f t="shared" si="105"/>
        <v>0.57724408107647762</v>
      </c>
      <c r="AD209">
        <f t="shared" si="106"/>
        <v>0.72649572649572647</v>
      </c>
      <c r="AE209">
        <f t="shared" si="107"/>
        <v>0.10266234189714768</v>
      </c>
      <c r="AF209">
        <f t="shared" si="108"/>
        <v>0.13526979167466718</v>
      </c>
      <c r="AG209">
        <f t="shared" si="109"/>
        <v>38.25</v>
      </c>
      <c r="AH209">
        <f t="shared" si="110"/>
        <v>15.36</v>
      </c>
      <c r="AI209">
        <f t="shared" si="111"/>
        <v>0.3962402237941432</v>
      </c>
      <c r="AJ209">
        <f t="shared" si="102"/>
        <v>-1.7259005441505684E-2</v>
      </c>
      <c r="AK209">
        <f t="shared" si="103"/>
        <v>0.20113512910646256</v>
      </c>
    </row>
    <row r="210" spans="1:37">
      <c r="A210">
        <v>42</v>
      </c>
      <c r="B210">
        <v>13</v>
      </c>
      <c r="C210">
        <v>16</v>
      </c>
      <c r="D210">
        <v>1</v>
      </c>
      <c r="E210">
        <v>60</v>
      </c>
      <c r="F210">
        <v>60</v>
      </c>
      <c r="G210">
        <v>1</v>
      </c>
      <c r="H210">
        <v>1</v>
      </c>
      <c r="I210">
        <v>5</v>
      </c>
      <c r="J210">
        <v>484</v>
      </c>
      <c r="K210">
        <v>290</v>
      </c>
      <c r="L210">
        <v>746.7</v>
      </c>
      <c r="M210">
        <v>458.4</v>
      </c>
      <c r="N210">
        <v>15</v>
      </c>
      <c r="O210">
        <v>15</v>
      </c>
      <c r="P210">
        <v>91.6</v>
      </c>
      <c r="Q210">
        <v>63.3</v>
      </c>
      <c r="R210">
        <v>61</v>
      </c>
      <c r="S210">
        <v>61</v>
      </c>
      <c r="T210">
        <v>149</v>
      </c>
      <c r="U210">
        <v>176</v>
      </c>
      <c r="V210">
        <v>7.6</v>
      </c>
      <c r="W210">
        <v>12.1</v>
      </c>
      <c r="X210">
        <v>1227</v>
      </c>
      <c r="Y210">
        <v>28.2</v>
      </c>
      <c r="Z210">
        <v>9.6</v>
      </c>
      <c r="AB210">
        <f t="shared" si="104"/>
        <v>0.62532299741602071</v>
      </c>
      <c r="AC210">
        <f t="shared" si="105"/>
        <v>0.61961662932536732</v>
      </c>
      <c r="AD210">
        <f t="shared" si="106"/>
        <v>0.74603174603174605</v>
      </c>
      <c r="AE210">
        <f t="shared" si="107"/>
        <v>0.22244736374545634</v>
      </c>
      <c r="AF210">
        <f t="shared" si="108"/>
        <v>0.21190154236892214</v>
      </c>
      <c r="AG210">
        <f t="shared" si="109"/>
        <v>42.3</v>
      </c>
      <c r="AH210">
        <f t="shared" si="110"/>
        <v>15.36</v>
      </c>
      <c r="AI210">
        <f t="shared" si="111"/>
        <v>0.43994915167954912</v>
      </c>
      <c r="AJ210">
        <f t="shared" si="102"/>
        <v>7.232639940187581E-2</v>
      </c>
      <c r="AK210">
        <f t="shared" si="103"/>
        <v>0.33933160384506439</v>
      </c>
    </row>
    <row r="211" spans="1:37">
      <c r="A211">
        <v>42</v>
      </c>
      <c r="B211">
        <v>13</v>
      </c>
      <c r="C211">
        <v>17</v>
      </c>
      <c r="D211">
        <v>1</v>
      </c>
      <c r="E211">
        <v>60</v>
      </c>
      <c r="F211">
        <v>60</v>
      </c>
      <c r="G211">
        <v>1</v>
      </c>
      <c r="H211">
        <v>1</v>
      </c>
      <c r="I211">
        <v>2.2000000000000002</v>
      </c>
      <c r="J211">
        <v>446</v>
      </c>
      <c r="K211">
        <v>282</v>
      </c>
      <c r="L211">
        <v>676</v>
      </c>
      <c r="M211">
        <v>449.9</v>
      </c>
      <c r="N211">
        <v>15</v>
      </c>
      <c r="O211">
        <v>15</v>
      </c>
      <c r="P211">
        <v>76.5</v>
      </c>
      <c r="Q211">
        <v>61</v>
      </c>
      <c r="R211">
        <v>64</v>
      </c>
      <c r="S211">
        <v>63</v>
      </c>
      <c r="T211">
        <v>136</v>
      </c>
      <c r="U211">
        <v>182</v>
      </c>
      <c r="V211">
        <v>8.5</v>
      </c>
      <c r="W211">
        <v>10.9</v>
      </c>
      <c r="X211">
        <v>1144</v>
      </c>
      <c r="Y211">
        <v>25.8</v>
      </c>
      <c r="Z211">
        <v>12.1</v>
      </c>
      <c r="AB211">
        <f t="shared" si="104"/>
        <v>0.61263736263736268</v>
      </c>
      <c r="AC211">
        <f t="shared" si="105"/>
        <v>0.60040856203925741</v>
      </c>
      <c r="AD211">
        <f t="shared" si="106"/>
        <v>0.68073878627968343</v>
      </c>
      <c r="AE211">
        <f t="shared" si="107"/>
        <v>0.19908575039278076</v>
      </c>
      <c r="AF211">
        <f t="shared" si="108"/>
        <v>0.1768307027760691</v>
      </c>
      <c r="AG211">
        <f t="shared" si="109"/>
        <v>38.700000000000003</v>
      </c>
      <c r="AH211">
        <f t="shared" si="110"/>
        <v>19.36</v>
      </c>
      <c r="AI211">
        <f t="shared" si="111"/>
        <v>0.30080561204653661</v>
      </c>
      <c r="AJ211">
        <f t="shared" si="102"/>
        <v>0.12653247961485725</v>
      </c>
      <c r="AK211">
        <f t="shared" si="103"/>
        <v>0.25725107108539397</v>
      </c>
    </row>
    <row r="212" spans="1:37">
      <c r="A212">
        <v>42</v>
      </c>
      <c r="B212">
        <v>13</v>
      </c>
      <c r="C212">
        <v>18</v>
      </c>
      <c r="D212">
        <v>1</v>
      </c>
      <c r="E212">
        <v>60</v>
      </c>
      <c r="F212">
        <v>60</v>
      </c>
      <c r="G212">
        <v>1</v>
      </c>
      <c r="H212">
        <v>1</v>
      </c>
      <c r="I212">
        <v>2.5</v>
      </c>
      <c r="J212">
        <v>462</v>
      </c>
      <c r="K212">
        <v>300</v>
      </c>
      <c r="L212">
        <v>665.1</v>
      </c>
      <c r="M212">
        <v>473.8</v>
      </c>
      <c r="N212">
        <v>15</v>
      </c>
      <c r="O212">
        <v>15</v>
      </c>
      <c r="P212">
        <v>81.2</v>
      </c>
      <c r="Q212">
        <v>69.7</v>
      </c>
      <c r="R212">
        <v>52</v>
      </c>
      <c r="S212">
        <v>52</v>
      </c>
      <c r="T212">
        <v>116</v>
      </c>
      <c r="U212">
        <v>145</v>
      </c>
      <c r="V212">
        <v>8.1999999999999993</v>
      </c>
      <c r="W212">
        <v>12.4</v>
      </c>
      <c r="X212">
        <v>1159.8</v>
      </c>
      <c r="Y212">
        <v>28.1</v>
      </c>
      <c r="Z212">
        <v>9.1999999999999993</v>
      </c>
      <c r="AB212">
        <f t="shared" si="104"/>
        <v>0.60629921259842523</v>
      </c>
      <c r="AC212">
        <f t="shared" si="105"/>
        <v>0.58398454649222931</v>
      </c>
      <c r="AD212">
        <f t="shared" si="106"/>
        <v>0.75335120643431641</v>
      </c>
      <c r="AE212">
        <f t="shared" si="107"/>
        <v>0.18752072083646307</v>
      </c>
      <c r="AF212">
        <f t="shared" si="108"/>
        <v>0.14729189144740434</v>
      </c>
      <c r="AG212">
        <f t="shared" si="109"/>
        <v>42.150000000000006</v>
      </c>
      <c r="AH212">
        <f t="shared" si="110"/>
        <v>14.719999999999999</v>
      </c>
      <c r="AI212">
        <f t="shared" si="111"/>
        <v>0.45688976895928118</v>
      </c>
      <c r="AJ212">
        <f t="shared" si="102"/>
        <v>9.691001300805642E-2</v>
      </c>
      <c r="AK212">
        <f t="shared" si="103"/>
        <v>0.23624143920821503</v>
      </c>
    </row>
    <row r="213" spans="1:37">
      <c r="A213">
        <v>42</v>
      </c>
      <c r="B213">
        <v>13</v>
      </c>
      <c r="C213">
        <v>19</v>
      </c>
      <c r="D213">
        <v>1</v>
      </c>
      <c r="E213">
        <v>60</v>
      </c>
      <c r="F213">
        <v>60</v>
      </c>
      <c r="G213">
        <v>1</v>
      </c>
      <c r="H213">
        <v>1</v>
      </c>
      <c r="I213">
        <v>2.4</v>
      </c>
      <c r="J213">
        <v>419</v>
      </c>
      <c r="K213">
        <v>292</v>
      </c>
      <c r="L213">
        <v>702</v>
      </c>
      <c r="M213">
        <v>530.1</v>
      </c>
      <c r="N213">
        <v>15</v>
      </c>
      <c r="O213">
        <v>15</v>
      </c>
      <c r="P213">
        <v>75.3</v>
      </c>
      <c r="Q213">
        <v>73.400000000000006</v>
      </c>
      <c r="R213">
        <v>58</v>
      </c>
      <c r="S213">
        <v>58</v>
      </c>
      <c r="T213">
        <v>121</v>
      </c>
      <c r="U213">
        <v>150</v>
      </c>
      <c r="V213">
        <v>7.9</v>
      </c>
      <c r="W213">
        <v>10.3</v>
      </c>
      <c r="X213">
        <v>1250.2</v>
      </c>
      <c r="Y213">
        <v>25.1</v>
      </c>
      <c r="Z213">
        <v>12.1</v>
      </c>
      <c r="AB213">
        <f t="shared" ref="AB213:AB219" si="112">J213/(J213+K213)</f>
        <v>0.58931082981715888</v>
      </c>
      <c r="AC213">
        <f t="shared" ref="AC213:AC219" si="113">L213/(L213+M213)</f>
        <v>0.56975894813732653</v>
      </c>
      <c r="AD213">
        <f t="shared" ref="AD213:AD219" si="114">Y213/(Y213+Z213)</f>
        <v>0.67473118279569888</v>
      </c>
      <c r="AE213">
        <f t="shared" ref="AE213:AE219" si="115">LOG(J213/K213,10)</f>
        <v>0.15683117151787701</v>
      </c>
      <c r="AF213">
        <f t="shared" ref="AF213:AF219" si="116">LOG10(L213/M213)</f>
        <v>0.12197930790337871</v>
      </c>
      <c r="AG213">
        <f t="shared" ref="AG213:AG219" si="117">PRODUCT(Y213,1.5)</f>
        <v>37.650000000000006</v>
      </c>
      <c r="AH213">
        <f t="shared" ref="AH213:AH219" si="118">PRODUCT(Z213,1.6)</f>
        <v>19.36</v>
      </c>
      <c r="AI213">
        <f t="shared" ref="AI213:AI219" si="119">LOG10(AG213/AH213)</f>
        <v>0.28885962756434463</v>
      </c>
      <c r="AJ213">
        <f t="shared" si="102"/>
        <v>9.3305888739231194E-2</v>
      </c>
      <c r="AK213">
        <f t="shared" si="103"/>
        <v>0.19675616961025416</v>
      </c>
    </row>
    <row r="214" spans="1:37">
      <c r="A214">
        <v>42</v>
      </c>
      <c r="B214">
        <v>13</v>
      </c>
      <c r="C214">
        <v>20</v>
      </c>
      <c r="D214">
        <v>1</v>
      </c>
      <c r="E214">
        <v>60</v>
      </c>
      <c r="F214">
        <v>60</v>
      </c>
      <c r="G214">
        <v>1</v>
      </c>
      <c r="H214">
        <v>1</v>
      </c>
      <c r="I214">
        <v>2.2000000000000002</v>
      </c>
      <c r="J214">
        <v>413</v>
      </c>
      <c r="K214">
        <v>298</v>
      </c>
      <c r="L214">
        <v>716.6</v>
      </c>
      <c r="M214">
        <v>480.9</v>
      </c>
      <c r="N214">
        <v>15</v>
      </c>
      <c r="O214">
        <v>15</v>
      </c>
      <c r="P214">
        <v>89.3</v>
      </c>
      <c r="Q214">
        <v>74.2</v>
      </c>
      <c r="R214">
        <v>56</v>
      </c>
      <c r="S214">
        <v>56</v>
      </c>
      <c r="T214">
        <v>135</v>
      </c>
      <c r="U214">
        <v>122</v>
      </c>
      <c r="V214">
        <v>7.5</v>
      </c>
      <c r="W214">
        <v>8.9</v>
      </c>
      <c r="X214">
        <v>1214.8</v>
      </c>
      <c r="Y214">
        <v>26.4</v>
      </c>
      <c r="Z214">
        <v>12</v>
      </c>
      <c r="AB214">
        <f t="shared" si="112"/>
        <v>0.58087201125175814</v>
      </c>
      <c r="AC214">
        <f t="shared" si="113"/>
        <v>0.59841336116910226</v>
      </c>
      <c r="AD214">
        <f t="shared" si="114"/>
        <v>0.6875</v>
      </c>
      <c r="AE214">
        <f t="shared" si="115"/>
        <v>0.14173378758014579</v>
      </c>
      <c r="AF214">
        <f t="shared" si="116"/>
        <v>0.17322202675628456</v>
      </c>
      <c r="AG214">
        <f t="shared" si="117"/>
        <v>39.599999999999994</v>
      </c>
      <c r="AH214">
        <f t="shared" si="118"/>
        <v>19.200000000000003</v>
      </c>
      <c r="AI214">
        <f t="shared" si="119"/>
        <v>0.31439395722196262</v>
      </c>
      <c r="AJ214">
        <f t="shared" si="102"/>
        <v>-4.3973937820257901E-2</v>
      </c>
      <c r="AK214">
        <f t="shared" si="103"/>
        <v>0.25170538458194947</v>
      </c>
    </row>
    <row r="215" spans="1:37">
      <c r="A215">
        <v>42</v>
      </c>
      <c r="B215">
        <v>13</v>
      </c>
      <c r="C215">
        <v>21</v>
      </c>
      <c r="D215">
        <v>1</v>
      </c>
      <c r="E215">
        <v>60</v>
      </c>
      <c r="F215">
        <v>60</v>
      </c>
      <c r="G215">
        <v>1</v>
      </c>
      <c r="H215">
        <v>1</v>
      </c>
      <c r="I215">
        <v>22.1</v>
      </c>
      <c r="J215">
        <v>838</v>
      </c>
      <c r="K215">
        <v>615</v>
      </c>
      <c r="L215">
        <v>729.1</v>
      </c>
      <c r="M215">
        <v>422</v>
      </c>
      <c r="N215">
        <v>15</v>
      </c>
      <c r="O215">
        <v>15</v>
      </c>
      <c r="P215">
        <v>65</v>
      </c>
      <c r="Q215">
        <v>39.700000000000003</v>
      </c>
      <c r="R215">
        <v>59</v>
      </c>
      <c r="S215">
        <v>59</v>
      </c>
      <c r="T215">
        <v>338</v>
      </c>
      <c r="U215">
        <v>323</v>
      </c>
      <c r="V215">
        <v>10</v>
      </c>
      <c r="W215">
        <v>13.2</v>
      </c>
      <c r="X215">
        <v>1189.4000000000001</v>
      </c>
      <c r="Y215">
        <v>27</v>
      </c>
      <c r="Z215">
        <v>14.7</v>
      </c>
      <c r="AB215">
        <f t="shared" si="112"/>
        <v>0.57673778389538888</v>
      </c>
      <c r="AC215">
        <f t="shared" si="113"/>
        <v>0.63339414473112687</v>
      </c>
      <c r="AD215">
        <f t="shared" si="114"/>
        <v>0.64748201438848918</v>
      </c>
      <c r="AE215">
        <f t="shared" si="115"/>
        <v>0.13436890285485975</v>
      </c>
      <c r="AF215">
        <f t="shared" si="116"/>
        <v>0.23747464727367051</v>
      </c>
      <c r="AG215">
        <f t="shared" si="117"/>
        <v>40.5</v>
      </c>
      <c r="AH215">
        <f t="shared" si="118"/>
        <v>23.52</v>
      </c>
      <c r="AI215">
        <f t="shared" si="119"/>
        <v>0.23601770581056766</v>
      </c>
      <c r="AJ215">
        <f t="shared" si="102"/>
        <v>-1.9714177946551847E-2</v>
      </c>
      <c r="AK215">
        <f t="shared" si="103"/>
        <v>0.26932745997674246</v>
      </c>
    </row>
    <row r="216" spans="1:37">
      <c r="A216">
        <v>42</v>
      </c>
      <c r="B216">
        <v>13</v>
      </c>
      <c r="C216">
        <v>22</v>
      </c>
      <c r="D216">
        <v>1</v>
      </c>
      <c r="E216">
        <v>60</v>
      </c>
      <c r="F216">
        <v>60</v>
      </c>
      <c r="G216">
        <v>1</v>
      </c>
      <c r="H216">
        <v>1</v>
      </c>
      <c r="I216">
        <v>2.8</v>
      </c>
      <c r="J216">
        <v>308</v>
      </c>
      <c r="K216">
        <v>448</v>
      </c>
      <c r="L216">
        <v>539.79999999999995</v>
      </c>
      <c r="M216">
        <v>694.1</v>
      </c>
      <c r="N216">
        <v>15</v>
      </c>
      <c r="O216">
        <v>15</v>
      </c>
      <c r="P216">
        <v>84</v>
      </c>
      <c r="Q216">
        <v>83.6</v>
      </c>
      <c r="R216">
        <v>52</v>
      </c>
      <c r="S216">
        <v>52</v>
      </c>
      <c r="T216">
        <v>128</v>
      </c>
      <c r="U216">
        <v>136</v>
      </c>
      <c r="V216">
        <v>6.6</v>
      </c>
      <c r="W216">
        <v>7.8</v>
      </c>
      <c r="X216">
        <v>1250.3</v>
      </c>
      <c r="Y216">
        <v>21.9</v>
      </c>
      <c r="Z216">
        <v>13.1</v>
      </c>
      <c r="AB216">
        <f t="shared" si="112"/>
        <v>0.40740740740740738</v>
      </c>
      <c r="AC216">
        <f t="shared" si="113"/>
        <v>0.43747467379852495</v>
      </c>
      <c r="AD216">
        <f t="shared" si="114"/>
        <v>0.62571428571428567</v>
      </c>
      <c r="AE216">
        <f t="shared" si="115"/>
        <v>-0.16272729749769974</v>
      </c>
      <c r="AF216">
        <f t="shared" si="116"/>
        <v>-0.10918916418186159</v>
      </c>
      <c r="AG216">
        <f t="shared" si="117"/>
        <v>32.849999999999994</v>
      </c>
      <c r="AH216">
        <f t="shared" si="118"/>
        <v>20.96</v>
      </c>
      <c r="AI216">
        <f t="shared" si="119"/>
        <v>0.19514409558411044</v>
      </c>
      <c r="AJ216">
        <f t="shared" si="102"/>
        <v>2.6328938722349149E-2</v>
      </c>
      <c r="AK216">
        <f t="shared" si="103"/>
        <v>-0.26962153141235706</v>
      </c>
    </row>
    <row r="217" spans="1:37">
      <c r="A217">
        <v>42</v>
      </c>
      <c r="B217">
        <v>13</v>
      </c>
      <c r="C217">
        <v>23</v>
      </c>
      <c r="D217">
        <v>1</v>
      </c>
      <c r="E217">
        <v>60</v>
      </c>
      <c r="F217">
        <v>60</v>
      </c>
      <c r="G217">
        <v>1</v>
      </c>
      <c r="H217">
        <v>1</v>
      </c>
      <c r="I217">
        <v>2.1</v>
      </c>
      <c r="J217">
        <v>148</v>
      </c>
      <c r="K217">
        <v>851</v>
      </c>
      <c r="L217">
        <v>269.8</v>
      </c>
      <c r="M217">
        <v>1320</v>
      </c>
      <c r="N217">
        <v>15</v>
      </c>
      <c r="O217">
        <v>15</v>
      </c>
      <c r="P217">
        <v>39.799999999999997</v>
      </c>
      <c r="Q217">
        <v>81.5</v>
      </c>
      <c r="R217">
        <v>36</v>
      </c>
      <c r="S217">
        <v>36</v>
      </c>
      <c r="T217">
        <v>74</v>
      </c>
      <c r="U217">
        <v>98</v>
      </c>
      <c r="V217">
        <v>1.5</v>
      </c>
      <c r="W217">
        <v>7.6</v>
      </c>
      <c r="X217">
        <v>1604.4</v>
      </c>
      <c r="Y217">
        <v>5.2</v>
      </c>
      <c r="Z217">
        <v>9.6</v>
      </c>
      <c r="AB217">
        <f t="shared" si="112"/>
        <v>0.14814814814814814</v>
      </c>
      <c r="AC217">
        <f t="shared" si="113"/>
        <v>0.16970688136872564</v>
      </c>
      <c r="AD217">
        <f t="shared" si="114"/>
        <v>0.35135135135135137</v>
      </c>
      <c r="AE217">
        <f t="shared" si="115"/>
        <v>-0.75966784468963044</v>
      </c>
      <c r="AF217">
        <f t="shared" si="116"/>
        <v>-0.68953198586996445</v>
      </c>
      <c r="AG217">
        <f t="shared" si="117"/>
        <v>7.8000000000000007</v>
      </c>
      <c r="AH217">
        <f t="shared" si="118"/>
        <v>15.36</v>
      </c>
      <c r="AI217">
        <f t="shared" si="119"/>
        <v>-0.2942966130050127</v>
      </c>
      <c r="AJ217">
        <f t="shared" si="102"/>
        <v>0.12199435596151867</v>
      </c>
      <c r="AK217">
        <f t="shared" si="103"/>
        <v>-1.1914510144648955</v>
      </c>
    </row>
    <row r="218" spans="1:37">
      <c r="A218">
        <v>42</v>
      </c>
      <c r="B218">
        <v>13</v>
      </c>
      <c r="C218">
        <v>24</v>
      </c>
      <c r="D218">
        <v>1</v>
      </c>
      <c r="E218">
        <v>60</v>
      </c>
      <c r="F218">
        <v>60</v>
      </c>
      <c r="G218">
        <v>1</v>
      </c>
      <c r="H218">
        <v>1</v>
      </c>
      <c r="J218">
        <v>88</v>
      </c>
      <c r="K218">
        <v>499</v>
      </c>
      <c r="L218">
        <v>1088</v>
      </c>
      <c r="M218">
        <v>1298</v>
      </c>
      <c r="N218">
        <v>6</v>
      </c>
      <c r="O218">
        <v>5</v>
      </c>
      <c r="V218">
        <v>0.9</v>
      </c>
      <c r="W218">
        <v>3.8</v>
      </c>
      <c r="X218">
        <v>2400</v>
      </c>
      <c r="Y218">
        <v>3.2</v>
      </c>
      <c r="Z218">
        <v>3.6</v>
      </c>
      <c r="AB218">
        <f t="shared" si="112"/>
        <v>0.14991482112436116</v>
      </c>
      <c r="AC218">
        <f t="shared" si="113"/>
        <v>0.4559932942162615</v>
      </c>
      <c r="AD218">
        <f t="shared" si="114"/>
        <v>0.47058823529411764</v>
      </c>
      <c r="AE218">
        <f t="shared" si="115"/>
        <v>-0.75361787347322118</v>
      </c>
      <c r="AF218">
        <f t="shared" si="116"/>
        <v>-7.6645797102189342E-2</v>
      </c>
      <c r="AG218">
        <f t="shared" si="117"/>
        <v>4.8000000000000007</v>
      </c>
      <c r="AH218">
        <f t="shared" si="118"/>
        <v>5.7600000000000007</v>
      </c>
      <c r="AI218">
        <f t="shared" si="119"/>
        <v>-7.9181246047624804E-2</v>
      </c>
      <c r="AJ218" t="e">
        <f t="shared" si="102"/>
        <v>#DIV/0!</v>
      </c>
      <c r="AK218">
        <f t="shared" si="103"/>
        <v>-0.75361787347322129</v>
      </c>
    </row>
    <row r="219" spans="1:37">
      <c r="A219">
        <v>42</v>
      </c>
      <c r="B219">
        <v>13</v>
      </c>
      <c r="C219">
        <v>25</v>
      </c>
      <c r="D219">
        <v>1</v>
      </c>
      <c r="E219">
        <v>60</v>
      </c>
      <c r="F219">
        <v>60</v>
      </c>
      <c r="G219">
        <v>1</v>
      </c>
      <c r="H219">
        <v>1</v>
      </c>
      <c r="I219">
        <v>5.3</v>
      </c>
      <c r="J219">
        <v>214</v>
      </c>
      <c r="K219">
        <v>620</v>
      </c>
      <c r="L219">
        <v>429.3</v>
      </c>
      <c r="M219">
        <v>1162.8</v>
      </c>
      <c r="N219">
        <v>15</v>
      </c>
      <c r="O219">
        <v>15</v>
      </c>
      <c r="P219">
        <v>96</v>
      </c>
      <c r="Q219">
        <v>85.7</v>
      </c>
      <c r="R219">
        <v>51</v>
      </c>
      <c r="S219">
        <v>51</v>
      </c>
      <c r="T219">
        <v>102</v>
      </c>
      <c r="U219">
        <v>116</v>
      </c>
      <c r="V219">
        <v>2.8</v>
      </c>
      <c r="W219">
        <v>11.6</v>
      </c>
      <c r="X219">
        <v>1622.2</v>
      </c>
      <c r="Y219">
        <v>6.3</v>
      </c>
      <c r="Z219">
        <v>9.5</v>
      </c>
      <c r="AB219">
        <f t="shared" si="112"/>
        <v>0.25659472422062352</v>
      </c>
      <c r="AC219">
        <f t="shared" si="113"/>
        <v>0.26964386659129452</v>
      </c>
      <c r="AD219">
        <f t="shared" si="114"/>
        <v>0.39873417721518983</v>
      </c>
      <c r="AE219">
        <f t="shared" si="115"/>
        <v>-0.46197791614906297</v>
      </c>
      <c r="AF219">
        <f t="shared" si="116"/>
        <v>-0.43274413461895128</v>
      </c>
      <c r="AG219">
        <f t="shared" si="117"/>
        <v>9.4499999999999993</v>
      </c>
      <c r="AH219">
        <f t="shared" si="118"/>
        <v>15.200000000000001</v>
      </c>
      <c r="AI219">
        <f t="shared" si="119"/>
        <v>-0.20641177943550967</v>
      </c>
      <c r="AJ219">
        <f t="shared" si="102"/>
        <v>5.5857817465000903E-2</v>
      </c>
      <c r="AK219">
        <f t="shared" si="103"/>
        <v>-0.72310368405273817</v>
      </c>
    </row>
    <row r="220" spans="1:37">
      <c r="A220">
        <v>42</v>
      </c>
      <c r="B220">
        <v>13</v>
      </c>
      <c r="C220">
        <v>26</v>
      </c>
      <c r="D220">
        <v>1</v>
      </c>
      <c r="E220">
        <v>60</v>
      </c>
      <c r="F220">
        <v>60</v>
      </c>
      <c r="G220">
        <v>1</v>
      </c>
      <c r="H220">
        <v>1</v>
      </c>
      <c r="I220">
        <v>9</v>
      </c>
      <c r="J220">
        <v>109</v>
      </c>
      <c r="K220">
        <v>961</v>
      </c>
      <c r="L220">
        <v>250</v>
      </c>
      <c r="M220">
        <v>2128.9</v>
      </c>
      <c r="N220">
        <v>12</v>
      </c>
      <c r="O220">
        <v>13</v>
      </c>
      <c r="P220">
        <v>47.2</v>
      </c>
      <c r="Q220">
        <v>92.9</v>
      </c>
      <c r="R220">
        <v>32</v>
      </c>
      <c r="S220">
        <v>31</v>
      </c>
      <c r="T220">
        <v>64</v>
      </c>
      <c r="U220">
        <v>73</v>
      </c>
      <c r="V220">
        <v>0</v>
      </c>
      <c r="W220">
        <v>6.6</v>
      </c>
      <c r="X220">
        <v>2400.1</v>
      </c>
      <c r="Y220">
        <v>0.9</v>
      </c>
      <c r="Z220">
        <v>8.9</v>
      </c>
      <c r="AB220">
        <f>J220/(J220+K220)</f>
        <v>0.10186915887850467</v>
      </c>
      <c r="AC220">
        <f>L220/(L220+M220)</f>
        <v>0.10509058808693093</v>
      </c>
      <c r="AD220">
        <f>Y220/(Y220+Z220)</f>
        <v>9.1836734693877542E-2</v>
      </c>
      <c r="AE220">
        <f>LOG(J220/K220,10)</f>
        <v>-0.94529688972792159</v>
      </c>
      <c r="AF220">
        <f>LOG10(L220/M220)</f>
        <v>-0.93021525329790933</v>
      </c>
      <c r="AG220">
        <f>PRODUCT(Y220,1.5)</f>
        <v>1.35</v>
      </c>
      <c r="AH220">
        <f>PRODUCT(Z220,1.6)</f>
        <v>14.240000000000002</v>
      </c>
      <c r="AI220">
        <f>LOG10(AG220/AH220)</f>
        <v>-1.0231762208058315</v>
      </c>
      <c r="AJ220">
        <f t="shared" si="102"/>
        <v>5.7142886136568732E-2</v>
      </c>
      <c r="AK220">
        <f t="shared" si="103"/>
        <v>-1.3964899422768049</v>
      </c>
    </row>
    <row r="221" spans="1:37">
      <c r="A221">
        <v>42</v>
      </c>
      <c r="B221">
        <v>13</v>
      </c>
      <c r="C221">
        <v>27</v>
      </c>
      <c r="D221">
        <v>1</v>
      </c>
      <c r="E221">
        <v>60</v>
      </c>
      <c r="F221">
        <v>60</v>
      </c>
      <c r="G221">
        <v>1</v>
      </c>
      <c r="H221">
        <v>1</v>
      </c>
      <c r="I221">
        <v>3.9</v>
      </c>
      <c r="J221">
        <v>10</v>
      </c>
      <c r="K221">
        <v>162</v>
      </c>
      <c r="L221">
        <v>193.5</v>
      </c>
      <c r="M221">
        <v>2194.5</v>
      </c>
      <c r="N221">
        <v>0</v>
      </c>
      <c r="O221">
        <v>0</v>
      </c>
      <c r="P221">
        <v>0</v>
      </c>
      <c r="Q221">
        <v>0</v>
      </c>
      <c r="R221">
        <v>8</v>
      </c>
      <c r="S221">
        <v>8</v>
      </c>
      <c r="T221">
        <v>12</v>
      </c>
      <c r="U221">
        <v>9</v>
      </c>
      <c r="V221">
        <v>0</v>
      </c>
      <c r="W221">
        <v>0</v>
      </c>
      <c r="X221">
        <v>2400.1</v>
      </c>
      <c r="Y221">
        <v>-0.5</v>
      </c>
      <c r="Z221">
        <v>3.1</v>
      </c>
      <c r="AB221">
        <f>J221/(J221+K221)</f>
        <v>5.8139534883720929E-2</v>
      </c>
      <c r="AC221">
        <f>L221/(L221+M221)</f>
        <v>8.1030150753768848E-2</v>
      </c>
      <c r="AD221">
        <f>Y221/(Y221+Z221)</f>
        <v>-0.19230769230769229</v>
      </c>
      <c r="AE221">
        <f>LOG(J221/K221,10)</f>
        <v>-1.209515014542631</v>
      </c>
      <c r="AF221">
        <f>LOG10(L221/M221)</f>
        <v>-1.0546546158260619</v>
      </c>
      <c r="AG221">
        <f>PRODUCT(Y221,1.5)</f>
        <v>-0.75</v>
      </c>
      <c r="AH221">
        <f>PRODUCT(Z221,1.6)</f>
        <v>4.9600000000000009</v>
      </c>
      <c r="AJ221">
        <f t="shared" si="102"/>
        <v>-0.12493873660829995</v>
      </c>
      <c r="AK221">
        <f t="shared" si="103"/>
        <v>-2.1760912590556813</v>
      </c>
    </row>
    <row r="222" spans="1:37">
      <c r="A222">
        <v>42</v>
      </c>
      <c r="B222">
        <v>13</v>
      </c>
      <c r="C222">
        <v>28</v>
      </c>
      <c r="D222">
        <v>1</v>
      </c>
      <c r="E222">
        <v>60</v>
      </c>
      <c r="F222">
        <v>60</v>
      </c>
      <c r="G222">
        <v>1</v>
      </c>
      <c r="H222">
        <v>1</v>
      </c>
      <c r="I222">
        <v>1.9</v>
      </c>
      <c r="J222">
        <v>148</v>
      </c>
      <c r="K222">
        <v>723</v>
      </c>
      <c r="L222">
        <v>236.4</v>
      </c>
      <c r="M222">
        <v>2147.5</v>
      </c>
      <c r="N222">
        <v>8</v>
      </c>
      <c r="O222">
        <v>10</v>
      </c>
      <c r="P222">
        <v>16.5</v>
      </c>
      <c r="Q222">
        <v>64.2</v>
      </c>
      <c r="R222">
        <v>33</v>
      </c>
      <c r="S222">
        <v>33</v>
      </c>
      <c r="T222">
        <v>71</v>
      </c>
      <c r="U222">
        <v>95</v>
      </c>
      <c r="V222">
        <v>0</v>
      </c>
      <c r="W222">
        <v>4.8</v>
      </c>
      <c r="X222">
        <v>2400.1</v>
      </c>
      <c r="Y222">
        <v>0.3</v>
      </c>
      <c r="Z222">
        <v>7</v>
      </c>
      <c r="AB222">
        <f>J222/(J222+K222)</f>
        <v>0.16991963260619977</v>
      </c>
      <c r="AC222">
        <f>L222/(L222+M222)</f>
        <v>9.9165233441000047E-2</v>
      </c>
      <c r="AD222">
        <f>Y222/(Y222+Z222)</f>
        <v>4.1095890410958902E-2</v>
      </c>
      <c r="AE222">
        <f>LOG(J222/K222,10)</f>
        <v>-0.68887658189957335</v>
      </c>
      <c r="AF222">
        <f>LOG10(L222/M222)</f>
        <v>-0.95828570029406213</v>
      </c>
      <c r="AG222">
        <f>PRODUCT(Y222,1.5)</f>
        <v>0.44999999999999996</v>
      </c>
      <c r="AH222">
        <f>PRODUCT(Z222,1.6)</f>
        <v>11.200000000000001</v>
      </c>
      <c r="AI222">
        <f>LOG10(AG222/AH222)</f>
        <v>-1.396005508894838</v>
      </c>
      <c r="AJ222">
        <f t="shared" si="102"/>
        <v>0.12646525656977248</v>
      </c>
      <c r="AK222">
        <f t="shared" si="103"/>
        <v>-1.0899717261311312</v>
      </c>
    </row>
    <row r="223" spans="1:37">
      <c r="A223">
        <v>42</v>
      </c>
      <c r="B223">
        <v>13</v>
      </c>
      <c r="C223">
        <v>29</v>
      </c>
      <c r="D223">
        <v>1</v>
      </c>
      <c r="E223">
        <v>60</v>
      </c>
      <c r="F223">
        <v>60</v>
      </c>
      <c r="G223">
        <v>1</v>
      </c>
      <c r="H223">
        <v>1</v>
      </c>
      <c r="I223">
        <v>2</v>
      </c>
      <c r="J223">
        <v>35</v>
      </c>
      <c r="K223">
        <v>484</v>
      </c>
      <c r="L223">
        <v>61.8</v>
      </c>
      <c r="M223">
        <v>2328.1</v>
      </c>
      <c r="N223">
        <v>3</v>
      </c>
      <c r="O223">
        <v>3</v>
      </c>
      <c r="P223">
        <v>4.5</v>
      </c>
      <c r="Q223">
        <v>18.899999999999999</v>
      </c>
      <c r="R223">
        <v>13</v>
      </c>
      <c r="S223">
        <v>13</v>
      </c>
      <c r="T223">
        <v>25</v>
      </c>
      <c r="U223">
        <v>31</v>
      </c>
      <c r="V223">
        <v>0</v>
      </c>
      <c r="W223">
        <v>1.4</v>
      </c>
      <c r="X223">
        <v>2400.1</v>
      </c>
      <c r="Y223">
        <v>0.2</v>
      </c>
      <c r="Z223">
        <v>2.2999999999999998</v>
      </c>
      <c r="AB223">
        <f>J223/(J223+K223)</f>
        <v>6.7437379576107903E-2</v>
      </c>
      <c r="AC223">
        <f>L223/(L223+M223)</f>
        <v>2.5858822544876352E-2</v>
      </c>
      <c r="AD223">
        <f>Y223/(Y223+Z223)</f>
        <v>0.08</v>
      </c>
      <c r="AE223">
        <f>LOG(J223/K223,10)</f>
        <v>-1.1407773172941369</v>
      </c>
      <c r="AF223">
        <f>LOG10(L223/M223)</f>
        <v>-1.5760131557496253</v>
      </c>
      <c r="AG223">
        <f>PRODUCT(Y223,1.5)</f>
        <v>0.30000000000000004</v>
      </c>
      <c r="AH223">
        <f>PRODUCT(Z223,1.6)</f>
        <v>3.6799999999999997</v>
      </c>
      <c r="AI223">
        <f>LOG10(AG223/AH223)</f>
        <v>-1.088726563953855</v>
      </c>
      <c r="AJ223">
        <f t="shared" si="102"/>
        <v>9.3421685162235063E-2</v>
      </c>
      <c r="AK223">
        <f t="shared" si="103"/>
        <v>-2.059752694209299</v>
      </c>
    </row>
    <row r="224" spans="1:37">
      <c r="A224">
        <v>42</v>
      </c>
      <c r="B224">
        <v>13</v>
      </c>
      <c r="C224">
        <v>30</v>
      </c>
      <c r="D224">
        <v>1</v>
      </c>
      <c r="E224">
        <v>60</v>
      </c>
      <c r="F224">
        <v>60</v>
      </c>
      <c r="G224">
        <v>1</v>
      </c>
      <c r="H224">
        <v>1</v>
      </c>
      <c r="I224">
        <v>2.1</v>
      </c>
      <c r="J224">
        <v>7</v>
      </c>
      <c r="K224">
        <v>176</v>
      </c>
      <c r="L224">
        <v>21.2</v>
      </c>
      <c r="M224">
        <v>2367.6999999999998</v>
      </c>
      <c r="N224">
        <v>2</v>
      </c>
      <c r="O224">
        <v>1</v>
      </c>
      <c r="P224">
        <v>7</v>
      </c>
      <c r="Q224">
        <v>7.9</v>
      </c>
      <c r="R224">
        <v>3</v>
      </c>
      <c r="S224">
        <v>3</v>
      </c>
      <c r="T224">
        <v>6</v>
      </c>
      <c r="U224">
        <v>5</v>
      </c>
      <c r="V224">
        <v>0</v>
      </c>
      <c r="W224">
        <v>0.7</v>
      </c>
      <c r="X224">
        <v>2400.1</v>
      </c>
      <c r="Y224">
        <v>-0.1</v>
      </c>
      <c r="Z224">
        <v>1.8</v>
      </c>
      <c r="AB224">
        <f t="shared" ref="AB224:AB229" si="120">J224/(J224+K224)</f>
        <v>3.825136612021858E-2</v>
      </c>
      <c r="AC224">
        <f t="shared" ref="AC224:AC229" si="121">L224/(L224+M224)</f>
        <v>8.874377328477543E-3</v>
      </c>
      <c r="AD224">
        <f t="shared" ref="AD224:AD229" si="122">Y224/(Y224+Z224)</f>
        <v>-5.8823529411764712E-2</v>
      </c>
      <c r="AE224">
        <f t="shared" ref="AE224:AE229" si="123">LOG(J224/K224,10)</f>
        <v>-1.4004146277998928</v>
      </c>
      <c r="AF224">
        <f t="shared" ref="AF224:AF229" si="124">LOG10(L224/M224)</f>
        <v>-2.0479908132208089</v>
      </c>
      <c r="AG224">
        <f t="shared" ref="AG224:AG229" si="125">PRODUCT(Y224,1.5)</f>
        <v>-0.15000000000000002</v>
      </c>
      <c r="AH224">
        <f t="shared" ref="AH224:AH229" si="126">PRODUCT(Z224,1.6)</f>
        <v>2.8800000000000003</v>
      </c>
      <c r="AJ224">
        <f t="shared" si="102"/>
        <v>-7.9181246047624804E-2</v>
      </c>
      <c r="AK224">
        <f t="shared" si="103"/>
        <v>-1.9294189257142926</v>
      </c>
    </row>
    <row r="225" spans="1:37">
      <c r="A225">
        <v>42</v>
      </c>
      <c r="B225">
        <v>13</v>
      </c>
      <c r="C225">
        <v>31</v>
      </c>
      <c r="D225">
        <v>1</v>
      </c>
      <c r="E225">
        <v>60</v>
      </c>
      <c r="F225">
        <v>60</v>
      </c>
      <c r="G225">
        <v>1</v>
      </c>
      <c r="H225">
        <v>1</v>
      </c>
      <c r="I225">
        <v>1.5</v>
      </c>
      <c r="J225">
        <v>4</v>
      </c>
      <c r="K225">
        <v>194</v>
      </c>
      <c r="L225">
        <v>17.600000000000001</v>
      </c>
      <c r="M225">
        <v>2368.4</v>
      </c>
      <c r="N225">
        <v>0</v>
      </c>
      <c r="O225">
        <v>3</v>
      </c>
      <c r="P225">
        <v>0</v>
      </c>
      <c r="Q225">
        <v>27.6</v>
      </c>
      <c r="R225">
        <v>2</v>
      </c>
      <c r="S225">
        <v>1</v>
      </c>
      <c r="T225">
        <v>4</v>
      </c>
      <c r="U225">
        <v>1</v>
      </c>
      <c r="V225">
        <v>0</v>
      </c>
      <c r="W225">
        <v>0</v>
      </c>
      <c r="X225">
        <v>2400.1</v>
      </c>
      <c r="Y225">
        <v>-0.3</v>
      </c>
      <c r="Z225">
        <v>2.2000000000000002</v>
      </c>
      <c r="AB225">
        <f t="shared" si="120"/>
        <v>2.0202020202020204E-2</v>
      </c>
      <c r="AC225">
        <f t="shared" si="121"/>
        <v>7.3763621123218784E-3</v>
      </c>
      <c r="AD225">
        <f t="shared" si="122"/>
        <v>-0.15789473684210525</v>
      </c>
      <c r="AE225">
        <f t="shared" si="123"/>
        <v>-1.6857417386022635</v>
      </c>
      <c r="AF225">
        <f t="shared" si="124"/>
        <v>-2.1289423845958129</v>
      </c>
      <c r="AG225">
        <f t="shared" si="125"/>
        <v>-0.44999999999999996</v>
      </c>
      <c r="AH225">
        <f t="shared" si="126"/>
        <v>3.5200000000000005</v>
      </c>
      <c r="AJ225">
        <f t="shared" si="102"/>
        <v>-0.6020599913279624</v>
      </c>
      <c r="AK225">
        <f t="shared" si="103"/>
        <v>-1.8016323462331665</v>
      </c>
    </row>
    <row r="226" spans="1:37">
      <c r="A226">
        <v>42</v>
      </c>
      <c r="B226">
        <v>13</v>
      </c>
      <c r="C226">
        <v>1</v>
      </c>
      <c r="D226">
        <v>2</v>
      </c>
      <c r="E226">
        <v>60</v>
      </c>
      <c r="F226">
        <v>60</v>
      </c>
      <c r="G226">
        <v>1</v>
      </c>
      <c r="H226">
        <v>1</v>
      </c>
      <c r="I226">
        <v>15.2</v>
      </c>
      <c r="J226">
        <v>13</v>
      </c>
      <c r="K226">
        <v>218</v>
      </c>
      <c r="L226">
        <v>36.6</v>
      </c>
      <c r="M226">
        <v>2327.4</v>
      </c>
      <c r="N226">
        <v>2</v>
      </c>
      <c r="O226">
        <v>3</v>
      </c>
      <c r="P226">
        <v>1.6</v>
      </c>
      <c r="Q226">
        <v>28</v>
      </c>
      <c r="R226">
        <v>5</v>
      </c>
      <c r="S226">
        <v>5</v>
      </c>
      <c r="T226">
        <v>9</v>
      </c>
      <c r="U226">
        <v>10</v>
      </c>
      <c r="V226">
        <v>0</v>
      </c>
      <c r="W226">
        <v>0</v>
      </c>
      <c r="X226">
        <v>2400.1</v>
      </c>
      <c r="Y226">
        <v>-2</v>
      </c>
      <c r="Z226">
        <v>2.7</v>
      </c>
      <c r="AB226">
        <f t="shared" si="120"/>
        <v>5.627705627705628E-2</v>
      </c>
      <c r="AC226">
        <f t="shared" si="121"/>
        <v>1.5482233502538072E-2</v>
      </c>
      <c r="AD226">
        <f t="shared" si="122"/>
        <v>-2.8571428571428563</v>
      </c>
      <c r="AE226">
        <f t="shared" si="123"/>
        <v>-1.2245131412977679</v>
      </c>
      <c r="AF226">
        <f t="shared" si="124"/>
        <v>-1.8033899445892894</v>
      </c>
      <c r="AG226">
        <f t="shared" si="125"/>
        <v>-3</v>
      </c>
      <c r="AH226">
        <f t="shared" si="126"/>
        <v>4.32</v>
      </c>
      <c r="AJ226">
        <f t="shared" si="102"/>
        <v>4.5757490560675143E-2</v>
      </c>
      <c r="AK226">
        <f t="shared" si="103"/>
        <v>-1.8430250313913916</v>
      </c>
    </row>
    <row r="227" spans="1:37">
      <c r="A227">
        <v>42</v>
      </c>
      <c r="B227">
        <v>13</v>
      </c>
      <c r="C227">
        <v>2</v>
      </c>
      <c r="D227">
        <v>2</v>
      </c>
      <c r="E227">
        <v>60</v>
      </c>
      <c r="F227">
        <v>60</v>
      </c>
      <c r="G227">
        <v>1</v>
      </c>
      <c r="H227">
        <v>1</v>
      </c>
      <c r="I227">
        <v>1.9</v>
      </c>
      <c r="J227">
        <v>6</v>
      </c>
      <c r="K227">
        <v>135</v>
      </c>
      <c r="L227">
        <v>303.2</v>
      </c>
      <c r="M227">
        <v>2086.1</v>
      </c>
      <c r="N227">
        <v>0</v>
      </c>
      <c r="O227">
        <v>0</v>
      </c>
      <c r="P227">
        <v>0</v>
      </c>
      <c r="Q227">
        <v>0</v>
      </c>
      <c r="R227">
        <v>4</v>
      </c>
      <c r="S227">
        <v>4</v>
      </c>
      <c r="T227">
        <v>7</v>
      </c>
      <c r="U227">
        <v>6</v>
      </c>
      <c r="V227">
        <v>0</v>
      </c>
      <c r="W227">
        <v>0</v>
      </c>
      <c r="X227">
        <v>2400.1</v>
      </c>
      <c r="Y227">
        <v>-1.4</v>
      </c>
      <c r="Z227">
        <v>1</v>
      </c>
      <c r="AB227">
        <f t="shared" si="120"/>
        <v>4.2553191489361701E-2</v>
      </c>
      <c r="AC227">
        <f t="shared" si="121"/>
        <v>0.12689909178420458</v>
      </c>
      <c r="AD227">
        <f t="shared" si="122"/>
        <v>3.5000000000000004</v>
      </c>
      <c r="AE227">
        <f t="shared" si="123"/>
        <v>-1.3521825181113623</v>
      </c>
      <c r="AF227">
        <f t="shared" si="124"/>
        <v>-0.83760592611767226</v>
      </c>
      <c r="AG227">
        <f t="shared" si="125"/>
        <v>-2.0999999999999996</v>
      </c>
      <c r="AH227">
        <f t="shared" si="126"/>
        <v>1.6</v>
      </c>
      <c r="AJ227">
        <f t="shared" si="102"/>
        <v>-6.6946789630613221E-2</v>
      </c>
      <c r="AK227" t="e">
        <f t="shared" si="103"/>
        <v>#NUM!</v>
      </c>
    </row>
    <row r="228" spans="1:37">
      <c r="A228">
        <v>42</v>
      </c>
      <c r="B228">
        <v>13</v>
      </c>
      <c r="C228">
        <v>3</v>
      </c>
      <c r="D228">
        <v>2</v>
      </c>
      <c r="E228">
        <v>60</v>
      </c>
      <c r="F228">
        <v>60</v>
      </c>
      <c r="G228">
        <v>1</v>
      </c>
      <c r="H228">
        <v>1</v>
      </c>
      <c r="I228">
        <v>3.2</v>
      </c>
      <c r="J228">
        <v>102</v>
      </c>
      <c r="K228">
        <v>941</v>
      </c>
      <c r="L228">
        <v>195.6</v>
      </c>
      <c r="M228">
        <v>2185.6999999999998</v>
      </c>
      <c r="N228">
        <v>6</v>
      </c>
      <c r="O228">
        <v>8</v>
      </c>
      <c r="P228">
        <v>7</v>
      </c>
      <c r="Q228">
        <v>52.5</v>
      </c>
      <c r="R228">
        <v>33</v>
      </c>
      <c r="S228">
        <v>32</v>
      </c>
      <c r="T228">
        <v>67</v>
      </c>
      <c r="U228">
        <v>63</v>
      </c>
      <c r="V228">
        <v>0</v>
      </c>
      <c r="W228">
        <v>0</v>
      </c>
      <c r="X228">
        <v>2400.1</v>
      </c>
      <c r="Y228">
        <v>0.3</v>
      </c>
      <c r="Z228">
        <v>6.7</v>
      </c>
      <c r="AB228">
        <f t="shared" si="120"/>
        <v>9.7794822627037398E-2</v>
      </c>
      <c r="AC228">
        <f t="shared" si="121"/>
        <v>8.2140007558896402E-2</v>
      </c>
      <c r="AD228">
        <f t="shared" si="122"/>
        <v>4.2857142857142858E-2</v>
      </c>
      <c r="AE228">
        <f t="shared" si="123"/>
        <v>-0.96498945166533923</v>
      </c>
      <c r="AF228">
        <f t="shared" si="124"/>
        <v>-1.0482217018164575</v>
      </c>
      <c r="AG228">
        <f t="shared" si="125"/>
        <v>0.44999999999999996</v>
      </c>
      <c r="AH228">
        <f t="shared" si="126"/>
        <v>10.72</v>
      </c>
      <c r="AI228">
        <f>LOG10(AG228/AH228)</f>
        <v>-1.3769822715814075</v>
      </c>
      <c r="AJ228">
        <f t="shared" si="102"/>
        <v>-2.6734253247244707E-2</v>
      </c>
      <c r="AK228">
        <f t="shared" si="103"/>
        <v>-1.3504468256079039</v>
      </c>
    </row>
    <row r="229" spans="1:37">
      <c r="A229">
        <v>42</v>
      </c>
      <c r="B229">
        <v>13</v>
      </c>
      <c r="C229">
        <v>4</v>
      </c>
      <c r="D229">
        <v>2</v>
      </c>
      <c r="E229">
        <v>60</v>
      </c>
      <c r="F229">
        <v>60</v>
      </c>
      <c r="G229">
        <v>1</v>
      </c>
      <c r="H229">
        <v>1</v>
      </c>
      <c r="I229">
        <v>3.3</v>
      </c>
      <c r="J229">
        <v>111</v>
      </c>
      <c r="K229">
        <v>338</v>
      </c>
      <c r="L229">
        <v>211.6</v>
      </c>
      <c r="M229">
        <v>2174.1</v>
      </c>
      <c r="N229">
        <v>3</v>
      </c>
      <c r="O229">
        <v>3</v>
      </c>
      <c r="P229">
        <v>6</v>
      </c>
      <c r="Q229">
        <v>35.799999999999997</v>
      </c>
      <c r="R229">
        <v>27</v>
      </c>
      <c r="S229">
        <v>27</v>
      </c>
      <c r="T229">
        <v>62</v>
      </c>
      <c r="U229">
        <v>69</v>
      </c>
      <c r="V229">
        <v>0</v>
      </c>
      <c r="W229">
        <v>0</v>
      </c>
      <c r="X229">
        <v>2400.1</v>
      </c>
      <c r="Y229">
        <v>0.1</v>
      </c>
      <c r="Z229">
        <v>53.2</v>
      </c>
      <c r="AB229">
        <f t="shared" si="120"/>
        <v>0.24721603563474387</v>
      </c>
      <c r="AC229">
        <f t="shared" si="121"/>
        <v>8.8695141887077167E-2</v>
      </c>
      <c r="AD229">
        <f t="shared" si="122"/>
        <v>1.876172607879925E-3</v>
      </c>
      <c r="AE229">
        <f t="shared" si="123"/>
        <v>-0.48359372149099722</v>
      </c>
      <c r="AF229">
        <f t="shared" si="124"/>
        <v>-1.0117638526747925</v>
      </c>
      <c r="AG229">
        <f t="shared" si="125"/>
        <v>0.15000000000000002</v>
      </c>
      <c r="AH229">
        <f t="shared" si="126"/>
        <v>85.12</v>
      </c>
      <c r="AI229">
        <f>LOG10(AG229/AH229)</f>
        <v>-2.7539403558952915</v>
      </c>
      <c r="AJ229">
        <f t="shared" si="102"/>
        <v>4.6457401239001404E-2</v>
      </c>
      <c r="AK229">
        <f t="shared" si="103"/>
        <v>-0.81765979166731717</v>
      </c>
    </row>
    <row r="230" spans="1:37">
      <c r="AJ230" t="e">
        <f t="shared" si="102"/>
        <v>#DIV/0!</v>
      </c>
      <c r="AK230" t="e">
        <f t="shared" si="103"/>
        <v>#DIV/0!</v>
      </c>
    </row>
    <row r="231" spans="1:37">
      <c r="A231" t="s">
        <v>70</v>
      </c>
      <c r="AJ231" t="e">
        <f t="shared" si="102"/>
        <v>#DIV/0!</v>
      </c>
      <c r="AK231" t="e">
        <f t="shared" si="103"/>
        <v>#DIV/0!</v>
      </c>
    </row>
    <row r="232" spans="1:37">
      <c r="A232">
        <v>42</v>
      </c>
      <c r="B232">
        <v>13</v>
      </c>
      <c r="C232">
        <v>9</v>
      </c>
      <c r="D232">
        <v>2</v>
      </c>
      <c r="E232">
        <v>60</v>
      </c>
      <c r="F232">
        <v>60</v>
      </c>
      <c r="G232">
        <v>1</v>
      </c>
      <c r="H232">
        <v>1</v>
      </c>
      <c r="I232">
        <v>5.2</v>
      </c>
      <c r="J232">
        <v>22</v>
      </c>
      <c r="K232">
        <v>327</v>
      </c>
      <c r="L232">
        <v>67.3</v>
      </c>
      <c r="M232">
        <v>2317.6999999999998</v>
      </c>
      <c r="N232">
        <v>1</v>
      </c>
      <c r="O232">
        <v>3</v>
      </c>
      <c r="P232">
        <v>1.1000000000000001</v>
      </c>
      <c r="Q232">
        <v>24.6</v>
      </c>
      <c r="R232">
        <v>12</v>
      </c>
      <c r="S232">
        <v>12</v>
      </c>
      <c r="T232">
        <v>23</v>
      </c>
      <c r="U232">
        <v>18</v>
      </c>
      <c r="V232">
        <v>0</v>
      </c>
      <c r="W232">
        <v>0</v>
      </c>
      <c r="X232">
        <v>2400.1</v>
      </c>
      <c r="Y232">
        <v>-0.3</v>
      </c>
      <c r="Z232">
        <v>56.1</v>
      </c>
      <c r="AB232">
        <f t="shared" ref="AB232:AB240" si="127">J232/(J232+K232)</f>
        <v>6.3037249283667621E-2</v>
      </c>
      <c r="AC232">
        <f t="shared" ref="AC232:AC240" si="128">L232/(L232+M232)</f>
        <v>2.8218029350104822E-2</v>
      </c>
      <c r="AD232">
        <f t="shared" ref="AD232:AD240" si="129">Y232/(Y232+Z232)</f>
        <v>-5.3763440860215049E-3</v>
      </c>
      <c r="AE232">
        <f t="shared" ref="AE232:AE240" si="130">LOG(J232/K232,10)</f>
        <v>-1.1721250718380798</v>
      </c>
      <c r="AF232">
        <f t="shared" ref="AF232:AF240" si="131">LOG10(L232/M232)</f>
        <v>-1.5370421565423484</v>
      </c>
      <c r="AG232">
        <f t="shared" ref="AG232:AG240" si="132">PRODUCT(Y232,1.5)</f>
        <v>-0.44999999999999996</v>
      </c>
      <c r="AH232">
        <f t="shared" ref="AH232:AH240" si="133">PRODUCT(Z232,1.6)</f>
        <v>89.76</v>
      </c>
      <c r="AI232" t="e">
        <f t="shared" ref="AI232:AI240" si="134">LOG10(AG232/AH232)</f>
        <v>#NUM!</v>
      </c>
      <c r="AJ232">
        <f t="shared" si="102"/>
        <v>-0.10645533091428679</v>
      </c>
      <c r="AK232">
        <f t="shared" si="103"/>
        <v>-1.8808135922807914</v>
      </c>
    </row>
    <row r="233" spans="1:37">
      <c r="A233">
        <v>42</v>
      </c>
      <c r="B233">
        <v>13</v>
      </c>
      <c r="C233">
        <v>10</v>
      </c>
      <c r="D233">
        <v>2</v>
      </c>
      <c r="E233">
        <v>60</v>
      </c>
      <c r="F233">
        <v>60</v>
      </c>
      <c r="G233">
        <v>1</v>
      </c>
      <c r="H233">
        <v>1</v>
      </c>
      <c r="I233">
        <v>2.2000000000000002</v>
      </c>
      <c r="J233">
        <v>13</v>
      </c>
      <c r="K233">
        <v>155</v>
      </c>
      <c r="L233">
        <v>243.2</v>
      </c>
      <c r="M233">
        <v>2146.1999999999998</v>
      </c>
      <c r="N233">
        <v>2</v>
      </c>
      <c r="O233">
        <v>2</v>
      </c>
      <c r="P233">
        <v>5.2</v>
      </c>
      <c r="Q233">
        <v>24.5</v>
      </c>
      <c r="R233">
        <v>5</v>
      </c>
      <c r="S233">
        <v>5</v>
      </c>
      <c r="T233">
        <v>7</v>
      </c>
      <c r="U233">
        <v>10</v>
      </c>
      <c r="V233">
        <v>0</v>
      </c>
      <c r="W233">
        <v>0</v>
      </c>
      <c r="X233">
        <v>2400.1</v>
      </c>
      <c r="Y233">
        <v>-0.1</v>
      </c>
      <c r="Z233">
        <v>1.4</v>
      </c>
      <c r="AB233">
        <f t="shared" si="127"/>
        <v>7.7380952380952384E-2</v>
      </c>
      <c r="AC233">
        <f t="shared" si="128"/>
        <v>0.10178287436176447</v>
      </c>
      <c r="AD233">
        <f t="shared" si="129"/>
        <v>-7.6923076923076941E-2</v>
      </c>
      <c r="AE233">
        <f t="shared" si="130"/>
        <v>-1.0763883458634544</v>
      </c>
      <c r="AF233">
        <f t="shared" si="131"/>
        <v>-0.94570661993191585</v>
      </c>
      <c r="AG233">
        <f t="shared" si="132"/>
        <v>-0.15000000000000002</v>
      </c>
      <c r="AH233">
        <f t="shared" si="133"/>
        <v>2.2399999999999998</v>
      </c>
      <c r="AI233" t="e">
        <f t="shared" si="134"/>
        <v>#NUM!</v>
      </c>
      <c r="AJ233">
        <f t="shared" si="102"/>
        <v>0.15490195998574319</v>
      </c>
      <c r="AK233">
        <f t="shared" si="103"/>
        <v>-1.6931404606752949</v>
      </c>
    </row>
    <row r="234" spans="1:37">
      <c r="A234">
        <v>42</v>
      </c>
      <c r="B234">
        <v>13</v>
      </c>
      <c r="C234">
        <v>11</v>
      </c>
      <c r="D234">
        <v>2</v>
      </c>
      <c r="E234">
        <v>60</v>
      </c>
      <c r="F234">
        <v>60</v>
      </c>
      <c r="G234">
        <v>1</v>
      </c>
      <c r="H234">
        <v>1</v>
      </c>
      <c r="I234">
        <v>1.5</v>
      </c>
      <c r="J234">
        <v>30</v>
      </c>
      <c r="K234">
        <v>255</v>
      </c>
      <c r="L234">
        <v>53</v>
      </c>
      <c r="M234">
        <v>2325</v>
      </c>
      <c r="N234">
        <v>3</v>
      </c>
      <c r="O234">
        <v>2</v>
      </c>
      <c r="P234">
        <v>6.6</v>
      </c>
      <c r="Q234">
        <v>14.3</v>
      </c>
      <c r="R234">
        <v>8</v>
      </c>
      <c r="S234">
        <v>8</v>
      </c>
      <c r="T234">
        <v>19</v>
      </c>
      <c r="U234">
        <v>17</v>
      </c>
      <c r="V234">
        <v>0</v>
      </c>
      <c r="W234">
        <v>1</v>
      </c>
      <c r="X234">
        <v>2400.1</v>
      </c>
      <c r="Y234">
        <v>-0.8</v>
      </c>
      <c r="Z234">
        <v>1.3</v>
      </c>
      <c r="AB234">
        <f t="shared" si="127"/>
        <v>0.10526315789473684</v>
      </c>
      <c r="AC234">
        <f t="shared" si="128"/>
        <v>2.2287636669470142E-2</v>
      </c>
      <c r="AD234">
        <f t="shared" si="129"/>
        <v>-1.6</v>
      </c>
      <c r="AE234">
        <f t="shared" si="130"/>
        <v>-0.92941892571429263</v>
      </c>
      <c r="AF234">
        <f t="shared" si="131"/>
        <v>-1.6421470876251836</v>
      </c>
      <c r="AG234">
        <f t="shared" si="132"/>
        <v>-1.2000000000000002</v>
      </c>
      <c r="AH234">
        <f t="shared" si="133"/>
        <v>2.08</v>
      </c>
      <c r="AI234" t="e">
        <f t="shared" si="134"/>
        <v>#NUM!</v>
      </c>
      <c r="AJ234">
        <f t="shared" si="102"/>
        <v>-4.8304679574555032E-2</v>
      </c>
      <c r="AK234">
        <f t="shared" si="103"/>
        <v>-1.2589686506632698</v>
      </c>
    </row>
    <row r="235" spans="1:37">
      <c r="A235">
        <v>42</v>
      </c>
      <c r="B235">
        <v>13</v>
      </c>
      <c r="C235">
        <v>12</v>
      </c>
      <c r="D235">
        <v>2</v>
      </c>
      <c r="E235">
        <v>60</v>
      </c>
      <c r="F235">
        <v>60</v>
      </c>
      <c r="G235">
        <v>1</v>
      </c>
      <c r="H235">
        <v>1</v>
      </c>
      <c r="I235">
        <v>4.3</v>
      </c>
      <c r="J235">
        <v>17</v>
      </c>
      <c r="K235">
        <v>134</v>
      </c>
      <c r="L235">
        <v>27.6</v>
      </c>
      <c r="M235">
        <v>2359.6999999999998</v>
      </c>
      <c r="N235">
        <v>1</v>
      </c>
      <c r="O235">
        <v>1</v>
      </c>
      <c r="P235">
        <v>0.9</v>
      </c>
      <c r="Q235">
        <v>1.8</v>
      </c>
      <c r="R235">
        <v>6</v>
      </c>
      <c r="S235">
        <v>6</v>
      </c>
      <c r="T235">
        <v>15</v>
      </c>
      <c r="U235">
        <v>13</v>
      </c>
      <c r="V235">
        <v>0</v>
      </c>
      <c r="W235">
        <v>0</v>
      </c>
      <c r="X235">
        <v>2400.1</v>
      </c>
      <c r="Y235">
        <v>-0.7</v>
      </c>
      <c r="Z235">
        <v>-0.2</v>
      </c>
      <c r="AB235">
        <f t="shared" si="127"/>
        <v>0.11258278145695365</v>
      </c>
      <c r="AC235">
        <f t="shared" si="128"/>
        <v>1.156117789971935E-2</v>
      </c>
      <c r="AD235">
        <f t="shared" si="129"/>
        <v>0.77777777777777779</v>
      </c>
      <c r="AE235">
        <f t="shared" si="130"/>
        <v>-0.89665587698653371</v>
      </c>
      <c r="AF235">
        <f t="shared" si="131"/>
        <v>-1.9319477104700111</v>
      </c>
      <c r="AG235">
        <f t="shared" si="132"/>
        <v>-1.0499999999999998</v>
      </c>
      <c r="AH235">
        <f t="shared" si="133"/>
        <v>-0.32000000000000006</v>
      </c>
      <c r="AI235">
        <f t="shared" si="134"/>
        <v>0.51603932075003189</v>
      </c>
      <c r="AJ235">
        <f t="shared" si="102"/>
        <v>-6.2147906748844461E-2</v>
      </c>
      <c r="AK235">
        <f t="shared" si="103"/>
        <v>-1.4734869700645683</v>
      </c>
    </row>
    <row r="236" spans="1:37">
      <c r="A236">
        <v>42</v>
      </c>
      <c r="B236">
        <v>13</v>
      </c>
      <c r="C236">
        <v>13</v>
      </c>
      <c r="D236">
        <v>2</v>
      </c>
      <c r="E236">
        <v>60</v>
      </c>
      <c r="F236">
        <v>60</v>
      </c>
      <c r="G236">
        <v>1</v>
      </c>
      <c r="H236">
        <v>1</v>
      </c>
      <c r="I236">
        <v>2.6</v>
      </c>
      <c r="J236">
        <v>186</v>
      </c>
      <c r="K236">
        <v>586</v>
      </c>
      <c r="L236">
        <v>372.3</v>
      </c>
      <c r="M236">
        <v>975.6</v>
      </c>
      <c r="N236">
        <v>15</v>
      </c>
      <c r="O236">
        <v>15</v>
      </c>
      <c r="P236">
        <v>99.7</v>
      </c>
      <c r="Q236">
        <v>92.4</v>
      </c>
      <c r="R236">
        <v>39</v>
      </c>
      <c r="S236">
        <v>38</v>
      </c>
      <c r="T236">
        <v>105</v>
      </c>
      <c r="U236">
        <v>87</v>
      </c>
      <c r="V236">
        <v>0.6</v>
      </c>
      <c r="W236">
        <v>5</v>
      </c>
      <c r="X236">
        <v>1374.8</v>
      </c>
      <c r="Y236">
        <v>4.5</v>
      </c>
      <c r="Z236">
        <v>9.1999999999999993</v>
      </c>
      <c r="AB236">
        <f t="shared" si="127"/>
        <v>0.24093264248704663</v>
      </c>
      <c r="AC236">
        <f t="shared" si="128"/>
        <v>0.27620743378588913</v>
      </c>
      <c r="AD236">
        <f t="shared" si="129"/>
        <v>0.32846715328467158</v>
      </c>
      <c r="AE236">
        <f t="shared" si="130"/>
        <v>-0.49838467180017432</v>
      </c>
      <c r="AF236">
        <f t="shared" si="131"/>
        <v>-0.41837875542330072</v>
      </c>
      <c r="AG236">
        <f t="shared" si="132"/>
        <v>6.75</v>
      </c>
      <c r="AH236">
        <f t="shared" si="133"/>
        <v>14.719999999999999</v>
      </c>
      <c r="AI236">
        <f t="shared" si="134"/>
        <v>-0.33860403717045512</v>
      </c>
      <c r="AJ236">
        <f t="shared" si="102"/>
        <v>-8.167004645131952E-2</v>
      </c>
      <c r="AK236">
        <f t="shared" si="103"/>
        <v>-0.68650988177628181</v>
      </c>
    </row>
    <row r="237" spans="1:37">
      <c r="A237">
        <v>42</v>
      </c>
      <c r="B237">
        <v>13</v>
      </c>
      <c r="C237">
        <v>14</v>
      </c>
      <c r="D237">
        <v>2</v>
      </c>
      <c r="E237">
        <v>60</v>
      </c>
      <c r="F237">
        <v>60</v>
      </c>
      <c r="G237">
        <v>1</v>
      </c>
      <c r="H237">
        <v>1</v>
      </c>
      <c r="I237">
        <v>9.3000000000000007</v>
      </c>
      <c r="J237">
        <v>179</v>
      </c>
      <c r="K237">
        <v>703</v>
      </c>
      <c r="L237">
        <v>302.10000000000002</v>
      </c>
      <c r="M237">
        <v>2074.4</v>
      </c>
      <c r="N237">
        <v>12</v>
      </c>
      <c r="O237">
        <v>14</v>
      </c>
      <c r="P237">
        <v>72.2</v>
      </c>
      <c r="Q237">
        <v>80.2</v>
      </c>
      <c r="R237">
        <v>35</v>
      </c>
      <c r="S237">
        <v>35</v>
      </c>
      <c r="T237">
        <v>93</v>
      </c>
      <c r="U237">
        <v>89</v>
      </c>
      <c r="V237">
        <v>1.8</v>
      </c>
      <c r="W237">
        <v>6.9</v>
      </c>
      <c r="X237">
        <v>2400.1</v>
      </c>
      <c r="Y237">
        <v>6.1</v>
      </c>
      <c r="Z237">
        <v>11.6</v>
      </c>
      <c r="AB237">
        <f t="shared" si="127"/>
        <v>0.20294784580498867</v>
      </c>
      <c r="AC237">
        <f t="shared" si="128"/>
        <v>0.12711971386492743</v>
      </c>
      <c r="AD237">
        <f t="shared" si="129"/>
        <v>0.34463276836158191</v>
      </c>
      <c r="AE237">
        <f t="shared" si="130"/>
        <v>-0.59410229403993076</v>
      </c>
      <c r="AF237">
        <f t="shared" si="131"/>
        <v>-0.83674177848801456</v>
      </c>
      <c r="AG237">
        <f t="shared" si="132"/>
        <v>9.1499999999999986</v>
      </c>
      <c r="AH237">
        <f t="shared" si="133"/>
        <v>18.559999999999999</v>
      </c>
      <c r="AI237">
        <f t="shared" si="134"/>
        <v>-0.307156877816395</v>
      </c>
      <c r="AJ237">
        <f t="shared" si="102"/>
        <v>-1.9092941909022314E-2</v>
      </c>
      <c r="AK237">
        <f t="shared" si="103"/>
        <v>-0.83108732557144216</v>
      </c>
    </row>
    <row r="238" spans="1:37">
      <c r="A238">
        <v>42</v>
      </c>
      <c r="B238">
        <v>13</v>
      </c>
      <c r="C238">
        <v>15</v>
      </c>
      <c r="D238">
        <v>2</v>
      </c>
      <c r="E238">
        <v>60</v>
      </c>
      <c r="F238">
        <v>60</v>
      </c>
      <c r="G238">
        <v>1</v>
      </c>
      <c r="H238">
        <v>1</v>
      </c>
      <c r="I238">
        <v>2.2000000000000002</v>
      </c>
      <c r="J238">
        <v>235</v>
      </c>
      <c r="K238">
        <v>767</v>
      </c>
      <c r="L238">
        <v>358.3</v>
      </c>
      <c r="M238">
        <v>1134.5</v>
      </c>
      <c r="N238">
        <v>15</v>
      </c>
      <c r="O238">
        <v>15</v>
      </c>
      <c r="P238">
        <v>92.5</v>
      </c>
      <c r="Q238">
        <v>54.5</v>
      </c>
      <c r="R238">
        <v>46</v>
      </c>
      <c r="S238">
        <v>47</v>
      </c>
      <c r="T238">
        <v>126</v>
      </c>
      <c r="U238">
        <v>139</v>
      </c>
      <c r="V238">
        <v>1.9</v>
      </c>
      <c r="W238">
        <v>6</v>
      </c>
      <c r="X238">
        <v>1510</v>
      </c>
      <c r="Y238">
        <v>7.7</v>
      </c>
      <c r="Z238">
        <v>9.5</v>
      </c>
      <c r="AB238">
        <f t="shared" si="127"/>
        <v>0.2345309381237525</v>
      </c>
      <c r="AC238">
        <f t="shared" si="128"/>
        <v>0.24001875669882103</v>
      </c>
      <c r="AD238">
        <f t="shared" si="129"/>
        <v>0.44767441860465118</v>
      </c>
      <c r="AE238">
        <f t="shared" si="130"/>
        <v>-0.51372750167724468</v>
      </c>
      <c r="AF238">
        <f t="shared" si="131"/>
        <v>-0.50055769205484413</v>
      </c>
      <c r="AG238">
        <f t="shared" si="132"/>
        <v>11.55</v>
      </c>
      <c r="AH238">
        <f t="shared" si="133"/>
        <v>15.200000000000001</v>
      </c>
      <c r="AI238">
        <f t="shared" si="134"/>
        <v>-0.11926160371660946</v>
      </c>
      <c r="AJ238">
        <f t="shared" si="102"/>
        <v>4.2644255136532208E-2</v>
      </c>
      <c r="AK238">
        <f t="shared" si="103"/>
        <v>-0.82458679647924904</v>
      </c>
    </row>
    <row r="239" spans="1:37">
      <c r="A239">
        <v>42</v>
      </c>
      <c r="B239">
        <v>13</v>
      </c>
      <c r="C239">
        <v>16</v>
      </c>
      <c r="D239">
        <v>2</v>
      </c>
      <c r="E239">
        <v>60</v>
      </c>
      <c r="F239">
        <v>60</v>
      </c>
      <c r="G239">
        <v>1</v>
      </c>
      <c r="H239">
        <v>1</v>
      </c>
      <c r="I239">
        <v>1.4</v>
      </c>
      <c r="J239">
        <v>15</v>
      </c>
      <c r="K239">
        <v>174</v>
      </c>
      <c r="L239">
        <v>29.1</v>
      </c>
      <c r="M239">
        <v>2359.5</v>
      </c>
      <c r="N239">
        <v>1</v>
      </c>
      <c r="O239">
        <v>2</v>
      </c>
      <c r="P239">
        <v>8.9</v>
      </c>
      <c r="Q239">
        <v>10.199999999999999</v>
      </c>
      <c r="R239">
        <v>3</v>
      </c>
      <c r="S239">
        <v>3</v>
      </c>
      <c r="T239">
        <v>6</v>
      </c>
      <c r="U239">
        <v>8</v>
      </c>
      <c r="V239">
        <v>0</v>
      </c>
      <c r="W239">
        <v>1</v>
      </c>
      <c r="X239">
        <v>2400.1</v>
      </c>
      <c r="Y239">
        <v>-0.1</v>
      </c>
      <c r="Z239">
        <v>2.4</v>
      </c>
      <c r="AB239">
        <f t="shared" si="127"/>
        <v>7.9365079365079361E-2</v>
      </c>
      <c r="AC239">
        <f t="shared" si="128"/>
        <v>1.2182868625973375E-2</v>
      </c>
      <c r="AD239">
        <f t="shared" si="129"/>
        <v>-4.3478260869565223E-2</v>
      </c>
      <c r="AE239">
        <f t="shared" si="130"/>
        <v>-1.0644579892269184</v>
      </c>
      <c r="AF239">
        <f t="shared" si="131"/>
        <v>-1.9089269926930608</v>
      </c>
      <c r="AG239">
        <f t="shared" si="132"/>
        <v>-0.15000000000000002</v>
      </c>
      <c r="AH239">
        <f t="shared" si="133"/>
        <v>3.84</v>
      </c>
      <c r="AI239" t="e">
        <f t="shared" si="134"/>
        <v>#NUM!</v>
      </c>
      <c r="AJ239">
        <f t="shared" si="102"/>
        <v>0.12493873660829993</v>
      </c>
      <c r="AK239">
        <f t="shared" si="103"/>
        <v>-1.3802112417116061</v>
      </c>
    </row>
    <row r="240" spans="1:37">
      <c r="A240">
        <v>42</v>
      </c>
      <c r="B240">
        <v>13</v>
      </c>
      <c r="C240">
        <v>17</v>
      </c>
      <c r="D240">
        <v>2</v>
      </c>
      <c r="E240">
        <v>60</v>
      </c>
      <c r="F240">
        <v>60</v>
      </c>
      <c r="G240">
        <v>1</v>
      </c>
      <c r="H240">
        <v>1</v>
      </c>
      <c r="I240">
        <v>1.5</v>
      </c>
      <c r="J240">
        <v>62</v>
      </c>
      <c r="K240">
        <v>560</v>
      </c>
      <c r="L240">
        <v>113.3</v>
      </c>
      <c r="M240">
        <v>2273.1</v>
      </c>
      <c r="N240">
        <v>3</v>
      </c>
      <c r="O240">
        <v>4</v>
      </c>
      <c r="P240">
        <v>16.100000000000001</v>
      </c>
      <c r="Q240">
        <v>15.3</v>
      </c>
      <c r="R240">
        <v>21</v>
      </c>
      <c r="S240">
        <v>21</v>
      </c>
      <c r="T240">
        <v>49</v>
      </c>
      <c r="U240">
        <v>47</v>
      </c>
      <c r="V240">
        <v>0.1</v>
      </c>
      <c r="W240">
        <v>2.6</v>
      </c>
      <c r="X240">
        <v>2400.1</v>
      </c>
      <c r="Y240">
        <v>0.5</v>
      </c>
      <c r="Z240">
        <v>3.5</v>
      </c>
      <c r="AB240">
        <f t="shared" si="127"/>
        <v>9.9678456591639875E-2</v>
      </c>
      <c r="AC240">
        <f t="shared" si="128"/>
        <v>4.7477371773382501E-2</v>
      </c>
      <c r="AD240">
        <f t="shared" si="129"/>
        <v>0.125</v>
      </c>
      <c r="AE240">
        <f t="shared" si="130"/>
        <v>-0.95579633750794646</v>
      </c>
      <c r="AF240">
        <f t="shared" si="131"/>
        <v>-1.3023886321056937</v>
      </c>
      <c r="AG240">
        <f t="shared" si="132"/>
        <v>0.75</v>
      </c>
      <c r="AH240">
        <f t="shared" si="133"/>
        <v>5.6000000000000005</v>
      </c>
      <c r="AI240">
        <f t="shared" si="134"/>
        <v>-0.87312676361450037</v>
      </c>
      <c r="AJ240">
        <f t="shared" si="102"/>
        <v>-1.8098222092796219E-2</v>
      </c>
      <c r="AK240">
        <f t="shared" si="103"/>
        <v>-1.5323296410790315</v>
      </c>
    </row>
    <row r="241" spans="1:37">
      <c r="A241">
        <v>42</v>
      </c>
      <c r="B241">
        <v>13</v>
      </c>
      <c r="C241">
        <v>18</v>
      </c>
      <c r="D241">
        <v>2</v>
      </c>
      <c r="E241">
        <v>60</v>
      </c>
      <c r="F241">
        <v>60</v>
      </c>
      <c r="G241">
        <v>1</v>
      </c>
      <c r="H241">
        <v>1</v>
      </c>
      <c r="I241">
        <v>16</v>
      </c>
      <c r="J241">
        <v>282</v>
      </c>
      <c r="K241">
        <v>511</v>
      </c>
      <c r="L241">
        <v>402.3</v>
      </c>
      <c r="M241">
        <v>950.5</v>
      </c>
      <c r="N241">
        <v>15</v>
      </c>
      <c r="O241">
        <v>15</v>
      </c>
      <c r="P241">
        <v>56.7</v>
      </c>
      <c r="Q241">
        <v>95.6</v>
      </c>
      <c r="R241">
        <v>44</v>
      </c>
      <c r="S241">
        <v>45</v>
      </c>
      <c r="T241">
        <v>109</v>
      </c>
      <c r="U241">
        <v>126</v>
      </c>
      <c r="V241">
        <v>0.1</v>
      </c>
      <c r="W241">
        <v>10.199999999999999</v>
      </c>
      <c r="X241">
        <v>1383.1</v>
      </c>
      <c r="Y241">
        <v>2.2000000000000002</v>
      </c>
      <c r="Z241">
        <v>13.6</v>
      </c>
      <c r="AB241">
        <f>J241/(J241+K241)</f>
        <v>0.35561160151324084</v>
      </c>
      <c r="AC241">
        <f>L241/(L241+M241)</f>
        <v>0.29738320520402128</v>
      </c>
      <c r="AD241">
        <f>Y241/(Y241+Z241)</f>
        <v>0.13924050632911392</v>
      </c>
      <c r="AE241">
        <f>LOG(J241/K241,10)</f>
        <v>-0.25817179181535166</v>
      </c>
      <c r="AF241">
        <f>LOG10(L241/M241)</f>
        <v>-0.37340208863020058</v>
      </c>
      <c r="AG241">
        <f>PRODUCT(Y241,1.5)</f>
        <v>3.3000000000000003</v>
      </c>
      <c r="AH241">
        <f>PRODUCT(Z241,1.6)</f>
        <v>21.76</v>
      </c>
      <c r="AI241">
        <f>LOG10(AG241/AH241)</f>
        <v>-0.81914495114825481</v>
      </c>
      <c r="AJ241">
        <f t="shared" si="102"/>
        <v>6.2944047176939244E-2</v>
      </c>
      <c r="AK241">
        <f t="shared" si="103"/>
        <v>-0.41110145473000848</v>
      </c>
    </row>
    <row r="242" spans="1:37">
      <c r="A242">
        <v>42</v>
      </c>
      <c r="B242">
        <v>13</v>
      </c>
      <c r="C242">
        <v>19</v>
      </c>
      <c r="D242">
        <v>2</v>
      </c>
      <c r="E242">
        <v>60</v>
      </c>
      <c r="F242">
        <v>60</v>
      </c>
      <c r="G242">
        <v>1</v>
      </c>
      <c r="H242">
        <v>1</v>
      </c>
      <c r="I242">
        <v>2.9</v>
      </c>
      <c r="J242">
        <v>126</v>
      </c>
      <c r="K242">
        <v>1056</v>
      </c>
      <c r="L242">
        <v>270.2</v>
      </c>
      <c r="M242">
        <v>1659.9</v>
      </c>
      <c r="N242">
        <v>15</v>
      </c>
      <c r="O242">
        <v>15</v>
      </c>
      <c r="P242">
        <v>74.2</v>
      </c>
      <c r="Q242">
        <v>60</v>
      </c>
      <c r="R242">
        <v>41</v>
      </c>
      <c r="S242">
        <v>42</v>
      </c>
      <c r="T242">
        <v>96</v>
      </c>
      <c r="U242">
        <v>92</v>
      </c>
      <c r="V242">
        <v>0</v>
      </c>
      <c r="W242">
        <v>8.9</v>
      </c>
      <c r="X242">
        <v>1946.8</v>
      </c>
      <c r="Y242">
        <v>2.7</v>
      </c>
      <c r="Z242">
        <v>11.3</v>
      </c>
      <c r="AB242">
        <f>J242/(J242+K242)</f>
        <v>0.1065989847715736</v>
      </c>
      <c r="AC242">
        <f>L242/(L242+M242)</f>
        <v>0.13999274648981916</v>
      </c>
      <c r="AD242">
        <f>Y242/(Y242+Z242)</f>
        <v>0.19285714285714287</v>
      </c>
      <c r="AE242">
        <f>LOG(J242/K242,10)</f>
        <v>-0.92329337308023052</v>
      </c>
      <c r="AF242">
        <f>LOG10(L242/M242)</f>
        <v>-0.78839658024780312</v>
      </c>
      <c r="AG242">
        <f>PRODUCT(Y242,1.5)</f>
        <v>4.0500000000000007</v>
      </c>
      <c r="AH242">
        <f>PRODUCT(Z242,1.6)</f>
        <v>18.080000000000002</v>
      </c>
      <c r="AI242">
        <f>LOG10(AG242/AH242)</f>
        <v>-0.64974340292467592</v>
      </c>
      <c r="AJ242">
        <f t="shared" si="102"/>
        <v>-1.8483405694013126E-2</v>
      </c>
      <c r="AK242">
        <f t="shared" si="103"/>
        <v>-1.4507923159973133</v>
      </c>
    </row>
    <row r="243" spans="1:37">
      <c r="A243">
        <v>42</v>
      </c>
      <c r="B243">
        <v>13</v>
      </c>
      <c r="C243">
        <v>20</v>
      </c>
      <c r="D243">
        <v>2</v>
      </c>
      <c r="E243">
        <v>60</v>
      </c>
      <c r="F243">
        <v>60</v>
      </c>
      <c r="G243">
        <v>1</v>
      </c>
      <c r="H243">
        <v>1</v>
      </c>
      <c r="I243">
        <v>3.8</v>
      </c>
      <c r="J243">
        <v>184</v>
      </c>
      <c r="K243">
        <v>563</v>
      </c>
      <c r="L243">
        <v>375.3</v>
      </c>
      <c r="M243">
        <v>1326.4</v>
      </c>
      <c r="N243">
        <v>15</v>
      </c>
      <c r="O243">
        <v>15</v>
      </c>
      <c r="P243">
        <v>84.3</v>
      </c>
      <c r="Q243">
        <v>74.599999999999994</v>
      </c>
      <c r="R243">
        <v>63</v>
      </c>
      <c r="S243">
        <v>64</v>
      </c>
      <c r="T243">
        <v>134</v>
      </c>
      <c r="U243">
        <v>146</v>
      </c>
      <c r="V243">
        <v>2.2999999999999998</v>
      </c>
      <c r="W243">
        <v>11.8</v>
      </c>
      <c r="X243">
        <v>1726.1</v>
      </c>
      <c r="Y243">
        <v>10.199999999999999</v>
      </c>
      <c r="Z243">
        <v>13.8</v>
      </c>
      <c r="AB243">
        <f t="shared" ref="AB243:AB249" si="135">J243/(J243+K243)</f>
        <v>0.24631860776439091</v>
      </c>
      <c r="AC243">
        <f t="shared" ref="AC243:AC249" si="136">L243/(L243+M243)</f>
        <v>0.22054416172063232</v>
      </c>
      <c r="AD243">
        <f t="shared" ref="AD243:AD249" si="137">Y243/(Y243+Z243)</f>
        <v>0.42499999999999999</v>
      </c>
      <c r="AE243">
        <f t="shared" ref="AE243:AE249" si="138">LOG(J243/K243,10)</f>
        <v>-0.48569057184180969</v>
      </c>
      <c r="AF243">
        <f t="shared" ref="AF243:AF249" si="139">LOG10(L243/M243)</f>
        <v>-0.54829594879311594</v>
      </c>
      <c r="AG243">
        <f t="shared" ref="AG243:AG249" si="140">PRODUCT(Y243,1.5)</f>
        <v>15.299999999999999</v>
      </c>
      <c r="AH243">
        <f t="shared" ref="AH243:AH249" si="141">PRODUCT(Z243,1.6)</f>
        <v>22.080000000000002</v>
      </c>
      <c r="AI243">
        <f t="shared" ref="AI243:AI249" si="142">LOG10(AG243/AH243)</f>
        <v>-0.15930763823956254</v>
      </c>
      <c r="AJ243">
        <f t="shared" ref="AJ243:AJ249" si="143">LOG10(U243/T243)</f>
        <v>3.7248057419629478E-2</v>
      </c>
      <c r="AK243">
        <f t="shared" ref="AK243:AK249" si="144">LOG10((J243-U243)/(K243-T243))</f>
        <v>-1.0526736955679141</v>
      </c>
    </row>
    <row r="244" spans="1:37">
      <c r="A244">
        <v>42</v>
      </c>
      <c r="B244">
        <v>13</v>
      </c>
      <c r="C244">
        <v>21</v>
      </c>
      <c r="D244">
        <v>2</v>
      </c>
      <c r="E244">
        <v>60</v>
      </c>
      <c r="F244">
        <v>60</v>
      </c>
      <c r="G244">
        <v>1</v>
      </c>
      <c r="H244">
        <v>1</v>
      </c>
      <c r="I244">
        <v>1.4</v>
      </c>
      <c r="J244">
        <v>183</v>
      </c>
      <c r="K244">
        <v>739</v>
      </c>
      <c r="L244">
        <v>360.5</v>
      </c>
      <c r="M244">
        <v>1264.3</v>
      </c>
      <c r="N244">
        <v>15</v>
      </c>
      <c r="O244">
        <v>15</v>
      </c>
      <c r="P244">
        <v>86.5</v>
      </c>
      <c r="Q244">
        <v>68.8</v>
      </c>
      <c r="R244">
        <v>58</v>
      </c>
      <c r="S244">
        <v>58</v>
      </c>
      <c r="T244">
        <v>123</v>
      </c>
      <c r="U244">
        <v>123</v>
      </c>
      <c r="V244">
        <v>4.3</v>
      </c>
      <c r="W244">
        <v>9.3000000000000007</v>
      </c>
      <c r="X244">
        <v>1640.2</v>
      </c>
      <c r="Y244">
        <v>11.9</v>
      </c>
      <c r="Z244">
        <v>11.9</v>
      </c>
      <c r="AB244">
        <f t="shared" si="135"/>
        <v>0.19848156182212581</v>
      </c>
      <c r="AC244">
        <f t="shared" si="136"/>
        <v>0.22187346134908911</v>
      </c>
      <c r="AD244">
        <f t="shared" si="137"/>
        <v>0.5</v>
      </c>
      <c r="AE244">
        <f t="shared" si="138"/>
        <v>-0.60619334866439623</v>
      </c>
      <c r="AF244">
        <f t="shared" si="139"/>
        <v>-0.54494486888267757</v>
      </c>
      <c r="AG244">
        <f t="shared" si="140"/>
        <v>17.850000000000001</v>
      </c>
      <c r="AH244">
        <f t="shared" si="141"/>
        <v>19.040000000000003</v>
      </c>
      <c r="AI244">
        <f t="shared" si="142"/>
        <v>-2.8028723600243589E-2</v>
      </c>
      <c r="AJ244">
        <f t="shared" si="143"/>
        <v>0</v>
      </c>
      <c r="AK244">
        <f t="shared" si="144"/>
        <v>-1.0114294617807817</v>
      </c>
    </row>
    <row r="245" spans="1:37">
      <c r="A245">
        <v>42</v>
      </c>
      <c r="B245">
        <v>13</v>
      </c>
      <c r="C245">
        <v>22</v>
      </c>
      <c r="D245">
        <v>2</v>
      </c>
      <c r="E245">
        <v>60</v>
      </c>
      <c r="F245">
        <v>60</v>
      </c>
      <c r="G245">
        <v>1</v>
      </c>
      <c r="H245">
        <v>1</v>
      </c>
      <c r="I245">
        <v>2.9</v>
      </c>
      <c r="J245">
        <v>157</v>
      </c>
      <c r="K245">
        <v>851</v>
      </c>
      <c r="L245">
        <v>585.4</v>
      </c>
      <c r="M245">
        <v>1785.2</v>
      </c>
      <c r="N245">
        <v>14</v>
      </c>
      <c r="O245">
        <v>15</v>
      </c>
      <c r="P245">
        <v>74.900000000000006</v>
      </c>
      <c r="Q245">
        <v>64.2</v>
      </c>
      <c r="R245">
        <v>44</v>
      </c>
      <c r="S245">
        <v>44</v>
      </c>
      <c r="T245">
        <v>94</v>
      </c>
      <c r="U245">
        <v>99</v>
      </c>
      <c r="V245">
        <v>0.2</v>
      </c>
      <c r="W245">
        <v>9.6</v>
      </c>
      <c r="X245">
        <v>2400.1</v>
      </c>
      <c r="Y245">
        <v>3.1</v>
      </c>
      <c r="Z245">
        <v>11</v>
      </c>
      <c r="AB245">
        <f t="shared" si="135"/>
        <v>0.15575396825396826</v>
      </c>
      <c r="AC245">
        <f t="shared" si="136"/>
        <v>0.24694170252256811</v>
      </c>
      <c r="AD245">
        <f t="shared" si="137"/>
        <v>0.21985815602836881</v>
      </c>
      <c r="AE245">
        <f t="shared" si="138"/>
        <v>-0.73402990767535403</v>
      </c>
      <c r="AF245">
        <f t="shared" si="139"/>
        <v>-0.48423416007071873</v>
      </c>
      <c r="AG245">
        <f t="shared" si="140"/>
        <v>4.6500000000000004</v>
      </c>
      <c r="AH245">
        <f t="shared" si="141"/>
        <v>17.600000000000001</v>
      </c>
      <c r="AI245">
        <f t="shared" si="142"/>
        <v>-0.57805971492419583</v>
      </c>
      <c r="AJ245">
        <f t="shared" si="143"/>
        <v>2.2507340997851219E-2</v>
      </c>
      <c r="AK245">
        <f t="shared" si="144"/>
        <v>-1.1156678859371354</v>
      </c>
    </row>
    <row r="246" spans="1:37">
      <c r="A246">
        <v>42</v>
      </c>
      <c r="B246">
        <v>13</v>
      </c>
      <c r="C246">
        <v>23</v>
      </c>
      <c r="D246">
        <v>2</v>
      </c>
      <c r="E246">
        <v>60</v>
      </c>
      <c r="F246">
        <v>60</v>
      </c>
      <c r="G246">
        <v>1</v>
      </c>
      <c r="H246">
        <v>1</v>
      </c>
      <c r="I246">
        <v>1.4</v>
      </c>
      <c r="J246">
        <v>177</v>
      </c>
      <c r="K246">
        <v>650</v>
      </c>
      <c r="L246">
        <v>285.8</v>
      </c>
      <c r="M246">
        <v>1142.5</v>
      </c>
      <c r="N246">
        <v>15</v>
      </c>
      <c r="O246">
        <v>15</v>
      </c>
      <c r="P246">
        <v>53.3</v>
      </c>
      <c r="Q246">
        <v>73.8</v>
      </c>
      <c r="R246">
        <v>48</v>
      </c>
      <c r="S246">
        <v>49</v>
      </c>
      <c r="T246">
        <v>110</v>
      </c>
      <c r="U246">
        <v>122</v>
      </c>
      <c r="V246">
        <v>4.3</v>
      </c>
      <c r="W246">
        <v>9.6</v>
      </c>
      <c r="X246">
        <v>1444.7</v>
      </c>
      <c r="Y246">
        <v>9.9</v>
      </c>
      <c r="Z246">
        <v>11</v>
      </c>
      <c r="AB246">
        <f t="shared" si="135"/>
        <v>0.21402660217654171</v>
      </c>
      <c r="AC246">
        <f t="shared" si="136"/>
        <v>0.20009801862353849</v>
      </c>
      <c r="AD246">
        <f t="shared" si="137"/>
        <v>0.47368421052631582</v>
      </c>
      <c r="AE246">
        <f t="shared" si="138"/>
        <v>-0.56494009028104886</v>
      </c>
      <c r="AF246">
        <f t="shared" si="139"/>
        <v>-0.60179398428693642</v>
      </c>
      <c r="AG246">
        <f t="shared" si="140"/>
        <v>14.850000000000001</v>
      </c>
      <c r="AH246">
        <f t="shared" si="141"/>
        <v>17.600000000000001</v>
      </c>
      <c r="AI246">
        <f t="shared" si="142"/>
        <v>-7.378621416091867E-2</v>
      </c>
      <c r="AJ246">
        <f t="shared" si="143"/>
        <v>4.4967145516523199E-2</v>
      </c>
      <c r="AK246">
        <f t="shared" si="144"/>
        <v>-0.99203107032872473</v>
      </c>
    </row>
    <row r="247" spans="1:37">
      <c r="A247">
        <v>42</v>
      </c>
      <c r="B247">
        <v>13</v>
      </c>
      <c r="C247">
        <v>24</v>
      </c>
      <c r="D247">
        <v>2</v>
      </c>
      <c r="E247">
        <v>60</v>
      </c>
      <c r="F247">
        <v>60</v>
      </c>
      <c r="G247">
        <v>1</v>
      </c>
      <c r="H247">
        <v>1</v>
      </c>
      <c r="I247">
        <v>2.9</v>
      </c>
      <c r="J247">
        <v>207</v>
      </c>
      <c r="K247">
        <v>629</v>
      </c>
      <c r="L247">
        <v>343.8</v>
      </c>
      <c r="M247">
        <v>1072.7</v>
      </c>
      <c r="N247">
        <v>15</v>
      </c>
      <c r="O247">
        <v>15</v>
      </c>
      <c r="P247">
        <v>75</v>
      </c>
      <c r="Q247">
        <v>62.5</v>
      </c>
      <c r="R247">
        <v>63</v>
      </c>
      <c r="S247">
        <v>64</v>
      </c>
      <c r="T247">
        <v>124</v>
      </c>
      <c r="U247">
        <v>138</v>
      </c>
      <c r="V247">
        <v>5.9</v>
      </c>
      <c r="W247">
        <v>10.5</v>
      </c>
      <c r="X247">
        <v>1435</v>
      </c>
      <c r="Y247">
        <v>21.9</v>
      </c>
      <c r="Z247">
        <v>11.5</v>
      </c>
      <c r="AB247">
        <f>J247/(J247+K247)</f>
        <v>0.24760765550239233</v>
      </c>
      <c r="AC247">
        <f>L247/(L247+M247)</f>
        <v>0.24271090716554888</v>
      </c>
      <c r="AD247">
        <f>Y247/(Y247+Z247)</f>
        <v>0.65568862275449102</v>
      </c>
      <c r="AE247">
        <f>LOG(J247/K247,10)</f>
        <v>-0.48268029998835116</v>
      </c>
      <c r="AF247">
        <f>LOG10(L247/M247)</f>
        <v>-0.49417240827137465</v>
      </c>
      <c r="AG247">
        <f>PRODUCT(Y247,1.5)</f>
        <v>32.849999999999994</v>
      </c>
      <c r="AH247">
        <f>PRODUCT(Z247,1.6)</f>
        <v>18.400000000000002</v>
      </c>
      <c r="AI247">
        <f>LOG10(AG247/AH247)</f>
        <v>0.25171755088626302</v>
      </c>
      <c r="AJ247">
        <f>LOG10(U247/T247)</f>
        <v>4.6457401239001404E-2</v>
      </c>
      <c r="AK247">
        <f>LOG10((J247-U247)/(K247-T247))</f>
        <v>-0.86444228738140605</v>
      </c>
    </row>
    <row r="248" spans="1:37">
      <c r="A248">
        <v>42</v>
      </c>
      <c r="B248">
        <v>13</v>
      </c>
      <c r="C248">
        <v>25</v>
      </c>
      <c r="D248">
        <v>2</v>
      </c>
      <c r="E248">
        <v>60</v>
      </c>
      <c r="F248">
        <v>60</v>
      </c>
      <c r="G248">
        <v>1</v>
      </c>
      <c r="H248">
        <v>1</v>
      </c>
      <c r="I248">
        <v>0.9</v>
      </c>
      <c r="J248">
        <v>245</v>
      </c>
      <c r="K248">
        <v>684</v>
      </c>
      <c r="L248">
        <v>342.3</v>
      </c>
      <c r="M248">
        <v>985.2</v>
      </c>
      <c r="N248">
        <v>15</v>
      </c>
      <c r="O248">
        <v>15</v>
      </c>
      <c r="P248">
        <v>77.599999999999994</v>
      </c>
      <c r="Q248">
        <v>66.7</v>
      </c>
      <c r="R248">
        <v>52</v>
      </c>
      <c r="S248">
        <v>53</v>
      </c>
      <c r="T248">
        <v>110</v>
      </c>
      <c r="U248">
        <v>134</v>
      </c>
      <c r="V248">
        <v>1.1000000000000001</v>
      </c>
      <c r="W248">
        <v>10.199999999999999</v>
      </c>
      <c r="X248">
        <v>1345.7</v>
      </c>
      <c r="Y248">
        <v>5.3</v>
      </c>
      <c r="Z248">
        <v>10.3</v>
      </c>
      <c r="AB248">
        <f t="shared" si="135"/>
        <v>0.263724434876211</v>
      </c>
      <c r="AC248">
        <f t="shared" si="136"/>
        <v>0.25785310734463279</v>
      </c>
      <c r="AD248">
        <f t="shared" si="137"/>
        <v>0.3397435897435897</v>
      </c>
      <c r="AE248">
        <f t="shared" si="138"/>
        <v>-0.4458900173555837</v>
      </c>
      <c r="AF248">
        <f t="shared" si="139"/>
        <v>-0.45911750402918855</v>
      </c>
      <c r="AG248">
        <f t="shared" si="140"/>
        <v>7.9499999999999993</v>
      </c>
      <c r="AH248">
        <f t="shared" si="141"/>
        <v>16.48</v>
      </c>
      <c r="AI248">
        <f t="shared" si="142"/>
        <v>-0.31659007870462674</v>
      </c>
      <c r="AJ248">
        <f t="shared" si="143"/>
        <v>8.5712113206582619E-2</v>
      </c>
      <c r="AK248">
        <f t="shared" si="144"/>
        <v>-0.71358891361131616</v>
      </c>
    </row>
    <row r="249" spans="1:37">
      <c r="A249">
        <v>42</v>
      </c>
      <c r="B249">
        <v>13</v>
      </c>
      <c r="C249">
        <v>26</v>
      </c>
      <c r="D249">
        <v>2</v>
      </c>
      <c r="E249">
        <v>60</v>
      </c>
      <c r="F249">
        <v>60</v>
      </c>
      <c r="G249">
        <v>1</v>
      </c>
      <c r="H249">
        <v>1</v>
      </c>
      <c r="I249">
        <v>3.2</v>
      </c>
      <c r="J249">
        <v>270</v>
      </c>
      <c r="K249">
        <v>507</v>
      </c>
      <c r="L249">
        <v>430.3</v>
      </c>
      <c r="M249">
        <v>866.7</v>
      </c>
      <c r="N249">
        <v>15</v>
      </c>
      <c r="O249">
        <v>15</v>
      </c>
      <c r="P249">
        <v>87.7</v>
      </c>
      <c r="Q249">
        <v>67.7</v>
      </c>
      <c r="R249">
        <v>56</v>
      </c>
      <c r="S249">
        <v>57</v>
      </c>
      <c r="T249">
        <v>119</v>
      </c>
      <c r="U249">
        <v>142</v>
      </c>
      <c r="V249">
        <v>7.3</v>
      </c>
      <c r="W249">
        <v>11.7</v>
      </c>
      <c r="X249">
        <v>1315</v>
      </c>
      <c r="Y249">
        <v>31.1</v>
      </c>
      <c r="Z249">
        <v>10.8</v>
      </c>
      <c r="AB249">
        <f t="shared" si="135"/>
        <v>0.34749034749034752</v>
      </c>
      <c r="AC249">
        <f t="shared" si="136"/>
        <v>0.33176561295296841</v>
      </c>
      <c r="AD249">
        <f t="shared" si="137"/>
        <v>0.74224343675417659</v>
      </c>
      <c r="AE249">
        <f t="shared" si="138"/>
        <v>-0.27364419517434863</v>
      </c>
      <c r="AF249">
        <f t="shared" si="139"/>
        <v>-0.30409745048130393</v>
      </c>
      <c r="AG249">
        <f t="shared" si="140"/>
        <v>46.650000000000006</v>
      </c>
      <c r="AH249">
        <f t="shared" si="141"/>
        <v>17.28</v>
      </c>
      <c r="AI249">
        <f t="shared" si="142"/>
        <v>0.4313079099396443</v>
      </c>
      <c r="AJ249">
        <f t="shared" si="143"/>
        <v>7.6741382990525714E-2</v>
      </c>
      <c r="AK249">
        <f t="shared" si="144"/>
        <v>-0.48162175594633888</v>
      </c>
    </row>
    <row r="250" spans="1:37">
      <c r="A250">
        <v>42</v>
      </c>
      <c r="B250">
        <v>13</v>
      </c>
      <c r="C250">
        <v>27</v>
      </c>
      <c r="D250">
        <v>2</v>
      </c>
      <c r="E250">
        <v>60</v>
      </c>
      <c r="F250">
        <v>60</v>
      </c>
      <c r="G250">
        <v>1</v>
      </c>
      <c r="H250">
        <v>1</v>
      </c>
      <c r="I250">
        <v>6.6</v>
      </c>
      <c r="J250">
        <v>315</v>
      </c>
      <c r="K250">
        <v>381</v>
      </c>
      <c r="L250">
        <v>489.4</v>
      </c>
      <c r="M250">
        <v>674.1</v>
      </c>
      <c r="N250">
        <v>15</v>
      </c>
      <c r="O250">
        <v>15</v>
      </c>
      <c r="P250">
        <v>92</v>
      </c>
      <c r="Q250">
        <v>80.099999999999994</v>
      </c>
      <c r="R250">
        <v>51</v>
      </c>
      <c r="S250">
        <v>51</v>
      </c>
      <c r="T250">
        <v>104</v>
      </c>
      <c r="U250">
        <v>136</v>
      </c>
      <c r="V250">
        <v>7.8</v>
      </c>
      <c r="W250">
        <v>9.8000000000000007</v>
      </c>
      <c r="X250">
        <v>1183.5</v>
      </c>
      <c r="Y250">
        <v>0</v>
      </c>
      <c r="Z250">
        <v>0</v>
      </c>
      <c r="AB250">
        <f t="shared" ref="AB250:AB256" si="145">J250/(J250+K250)</f>
        <v>0.45258620689655171</v>
      </c>
      <c r="AC250">
        <f t="shared" ref="AC250:AC256" si="146">L250/(L250+M250)</f>
        <v>0.42062741727546193</v>
      </c>
      <c r="AD250" t="e">
        <f t="shared" ref="AD250:AD256" si="147">Y250/(Y250+Z250)</f>
        <v>#DIV/0!</v>
      </c>
      <c r="AE250">
        <f t="shared" ref="AE250:AE256" si="148">LOG(J250/K250,10)</f>
        <v>-8.2614421886018793E-2</v>
      </c>
      <c r="AF250">
        <f t="shared" ref="AF250:AF256" si="149">LOG10(L250/M250)</f>
        <v>-0.13906036212302098</v>
      </c>
      <c r="AJ250">
        <f t="shared" ref="AJ250:AJ256" si="150">LOG10(U250/T250)</f>
        <v>0.11650556907143717</v>
      </c>
      <c r="AK250">
        <f t="shared" ref="AK250:AK256" si="151">LOG10((J250-U250)/(K250-T250))</f>
        <v>-0.18962673808455541</v>
      </c>
    </row>
    <row r="251" spans="1:37">
      <c r="A251">
        <v>42</v>
      </c>
      <c r="B251">
        <v>13</v>
      </c>
      <c r="C251">
        <v>28</v>
      </c>
      <c r="D251">
        <v>2</v>
      </c>
      <c r="E251">
        <v>60</v>
      </c>
      <c r="F251">
        <v>60</v>
      </c>
      <c r="G251">
        <v>1</v>
      </c>
      <c r="H251">
        <v>1</v>
      </c>
      <c r="I251">
        <v>6.2</v>
      </c>
      <c r="J251">
        <v>334</v>
      </c>
      <c r="K251">
        <v>568</v>
      </c>
      <c r="L251">
        <v>462.8</v>
      </c>
      <c r="M251">
        <v>799</v>
      </c>
      <c r="N251">
        <v>15</v>
      </c>
      <c r="O251">
        <v>15</v>
      </c>
      <c r="P251">
        <v>84</v>
      </c>
      <c r="Q251">
        <v>58.9</v>
      </c>
      <c r="R251">
        <v>48</v>
      </c>
      <c r="S251">
        <v>47</v>
      </c>
      <c r="T251">
        <v>116</v>
      </c>
      <c r="U251">
        <v>129</v>
      </c>
      <c r="V251">
        <v>1</v>
      </c>
      <c r="W251">
        <v>10.1</v>
      </c>
      <c r="X251">
        <v>1282.5999999999999</v>
      </c>
      <c r="Y251">
        <v>7.2</v>
      </c>
      <c r="Z251">
        <v>11.1</v>
      </c>
      <c r="AB251">
        <f t="shared" si="145"/>
        <v>0.37028824833702884</v>
      </c>
      <c r="AC251">
        <f t="shared" si="146"/>
        <v>0.36677761927405295</v>
      </c>
      <c r="AD251">
        <f t="shared" si="147"/>
        <v>0.39344262295081966</v>
      </c>
      <c r="AE251">
        <f t="shared" si="148"/>
        <v>-0.23060186889945436</v>
      </c>
      <c r="AF251">
        <f t="shared" si="149"/>
        <v>-0.23715342903427941</v>
      </c>
      <c r="AG251">
        <f t="shared" ref="AG251:AG256" si="152">PRODUCT(Y251,1.5)</f>
        <v>10.8</v>
      </c>
      <c r="AH251">
        <f t="shared" ref="AH251:AH256" si="153">PRODUCT(Z251,1.6)</f>
        <v>17.760000000000002</v>
      </c>
      <c r="AI251">
        <f t="shared" ref="AI251:AI256" si="154">LOG10(AG251/AH251)</f>
        <v>-0.21601920595563251</v>
      </c>
      <c r="AJ251">
        <f t="shared" si="150"/>
        <v>4.6131721072330462E-2</v>
      </c>
      <c r="AK251">
        <f t="shared" si="151"/>
        <v>-0.34338457375562781</v>
      </c>
    </row>
    <row r="252" spans="1:37">
      <c r="A252">
        <v>42</v>
      </c>
      <c r="B252">
        <v>13</v>
      </c>
      <c r="C252">
        <v>1</v>
      </c>
      <c r="D252">
        <v>3</v>
      </c>
      <c r="E252">
        <v>60</v>
      </c>
      <c r="F252">
        <v>60</v>
      </c>
      <c r="G252">
        <v>1</v>
      </c>
      <c r="H252">
        <v>1</v>
      </c>
      <c r="I252">
        <v>2.8</v>
      </c>
      <c r="J252">
        <v>364</v>
      </c>
      <c r="K252">
        <v>385</v>
      </c>
      <c r="L252">
        <v>537.6</v>
      </c>
      <c r="M252">
        <v>661.4</v>
      </c>
      <c r="N252">
        <v>15</v>
      </c>
      <c r="O252">
        <v>15</v>
      </c>
      <c r="P252">
        <v>83.4</v>
      </c>
      <c r="Q252">
        <v>69.099999999999994</v>
      </c>
      <c r="R252">
        <v>57</v>
      </c>
      <c r="S252">
        <v>56</v>
      </c>
      <c r="T252">
        <v>120</v>
      </c>
      <c r="U252">
        <v>151</v>
      </c>
      <c r="V252">
        <v>7.6</v>
      </c>
      <c r="W252">
        <v>12.2</v>
      </c>
      <c r="X252">
        <v>1221.0999999999999</v>
      </c>
      <c r="Y252">
        <v>26.3</v>
      </c>
      <c r="Z252">
        <v>14.2</v>
      </c>
      <c r="AB252">
        <f t="shared" si="145"/>
        <v>0.48598130841121495</v>
      </c>
      <c r="AC252">
        <f t="shared" si="146"/>
        <v>0.44837364470391994</v>
      </c>
      <c r="AD252">
        <f t="shared" si="147"/>
        <v>0.64938271604938269</v>
      </c>
      <c r="AE252">
        <f t="shared" si="148"/>
        <v>-2.4359345859444693E-2</v>
      </c>
      <c r="AF252">
        <f t="shared" si="149"/>
        <v>-9.0004930531915189E-2</v>
      </c>
      <c r="AG252">
        <f t="shared" si="152"/>
        <v>39.450000000000003</v>
      </c>
      <c r="AH252">
        <f t="shared" si="153"/>
        <v>22.72</v>
      </c>
      <c r="AI252">
        <f t="shared" si="154"/>
        <v>0.23963868050645792</v>
      </c>
      <c r="AJ252">
        <f t="shared" si="150"/>
        <v>9.9795701245544599E-2</v>
      </c>
      <c r="AK252">
        <f t="shared" si="151"/>
        <v>-9.4866270498070102E-2</v>
      </c>
    </row>
    <row r="253" spans="1:37">
      <c r="A253">
        <v>42</v>
      </c>
      <c r="B253">
        <v>13</v>
      </c>
      <c r="C253">
        <v>2</v>
      </c>
      <c r="D253">
        <v>3</v>
      </c>
      <c r="E253">
        <v>60</v>
      </c>
      <c r="F253">
        <v>60</v>
      </c>
      <c r="G253">
        <v>1</v>
      </c>
      <c r="H253">
        <v>1</v>
      </c>
      <c r="I253">
        <v>14</v>
      </c>
      <c r="J253">
        <v>250</v>
      </c>
      <c r="K253">
        <v>338</v>
      </c>
      <c r="L253">
        <v>459.5</v>
      </c>
      <c r="M253">
        <v>739.6</v>
      </c>
      <c r="N253">
        <v>15</v>
      </c>
      <c r="O253">
        <v>15</v>
      </c>
      <c r="P253">
        <v>93.6</v>
      </c>
      <c r="Q253">
        <v>78.900000000000006</v>
      </c>
      <c r="R253">
        <v>57</v>
      </c>
      <c r="S253">
        <v>58</v>
      </c>
      <c r="T253">
        <v>110</v>
      </c>
      <c r="U253">
        <v>134</v>
      </c>
      <c r="V253">
        <v>4.3</v>
      </c>
      <c r="W253">
        <v>13.3</v>
      </c>
      <c r="X253">
        <v>1228.4000000000001</v>
      </c>
      <c r="Y253">
        <v>12</v>
      </c>
      <c r="Z253">
        <v>9.5</v>
      </c>
      <c r="AB253">
        <f t="shared" si="145"/>
        <v>0.42517006802721086</v>
      </c>
      <c r="AC253">
        <f t="shared" si="146"/>
        <v>0.38320406971895593</v>
      </c>
      <c r="AD253">
        <f t="shared" si="147"/>
        <v>0.55813953488372092</v>
      </c>
      <c r="AE253">
        <f t="shared" si="148"/>
        <v>-0.13097669160561712</v>
      </c>
      <c r="AF253">
        <f t="shared" si="149"/>
        <v>-0.20671138676500539</v>
      </c>
      <c r="AG253">
        <f t="shared" si="152"/>
        <v>18</v>
      </c>
      <c r="AH253">
        <f t="shared" si="153"/>
        <v>15.200000000000001</v>
      </c>
      <c r="AI253">
        <f t="shared" si="154"/>
        <v>7.3428917158533488E-2</v>
      </c>
      <c r="AJ253">
        <f t="shared" si="150"/>
        <v>8.5712113206582619E-2</v>
      </c>
      <c r="AK253">
        <f t="shared" si="151"/>
        <v>-0.29347685777353527</v>
      </c>
    </row>
    <row r="254" spans="1:37">
      <c r="A254">
        <v>42</v>
      </c>
      <c r="B254">
        <v>13</v>
      </c>
      <c r="C254">
        <v>3</v>
      </c>
      <c r="D254">
        <v>3</v>
      </c>
      <c r="E254">
        <v>60</v>
      </c>
      <c r="F254">
        <v>60</v>
      </c>
      <c r="G254">
        <v>1</v>
      </c>
      <c r="H254">
        <v>1</v>
      </c>
      <c r="I254">
        <v>8</v>
      </c>
      <c r="J254">
        <v>332</v>
      </c>
      <c r="K254">
        <v>274</v>
      </c>
      <c r="L254">
        <v>573.1</v>
      </c>
      <c r="M254">
        <v>601.1</v>
      </c>
      <c r="N254">
        <v>15</v>
      </c>
      <c r="O254">
        <v>15</v>
      </c>
      <c r="P254">
        <v>99</v>
      </c>
      <c r="Q254">
        <v>76.599999999999994</v>
      </c>
      <c r="R254">
        <v>59</v>
      </c>
      <c r="S254">
        <v>60</v>
      </c>
      <c r="T254">
        <v>117</v>
      </c>
      <c r="U254">
        <v>140</v>
      </c>
      <c r="V254">
        <v>8.5</v>
      </c>
      <c r="W254">
        <v>11.1</v>
      </c>
      <c r="X254">
        <v>1199.8</v>
      </c>
      <c r="Y254">
        <v>29.2</v>
      </c>
      <c r="Z254">
        <v>9.3000000000000007</v>
      </c>
      <c r="AB254">
        <f t="shared" si="145"/>
        <v>0.54785478547854782</v>
      </c>
      <c r="AC254">
        <f t="shared" si="146"/>
        <v>0.48807698858797477</v>
      </c>
      <c r="AD254">
        <f t="shared" si="147"/>
        <v>0.75844155844155847</v>
      </c>
      <c r="AE254">
        <f t="shared" si="148"/>
        <v>8.3387520883648356E-2</v>
      </c>
      <c r="AF254">
        <f t="shared" si="149"/>
        <v>-2.0716319510867252E-2</v>
      </c>
      <c r="AG254">
        <f t="shared" si="152"/>
        <v>43.8</v>
      </c>
      <c r="AH254">
        <f t="shared" si="153"/>
        <v>14.880000000000003</v>
      </c>
      <c r="AI254">
        <f t="shared" si="154"/>
        <v>0.46887117929423955</v>
      </c>
      <c r="AJ254">
        <f t="shared" si="150"/>
        <v>7.7942173932076364E-2</v>
      </c>
      <c r="AK254">
        <f t="shared" si="151"/>
        <v>8.7401576294315858E-2</v>
      </c>
    </row>
    <row r="255" spans="1:37">
      <c r="A255">
        <v>42</v>
      </c>
      <c r="B255">
        <v>13</v>
      </c>
      <c r="C255">
        <v>4</v>
      </c>
      <c r="D255">
        <v>3</v>
      </c>
      <c r="E255">
        <v>60</v>
      </c>
      <c r="F255">
        <v>60</v>
      </c>
      <c r="G255">
        <v>1</v>
      </c>
      <c r="H255">
        <v>1</v>
      </c>
      <c r="I255">
        <v>6</v>
      </c>
      <c r="J255">
        <v>260</v>
      </c>
      <c r="K255">
        <v>671</v>
      </c>
      <c r="L255">
        <v>412.2</v>
      </c>
      <c r="M255">
        <v>1027.2</v>
      </c>
      <c r="N255">
        <v>15</v>
      </c>
      <c r="O255">
        <v>15</v>
      </c>
      <c r="P255">
        <v>86.1</v>
      </c>
      <c r="Q255">
        <v>63.1</v>
      </c>
      <c r="R255">
        <v>53</v>
      </c>
      <c r="S255">
        <v>54</v>
      </c>
      <c r="T255">
        <v>132</v>
      </c>
      <c r="U255">
        <v>150</v>
      </c>
      <c r="V255">
        <v>1.1000000000000001</v>
      </c>
      <c r="W255">
        <v>10.6</v>
      </c>
      <c r="X255">
        <v>1459.8</v>
      </c>
      <c r="Y255">
        <v>3.5</v>
      </c>
      <c r="Z255">
        <v>11.9</v>
      </c>
      <c r="AB255">
        <f t="shared" si="145"/>
        <v>0.27926960257787325</v>
      </c>
      <c r="AC255">
        <f t="shared" si="146"/>
        <v>0.28636932055022923</v>
      </c>
      <c r="AD255">
        <f t="shared" si="147"/>
        <v>0.22727272727272727</v>
      </c>
      <c r="AE255">
        <f t="shared" si="148"/>
        <v>-0.41174917219817408</v>
      </c>
      <c r="AF255">
        <f t="shared" si="149"/>
        <v>-0.39654702328158403</v>
      </c>
      <c r="AG255">
        <f t="shared" si="152"/>
        <v>5.25</v>
      </c>
      <c r="AH255">
        <f t="shared" si="153"/>
        <v>19.040000000000003</v>
      </c>
      <c r="AI255">
        <f t="shared" si="154"/>
        <v>-0.55950764064249869</v>
      </c>
      <c r="AJ255">
        <f t="shared" si="150"/>
        <v>5.5517327849831412E-2</v>
      </c>
      <c r="AK255">
        <f t="shared" si="151"/>
        <v>-0.69019608002851363</v>
      </c>
    </row>
    <row r="256" spans="1:37">
      <c r="A256">
        <v>42</v>
      </c>
      <c r="B256">
        <v>13</v>
      </c>
      <c r="C256">
        <v>5</v>
      </c>
      <c r="D256">
        <v>3</v>
      </c>
      <c r="E256">
        <v>60</v>
      </c>
      <c r="F256">
        <v>60</v>
      </c>
      <c r="G256">
        <v>1</v>
      </c>
      <c r="H256">
        <v>1</v>
      </c>
      <c r="I256">
        <v>4.5</v>
      </c>
      <c r="J256">
        <v>372</v>
      </c>
      <c r="K256">
        <v>363</v>
      </c>
      <c r="L256">
        <v>541.5</v>
      </c>
      <c r="M256">
        <v>645.1</v>
      </c>
      <c r="N256">
        <v>15</v>
      </c>
      <c r="O256">
        <v>15</v>
      </c>
      <c r="P256">
        <v>93.2</v>
      </c>
      <c r="Q256">
        <v>63.9</v>
      </c>
      <c r="R256">
        <v>50</v>
      </c>
      <c r="S256">
        <v>51</v>
      </c>
      <c r="T256">
        <v>98</v>
      </c>
      <c r="U256">
        <v>137</v>
      </c>
      <c r="V256">
        <v>7.6</v>
      </c>
      <c r="W256">
        <v>9.5</v>
      </c>
      <c r="X256">
        <v>1204.5</v>
      </c>
      <c r="Y256">
        <v>28.9</v>
      </c>
      <c r="Z256">
        <v>13.3</v>
      </c>
      <c r="AB256">
        <f t="shared" si="145"/>
        <v>0.5061224489795918</v>
      </c>
      <c r="AC256">
        <f t="shared" si="146"/>
        <v>0.45634586212708583</v>
      </c>
      <c r="AD256">
        <f t="shared" si="147"/>
        <v>0.68483412322274873</v>
      </c>
      <c r="AE256">
        <f t="shared" si="148"/>
        <v>1.0636314845784953E-2</v>
      </c>
      <c r="AF256">
        <f t="shared" si="149"/>
        <v>-7.6028580932710588E-2</v>
      </c>
      <c r="AG256">
        <f t="shared" si="152"/>
        <v>43.349999999999994</v>
      </c>
      <c r="AH256">
        <f t="shared" si="153"/>
        <v>21.28</v>
      </c>
      <c r="AI256">
        <f t="shared" si="154"/>
        <v>0.30901747818921849</v>
      </c>
      <c r="AJ256">
        <f t="shared" si="150"/>
        <v>0.14549449146391194</v>
      </c>
      <c r="AK256">
        <f t="shared" si="151"/>
        <v>-5.2178011665071571E-2</v>
      </c>
    </row>
    <row r="257" spans="1:37">
      <c r="A257">
        <v>42</v>
      </c>
      <c r="B257">
        <v>13</v>
      </c>
      <c r="C257">
        <v>6</v>
      </c>
      <c r="D257">
        <v>3</v>
      </c>
      <c r="E257">
        <v>60</v>
      </c>
      <c r="F257">
        <v>60</v>
      </c>
      <c r="G257">
        <v>1</v>
      </c>
      <c r="H257">
        <v>1</v>
      </c>
      <c r="I257">
        <v>2.5</v>
      </c>
      <c r="J257">
        <v>410</v>
      </c>
      <c r="K257">
        <v>377</v>
      </c>
      <c r="L257">
        <v>543.6</v>
      </c>
      <c r="M257">
        <v>605.70000000000005</v>
      </c>
      <c r="N257">
        <v>15</v>
      </c>
      <c r="O257">
        <v>15</v>
      </c>
      <c r="P257">
        <v>81.400000000000006</v>
      </c>
      <c r="Q257">
        <v>62.6</v>
      </c>
      <c r="R257">
        <v>59</v>
      </c>
      <c r="S257">
        <v>59</v>
      </c>
      <c r="T257">
        <v>127</v>
      </c>
      <c r="U257">
        <v>168</v>
      </c>
      <c r="V257">
        <v>6.7</v>
      </c>
      <c r="W257">
        <v>12</v>
      </c>
      <c r="X257">
        <v>1166.2</v>
      </c>
      <c r="Y257">
        <v>21.4</v>
      </c>
      <c r="Z257">
        <v>9</v>
      </c>
      <c r="AB257">
        <f t="shared" ref="AB257:AB263" si="155">J257/(J257+K257)</f>
        <v>0.52096569250317659</v>
      </c>
      <c r="AC257">
        <f t="shared" ref="AC257:AC263" si="156">L257/(L257+M257)</f>
        <v>0.47298355520751756</v>
      </c>
      <c r="AD257">
        <f t="shared" ref="AD257:AD263" si="157">Y257/(Y257+Z257)</f>
        <v>0.70394736842105265</v>
      </c>
      <c r="AE257">
        <f t="shared" ref="AE257:AE263" si="158">LOG(J257/K257,10)</f>
        <v>3.6442506513942603E-2</v>
      </c>
      <c r="AF257">
        <f t="shared" ref="AF257:AF263" si="159">LOG10(L257/M257)</f>
        <v>-4.6978125602845061E-2</v>
      </c>
      <c r="AG257">
        <f t="shared" ref="AG257:AG263" si="160">PRODUCT(Y257,1.5)</f>
        <v>32.099999999999994</v>
      </c>
      <c r="AH257">
        <f t="shared" ref="AH257:AH263" si="161">PRODUCT(Z257,1.6)</f>
        <v>14.4</v>
      </c>
      <c r="AI257">
        <f t="shared" ref="AI257:AI263" si="162">LOG10(AG257/AH257)</f>
        <v>0.34814254030962233</v>
      </c>
      <c r="AJ257">
        <f t="shared" ref="AJ257:AJ263" si="163">LOG10(U257/T257)</f>
        <v>0.12150556076990603</v>
      </c>
      <c r="AK257">
        <f t="shared" ref="AK257:AK263" si="164">LOG10((J257-U257)/(K257-T257))</f>
        <v>-1.4124642691606345E-2</v>
      </c>
    </row>
    <row r="258" spans="1:37">
      <c r="A258">
        <v>42</v>
      </c>
      <c r="B258">
        <v>13</v>
      </c>
      <c r="C258">
        <v>7</v>
      </c>
      <c r="D258">
        <v>3</v>
      </c>
      <c r="E258">
        <v>60</v>
      </c>
      <c r="F258">
        <v>60</v>
      </c>
      <c r="G258">
        <v>1</v>
      </c>
      <c r="H258">
        <v>1</v>
      </c>
      <c r="I258">
        <v>4.3</v>
      </c>
      <c r="J258">
        <v>320</v>
      </c>
      <c r="K258">
        <v>603</v>
      </c>
      <c r="L258">
        <v>439.1</v>
      </c>
      <c r="M258">
        <v>880</v>
      </c>
      <c r="N258">
        <v>15</v>
      </c>
      <c r="O258">
        <v>15</v>
      </c>
      <c r="P258">
        <v>57.4</v>
      </c>
      <c r="Q258">
        <v>60.2</v>
      </c>
      <c r="R258">
        <v>55</v>
      </c>
      <c r="S258">
        <v>56</v>
      </c>
      <c r="T258">
        <v>137</v>
      </c>
      <c r="U258">
        <v>144</v>
      </c>
      <c r="V258">
        <v>3.7</v>
      </c>
      <c r="W258">
        <v>9.9</v>
      </c>
      <c r="X258">
        <v>1337.7</v>
      </c>
      <c r="Y258">
        <v>9.5</v>
      </c>
      <c r="Z258">
        <v>9.6999999999999993</v>
      </c>
      <c r="AB258">
        <f t="shared" si="155"/>
        <v>0.34669555796316359</v>
      </c>
      <c r="AC258">
        <f t="shared" si="156"/>
        <v>0.33287847774998108</v>
      </c>
      <c r="AD258">
        <f t="shared" si="157"/>
        <v>0.49479166666666669</v>
      </c>
      <c r="AE258">
        <f t="shared" si="158"/>
        <v>-0.27516733382024527</v>
      </c>
      <c r="AF258">
        <f t="shared" si="159"/>
        <v>-0.30191923504578078</v>
      </c>
      <c r="AG258">
        <f t="shared" si="160"/>
        <v>14.25</v>
      </c>
      <c r="AH258">
        <f t="shared" si="161"/>
        <v>15.52</v>
      </c>
      <c r="AI258">
        <f t="shared" si="162"/>
        <v>-3.7076852577640589E-2</v>
      </c>
      <c r="AJ258">
        <f t="shared" si="163"/>
        <v>2.1641924938842906E-2</v>
      </c>
      <c r="AK258">
        <f t="shared" si="164"/>
        <v>-0.42287324887585032</v>
      </c>
    </row>
    <row r="259" spans="1:37">
      <c r="A259">
        <v>42</v>
      </c>
      <c r="B259">
        <v>13</v>
      </c>
      <c r="C259">
        <v>8</v>
      </c>
      <c r="D259">
        <v>3</v>
      </c>
      <c r="E259">
        <v>60</v>
      </c>
      <c r="F259">
        <v>60</v>
      </c>
      <c r="G259">
        <v>1</v>
      </c>
      <c r="H259">
        <v>1</v>
      </c>
      <c r="I259">
        <v>2.8</v>
      </c>
      <c r="J259">
        <v>372</v>
      </c>
      <c r="K259">
        <v>387</v>
      </c>
      <c r="L259">
        <v>542.5</v>
      </c>
      <c r="M259">
        <v>641.5</v>
      </c>
      <c r="N259">
        <v>15</v>
      </c>
      <c r="O259">
        <v>15</v>
      </c>
      <c r="P259">
        <v>81.599999999999994</v>
      </c>
      <c r="Q259">
        <v>60.2</v>
      </c>
      <c r="R259">
        <v>70</v>
      </c>
      <c r="S259">
        <v>70</v>
      </c>
      <c r="T259">
        <v>147</v>
      </c>
      <c r="U259">
        <v>176</v>
      </c>
      <c r="V259">
        <v>8</v>
      </c>
      <c r="W259">
        <v>11.4</v>
      </c>
      <c r="X259">
        <v>1206.9000000000001</v>
      </c>
      <c r="Y259">
        <v>24.7</v>
      </c>
      <c r="Z259">
        <v>11.6</v>
      </c>
      <c r="AB259">
        <f t="shared" si="155"/>
        <v>0.49011857707509882</v>
      </c>
      <c r="AC259">
        <f t="shared" si="156"/>
        <v>0.45819256756756754</v>
      </c>
      <c r="AD259">
        <f t="shared" si="157"/>
        <v>0.68044077134986225</v>
      </c>
      <c r="AE259">
        <f t="shared" si="158"/>
        <v>-1.7168025137013872E-2</v>
      </c>
      <c r="AF259">
        <f t="shared" si="159"/>
        <v>-7.2796918190380186E-2</v>
      </c>
      <c r="AG259">
        <f t="shared" si="160"/>
        <v>37.049999999999997</v>
      </c>
      <c r="AH259">
        <f t="shared" si="161"/>
        <v>18.559999999999999</v>
      </c>
      <c r="AI259">
        <f t="shared" si="162"/>
        <v>0.30021024043250372</v>
      </c>
      <c r="AJ259">
        <f t="shared" si="163"/>
        <v>7.8195333065973718E-2</v>
      </c>
      <c r="AK259">
        <f t="shared" si="164"/>
        <v>-8.795517035512998E-2</v>
      </c>
    </row>
    <row r="260" spans="1:37">
      <c r="A260">
        <v>42</v>
      </c>
      <c r="B260">
        <v>13</v>
      </c>
      <c r="C260">
        <v>9</v>
      </c>
      <c r="D260">
        <v>3</v>
      </c>
      <c r="E260">
        <v>60</v>
      </c>
      <c r="F260">
        <v>60</v>
      </c>
      <c r="G260">
        <v>1</v>
      </c>
      <c r="H260">
        <v>1</v>
      </c>
      <c r="I260">
        <v>2</v>
      </c>
      <c r="J260">
        <v>451</v>
      </c>
      <c r="K260">
        <v>281</v>
      </c>
      <c r="L260">
        <v>612.6</v>
      </c>
      <c r="M260">
        <v>523.20000000000005</v>
      </c>
      <c r="N260">
        <v>15</v>
      </c>
      <c r="O260">
        <v>15</v>
      </c>
      <c r="P260">
        <v>72.400000000000006</v>
      </c>
      <c r="Q260">
        <v>70.400000000000006</v>
      </c>
      <c r="R260">
        <v>56</v>
      </c>
      <c r="S260">
        <v>55</v>
      </c>
      <c r="T260">
        <v>117</v>
      </c>
      <c r="U260">
        <v>139</v>
      </c>
      <c r="V260">
        <v>9.3000000000000007</v>
      </c>
      <c r="W260">
        <v>0</v>
      </c>
      <c r="X260">
        <v>1152</v>
      </c>
      <c r="Y260">
        <v>27.6</v>
      </c>
      <c r="Z260">
        <v>11.4</v>
      </c>
      <c r="AB260">
        <f t="shared" si="155"/>
        <v>0.61612021857923494</v>
      </c>
      <c r="AC260">
        <f t="shared" si="156"/>
        <v>0.53935552033808765</v>
      </c>
      <c r="AD260">
        <f t="shared" si="157"/>
        <v>0.70769230769230773</v>
      </c>
      <c r="AE260">
        <f t="shared" si="158"/>
        <v>0.20547022197288065</v>
      </c>
      <c r="AF260">
        <f t="shared" si="159"/>
        <v>6.8509257154343001E-2</v>
      </c>
      <c r="AG260">
        <f t="shared" si="160"/>
        <v>41.400000000000006</v>
      </c>
      <c r="AH260">
        <f t="shared" si="161"/>
        <v>18.240000000000002</v>
      </c>
      <c r="AI260">
        <f t="shared" si="162"/>
        <v>0.35597550712850162</v>
      </c>
      <c r="AJ260">
        <f t="shared" si="163"/>
        <v>7.4828938507933429E-2</v>
      </c>
      <c r="AK260">
        <f t="shared" si="164"/>
        <v>0.2793107459707449</v>
      </c>
    </row>
    <row r="261" spans="1:37">
      <c r="A261">
        <v>42</v>
      </c>
      <c r="B261">
        <v>13</v>
      </c>
      <c r="C261">
        <v>10</v>
      </c>
      <c r="D261">
        <v>3</v>
      </c>
      <c r="E261">
        <v>60</v>
      </c>
      <c r="F261">
        <v>60</v>
      </c>
      <c r="G261">
        <v>1</v>
      </c>
      <c r="H261">
        <v>1</v>
      </c>
      <c r="I261">
        <v>2.1</v>
      </c>
      <c r="J261">
        <v>433</v>
      </c>
      <c r="K261">
        <v>333</v>
      </c>
      <c r="L261">
        <v>579.29999999999995</v>
      </c>
      <c r="M261">
        <v>557</v>
      </c>
      <c r="N261">
        <v>15</v>
      </c>
      <c r="O261">
        <v>15</v>
      </c>
      <c r="P261">
        <v>63.5</v>
      </c>
      <c r="Q261">
        <v>59</v>
      </c>
      <c r="R261">
        <v>50</v>
      </c>
      <c r="S261">
        <v>51</v>
      </c>
      <c r="T261">
        <v>122</v>
      </c>
      <c r="U261">
        <v>133</v>
      </c>
      <c r="V261">
        <v>7.4</v>
      </c>
      <c r="W261">
        <v>0</v>
      </c>
      <c r="X261">
        <v>1153.9000000000001</v>
      </c>
      <c r="Y261">
        <v>26.5</v>
      </c>
      <c r="Z261">
        <v>11</v>
      </c>
      <c r="AB261">
        <f t="shared" si="155"/>
        <v>0.56527415143603132</v>
      </c>
      <c r="AC261">
        <f t="shared" si="156"/>
        <v>0.50981254950277211</v>
      </c>
      <c r="AD261">
        <f t="shared" si="157"/>
        <v>0.70666666666666667</v>
      </c>
      <c r="AE261">
        <f t="shared" si="158"/>
        <v>0.11404366284704552</v>
      </c>
      <c r="AF261">
        <f t="shared" si="159"/>
        <v>1.7048333325328166E-2</v>
      </c>
      <c r="AG261">
        <f t="shared" si="160"/>
        <v>39.75</v>
      </c>
      <c r="AH261">
        <f t="shared" si="161"/>
        <v>17.600000000000001</v>
      </c>
      <c r="AI261">
        <f t="shared" si="162"/>
        <v>0.35382446517833921</v>
      </c>
      <c r="AJ261">
        <f t="shared" si="163"/>
        <v>3.7491810292337557E-2</v>
      </c>
      <c r="AK261">
        <f t="shared" si="164"/>
        <v>0.15283879942196979</v>
      </c>
    </row>
    <row r="262" spans="1:37">
      <c r="A262">
        <v>42</v>
      </c>
      <c r="B262">
        <v>13</v>
      </c>
      <c r="C262">
        <v>11</v>
      </c>
      <c r="D262">
        <v>3</v>
      </c>
      <c r="E262">
        <v>60</v>
      </c>
      <c r="F262">
        <v>60</v>
      </c>
      <c r="G262">
        <v>1</v>
      </c>
      <c r="H262">
        <v>1</v>
      </c>
      <c r="I262">
        <v>2.5</v>
      </c>
      <c r="J262">
        <v>424</v>
      </c>
      <c r="K262">
        <v>305</v>
      </c>
      <c r="L262">
        <v>601.79999999999995</v>
      </c>
      <c r="M262">
        <v>553.9</v>
      </c>
      <c r="N262">
        <v>15</v>
      </c>
      <c r="O262">
        <v>15</v>
      </c>
      <c r="P262">
        <v>64.5</v>
      </c>
      <c r="Q262">
        <v>69</v>
      </c>
      <c r="R262">
        <v>62</v>
      </c>
      <c r="S262">
        <v>63</v>
      </c>
      <c r="T262">
        <v>130</v>
      </c>
      <c r="U262">
        <v>166</v>
      </c>
      <c r="V262">
        <v>9.1999999999999993</v>
      </c>
      <c r="W262">
        <v>11.4</v>
      </c>
      <c r="X262">
        <v>1193.3</v>
      </c>
      <c r="Y262">
        <v>28.9</v>
      </c>
      <c r="Z262">
        <v>10.9</v>
      </c>
      <c r="AB262">
        <f t="shared" si="155"/>
        <v>0.58161865569272975</v>
      </c>
      <c r="AC262">
        <f t="shared" si="156"/>
        <v>0.5207233711170719</v>
      </c>
      <c r="AD262">
        <f t="shared" si="157"/>
        <v>0.72613065326633164</v>
      </c>
      <c r="AE262">
        <f t="shared" si="158"/>
        <v>0.14306601724594681</v>
      </c>
      <c r="AF262">
        <f t="shared" si="159"/>
        <v>3.6020818257378129E-2</v>
      </c>
      <c r="AG262">
        <f t="shared" si="160"/>
        <v>43.349999999999994</v>
      </c>
      <c r="AH262">
        <f t="shared" si="161"/>
        <v>17.440000000000001</v>
      </c>
      <c r="AI262">
        <f t="shared" si="162"/>
        <v>0.39544262121568058</v>
      </c>
      <c r="AJ262">
        <f t="shared" si="163"/>
        <v>0.1061647357332183</v>
      </c>
      <c r="AK262">
        <f t="shared" si="164"/>
        <v>0.16858165727693569</v>
      </c>
    </row>
    <row r="263" spans="1:37">
      <c r="A263">
        <v>42</v>
      </c>
      <c r="B263">
        <v>13</v>
      </c>
      <c r="C263">
        <v>12</v>
      </c>
      <c r="D263">
        <v>3</v>
      </c>
      <c r="E263">
        <v>60</v>
      </c>
      <c r="F263">
        <v>60</v>
      </c>
      <c r="G263">
        <v>1</v>
      </c>
      <c r="H263">
        <v>1</v>
      </c>
      <c r="I263">
        <v>6</v>
      </c>
      <c r="J263">
        <v>414</v>
      </c>
      <c r="K263">
        <v>442</v>
      </c>
      <c r="L263">
        <v>553.29999999999995</v>
      </c>
      <c r="M263">
        <v>652</v>
      </c>
      <c r="N263">
        <v>15</v>
      </c>
      <c r="O263">
        <v>15</v>
      </c>
      <c r="P263">
        <v>69.7</v>
      </c>
      <c r="Q263">
        <v>64</v>
      </c>
      <c r="R263">
        <v>52</v>
      </c>
      <c r="S263">
        <v>53</v>
      </c>
      <c r="T263">
        <v>146</v>
      </c>
      <c r="U263">
        <v>147</v>
      </c>
      <c r="V263">
        <v>7.9</v>
      </c>
      <c r="W263">
        <v>12.3</v>
      </c>
      <c r="X263">
        <v>1224.9000000000001</v>
      </c>
      <c r="Y263">
        <v>28.4</v>
      </c>
      <c r="Z263">
        <v>11.3</v>
      </c>
      <c r="AB263">
        <f t="shared" si="155"/>
        <v>0.48364485981308414</v>
      </c>
      <c r="AC263">
        <f t="shared" si="156"/>
        <v>0.45905583672114825</v>
      </c>
      <c r="AD263">
        <f t="shared" si="157"/>
        <v>0.71536523929471019</v>
      </c>
      <c r="AE263">
        <f t="shared" si="158"/>
        <v>-2.8421928228192939E-2</v>
      </c>
      <c r="AF263">
        <f t="shared" si="159"/>
        <v>-7.1286925517767802E-2</v>
      </c>
      <c r="AG263">
        <f t="shared" si="160"/>
        <v>42.599999999999994</v>
      </c>
      <c r="AH263">
        <f t="shared" si="161"/>
        <v>18.080000000000002</v>
      </c>
      <c r="AI263">
        <f t="shared" si="162"/>
        <v>0.3722111729633743</v>
      </c>
      <c r="AJ263">
        <f t="shared" si="163"/>
        <v>2.9644789637390144E-3</v>
      </c>
      <c r="AK263">
        <f t="shared" si="164"/>
        <v>-4.4780449694363386E-2</v>
      </c>
    </row>
    <row r="264" spans="1:37">
      <c r="A264">
        <v>42</v>
      </c>
      <c r="B264">
        <v>13</v>
      </c>
      <c r="C264">
        <v>13</v>
      </c>
      <c r="D264">
        <v>3</v>
      </c>
      <c r="E264">
        <v>60</v>
      </c>
      <c r="F264">
        <v>60</v>
      </c>
      <c r="G264">
        <v>1</v>
      </c>
      <c r="H264">
        <v>1</v>
      </c>
      <c r="I264">
        <v>8.8000000000000007</v>
      </c>
      <c r="J264">
        <v>437</v>
      </c>
      <c r="K264">
        <v>324</v>
      </c>
      <c r="L264">
        <v>597.5</v>
      </c>
      <c r="M264">
        <v>551.20000000000005</v>
      </c>
      <c r="N264">
        <v>15</v>
      </c>
      <c r="O264">
        <v>15</v>
      </c>
      <c r="P264">
        <v>75.599999999999994</v>
      </c>
      <c r="Q264">
        <v>57.3</v>
      </c>
      <c r="R264">
        <v>60</v>
      </c>
      <c r="S264">
        <v>59</v>
      </c>
      <c r="T264">
        <v>121</v>
      </c>
      <c r="U264">
        <v>138</v>
      </c>
      <c r="V264">
        <v>9.1</v>
      </c>
      <c r="W264">
        <v>12.6</v>
      </c>
      <c r="X264">
        <v>1175.3</v>
      </c>
      <c r="Y264">
        <v>27</v>
      </c>
      <c r="Z264">
        <v>11.1</v>
      </c>
      <c r="AB264">
        <f t="shared" ref="AB264:AB271" si="165">J264/(J264+K264)</f>
        <v>0.57424441524310121</v>
      </c>
      <c r="AC264">
        <f t="shared" ref="AC264:AC271" si="166">L264/(L264+M264)</f>
        <v>0.52015321667972492</v>
      </c>
      <c r="AD264">
        <f t="shared" ref="AD264:AD271" si="167">Y264/(Y264+Z264)</f>
        <v>0.70866141732283461</v>
      </c>
      <c r="AE264">
        <f t="shared" ref="AE264:AE270" si="168">LOG(J264/K264,10)</f>
        <v>0.12993642676380968</v>
      </c>
      <c r="AF264">
        <f t="shared" ref="AF264:AF271" si="169">LOG10(L264/M264)</f>
        <v>3.5028700720605863E-2</v>
      </c>
      <c r="AG264">
        <f t="shared" ref="AG264:AG271" si="170">PRODUCT(Y264,1.5)</f>
        <v>40.5</v>
      </c>
      <c r="AH264">
        <f>PRODUCT(Z264,1.6)</f>
        <v>17.760000000000002</v>
      </c>
      <c r="AI264">
        <f t="shared" ref="AI264:AI270" si="171">LOG10(AG264/AH264)</f>
        <v>0.35801206177208633</v>
      </c>
      <c r="AJ264">
        <f t="shared" ref="AJ264:AJ271" si="172">LOG10(U264/T264)</f>
        <v>5.7093716084786424E-2</v>
      </c>
      <c r="AK264">
        <f t="shared" ref="AK264:AK271" si="173">LOG10((J264-U264)/(K264-T264))</f>
        <v>0.16817515041121675</v>
      </c>
    </row>
    <row r="265" spans="1:37" s="11" customFormat="1">
      <c r="A265" s="11">
        <v>42</v>
      </c>
      <c r="B265" s="11">
        <v>13</v>
      </c>
      <c r="C265" s="11">
        <v>14</v>
      </c>
      <c r="D265" s="11">
        <v>3</v>
      </c>
      <c r="E265" s="11">
        <v>60</v>
      </c>
      <c r="F265" s="11">
        <v>60</v>
      </c>
      <c r="G265" s="11">
        <v>1</v>
      </c>
      <c r="H265" s="11">
        <v>1</v>
      </c>
      <c r="I265" s="11">
        <v>5</v>
      </c>
      <c r="J265" s="11">
        <v>411</v>
      </c>
      <c r="K265" s="11">
        <v>308</v>
      </c>
      <c r="L265" s="11">
        <v>623.70000000000005</v>
      </c>
      <c r="M265" s="11">
        <v>511.2</v>
      </c>
      <c r="N265" s="11">
        <v>15</v>
      </c>
      <c r="O265" s="11">
        <v>15</v>
      </c>
      <c r="P265" s="11">
        <v>69.3</v>
      </c>
      <c r="Q265" s="11">
        <v>57.9</v>
      </c>
      <c r="R265" s="11">
        <v>53</v>
      </c>
      <c r="S265" s="11">
        <v>53</v>
      </c>
      <c r="T265" s="11">
        <v>120</v>
      </c>
      <c r="U265" s="11">
        <v>119</v>
      </c>
      <c r="V265" s="11">
        <v>8.5</v>
      </c>
      <c r="W265" s="11">
        <v>11.3</v>
      </c>
      <c r="X265" s="11">
        <v>1154.4000000000001</v>
      </c>
      <c r="Y265" s="11">
        <v>26.5</v>
      </c>
      <c r="Z265" s="11">
        <v>14.2</v>
      </c>
      <c r="AB265" s="11">
        <f t="shared" si="165"/>
        <v>0.57162726008344922</v>
      </c>
      <c r="AC265" s="11">
        <f t="shared" si="166"/>
        <v>0.54956383822363208</v>
      </c>
      <c r="AD265" s="11">
        <f t="shared" si="167"/>
        <v>0.65110565110565111</v>
      </c>
      <c r="AE265" s="11">
        <f t="shared" si="168"/>
        <v>0.12529110537562496</v>
      </c>
      <c r="AF265" s="11">
        <f t="shared" si="169"/>
        <v>8.6384898900787946E-2</v>
      </c>
      <c r="AG265" s="11">
        <f t="shared" si="170"/>
        <v>39.75</v>
      </c>
      <c r="AH265" s="11">
        <f>PRODUCT(Z265,1.6)</f>
        <v>22.72</v>
      </c>
      <c r="AI265" s="11">
        <f t="shared" si="171"/>
        <v>0.24292880595350788</v>
      </c>
      <c r="AJ265" s="11">
        <f t="shared" si="172"/>
        <v>-3.6342846550940556E-3</v>
      </c>
      <c r="AK265" s="11">
        <f t="shared" si="173"/>
        <v>0.19122500218473842</v>
      </c>
    </row>
    <row r="266" spans="1:37" s="11" customFormat="1">
      <c r="A266" s="11">
        <v>42</v>
      </c>
      <c r="B266" s="11">
        <v>13</v>
      </c>
      <c r="C266" s="11">
        <v>15</v>
      </c>
      <c r="D266" s="11">
        <v>3</v>
      </c>
      <c r="E266" s="11">
        <v>60</v>
      </c>
      <c r="F266" s="11">
        <v>60</v>
      </c>
      <c r="G266" s="11">
        <v>1</v>
      </c>
      <c r="H266" s="11">
        <v>1</v>
      </c>
      <c r="I266" s="11">
        <v>1.7</v>
      </c>
      <c r="J266" s="11">
        <v>486</v>
      </c>
      <c r="K266" s="11">
        <v>395</v>
      </c>
      <c r="L266" s="11">
        <v>614.70000000000005</v>
      </c>
      <c r="M266" s="11">
        <v>542.9</v>
      </c>
      <c r="N266" s="11">
        <v>15</v>
      </c>
      <c r="O266" s="11">
        <v>15</v>
      </c>
      <c r="P266" s="11">
        <v>73.400000000000006</v>
      </c>
      <c r="Q266" s="11">
        <v>51.6</v>
      </c>
      <c r="R266" s="11">
        <v>54</v>
      </c>
      <c r="S266" s="11">
        <v>53</v>
      </c>
      <c r="T266" s="11">
        <v>137</v>
      </c>
      <c r="U266" s="11">
        <v>139</v>
      </c>
      <c r="V266" s="11">
        <v>6.5</v>
      </c>
      <c r="W266" s="11">
        <v>11.4</v>
      </c>
      <c r="X266" s="11">
        <v>1178.8</v>
      </c>
      <c r="Y266" s="11">
        <v>31.4</v>
      </c>
      <c r="Z266" s="11">
        <v>134.6</v>
      </c>
      <c r="AB266" s="11">
        <f t="shared" si="165"/>
        <v>0.55164585698070379</v>
      </c>
      <c r="AC266" s="11">
        <f t="shared" si="166"/>
        <v>0.53101243953006227</v>
      </c>
      <c r="AD266" s="11">
        <f t="shared" si="167"/>
        <v>0.18915662650602408</v>
      </c>
      <c r="AE266" s="11">
        <f t="shared" si="168"/>
        <v>9.0039173635833095E-2</v>
      </c>
      <c r="AF266" s="11">
        <f t="shared" si="169"/>
        <v>5.3943371465177664E-2</v>
      </c>
      <c r="AG266" s="11">
        <f t="shared" si="170"/>
        <v>47.099999999999994</v>
      </c>
      <c r="AJ266" s="11">
        <f t="shared" si="172"/>
        <v>6.2942330976883043E-3</v>
      </c>
      <c r="AK266" s="11">
        <f t="shared" si="173"/>
        <v>0.12870976882764354</v>
      </c>
    </row>
    <row r="267" spans="1:37" s="11" customFormat="1">
      <c r="A267" s="11">
        <v>42</v>
      </c>
      <c r="B267" s="11">
        <v>13</v>
      </c>
      <c r="C267" s="11">
        <v>16</v>
      </c>
      <c r="D267" s="11">
        <v>3</v>
      </c>
      <c r="E267" s="11">
        <v>60</v>
      </c>
      <c r="F267" s="11">
        <v>60</v>
      </c>
      <c r="G267" s="11">
        <v>1</v>
      </c>
      <c r="H267" s="11">
        <v>1</v>
      </c>
      <c r="I267" s="11">
        <v>1.5</v>
      </c>
      <c r="J267" s="11">
        <v>505</v>
      </c>
      <c r="K267" s="11">
        <v>261</v>
      </c>
      <c r="L267" s="11">
        <v>679.6</v>
      </c>
      <c r="M267" s="11">
        <v>514.1</v>
      </c>
      <c r="N267" s="11">
        <v>15</v>
      </c>
      <c r="O267" s="11">
        <v>15</v>
      </c>
      <c r="P267" s="11">
        <v>60.4</v>
      </c>
      <c r="Q267" s="11">
        <v>70.8</v>
      </c>
      <c r="R267" s="11">
        <v>59</v>
      </c>
      <c r="S267" s="11">
        <v>60</v>
      </c>
      <c r="T267" s="11">
        <v>121</v>
      </c>
      <c r="U267" s="11">
        <v>140</v>
      </c>
      <c r="V267" s="11">
        <v>8</v>
      </c>
      <c r="W267" s="11">
        <v>8.1999999999999993</v>
      </c>
      <c r="X267" s="11">
        <v>1210.7</v>
      </c>
      <c r="Y267" s="11">
        <v>31.8</v>
      </c>
      <c r="Z267" s="11">
        <v>12.6</v>
      </c>
      <c r="AB267" s="11">
        <f t="shared" si="165"/>
        <v>0.65926892950391647</v>
      </c>
      <c r="AC267" s="11">
        <f t="shared" si="166"/>
        <v>0.56932227527854573</v>
      </c>
      <c r="AD267" s="11">
        <f t="shared" si="167"/>
        <v>0.71621621621621623</v>
      </c>
      <c r="AE267" s="11">
        <f t="shared" si="168"/>
        <v>0.28665087078038037</v>
      </c>
      <c r="AF267" s="11">
        <f t="shared" si="169"/>
        <v>0.12120576632997407</v>
      </c>
      <c r="AG267" s="11">
        <f t="shared" si="170"/>
        <v>47.7</v>
      </c>
      <c r="AH267" s="11">
        <f>PRODUCT(Z267,1.6)</f>
        <v>20.16</v>
      </c>
      <c r="AI267" s="11">
        <f t="shared" si="171"/>
        <v>0.3740278512666263</v>
      </c>
      <c r="AJ267" s="11">
        <f t="shared" si="172"/>
        <v>6.3342665361787912E-2</v>
      </c>
      <c r="AK267" s="11">
        <f t="shared" si="173"/>
        <v>0.41616482877823668</v>
      </c>
    </row>
    <row r="268" spans="1:37" s="11" customFormat="1">
      <c r="A268" s="11">
        <v>42</v>
      </c>
      <c r="B268" s="11">
        <v>13</v>
      </c>
      <c r="C268" s="11">
        <v>17</v>
      </c>
      <c r="D268" s="11">
        <v>3</v>
      </c>
      <c r="E268" s="11">
        <v>60</v>
      </c>
      <c r="F268" s="11">
        <v>60</v>
      </c>
      <c r="G268" s="11">
        <v>1</v>
      </c>
      <c r="H268" s="11">
        <v>1</v>
      </c>
      <c r="I268" s="11">
        <v>4.4000000000000004</v>
      </c>
      <c r="J268" s="11">
        <v>516</v>
      </c>
      <c r="K268" s="11">
        <v>259</v>
      </c>
      <c r="L268" s="11">
        <v>690.4</v>
      </c>
      <c r="M268" s="11">
        <v>494.8</v>
      </c>
      <c r="N268" s="11">
        <v>15</v>
      </c>
      <c r="O268" s="11">
        <v>15</v>
      </c>
      <c r="P268" s="11">
        <v>66.8</v>
      </c>
      <c r="Q268" s="11">
        <v>63.8</v>
      </c>
      <c r="R268" s="11">
        <v>60</v>
      </c>
      <c r="S268" s="11">
        <v>61</v>
      </c>
      <c r="T268" s="11">
        <v>114</v>
      </c>
      <c r="U268" s="11">
        <v>146</v>
      </c>
      <c r="V268" s="11">
        <v>7.4</v>
      </c>
      <c r="W268" s="11">
        <v>11.1</v>
      </c>
      <c r="X268" s="11">
        <v>1206.0999999999999</v>
      </c>
      <c r="Y268" s="11">
        <v>30.7</v>
      </c>
      <c r="Z268" s="11">
        <v>10.7</v>
      </c>
      <c r="AB268" s="11">
        <f t="shared" si="165"/>
        <v>0.66580645161290319</v>
      </c>
      <c r="AC268" s="11">
        <f t="shared" si="166"/>
        <v>0.5825177185285183</v>
      </c>
      <c r="AD268" s="11">
        <f t="shared" si="167"/>
        <v>0.74154589371980673</v>
      </c>
      <c r="AE268" s="11">
        <f t="shared" si="168"/>
        <v>0.29934993754595945</v>
      </c>
      <c r="AF268" s="11">
        <f t="shared" si="169"/>
        <v>0.14467109175007012</v>
      </c>
      <c r="AG268" s="11">
        <f t="shared" si="170"/>
        <v>46.05</v>
      </c>
      <c r="AH268" s="11">
        <f>PRODUCT(Z268,1.6)</f>
        <v>17.12</v>
      </c>
      <c r="AI268" s="11">
        <f t="shared" si="171"/>
        <v>0.42972587419173319</v>
      </c>
      <c r="AJ268" s="11">
        <f t="shared" si="172"/>
        <v>0.1074480044479645</v>
      </c>
      <c r="AK268" s="11">
        <f t="shared" si="173"/>
        <v>0.40683372183202016</v>
      </c>
    </row>
    <row r="269" spans="1:37" s="11" customFormat="1">
      <c r="A269" s="11">
        <v>42</v>
      </c>
      <c r="B269" s="11">
        <v>13</v>
      </c>
      <c r="C269" s="11">
        <v>18</v>
      </c>
      <c r="D269" s="11">
        <v>3</v>
      </c>
      <c r="E269" s="11">
        <v>60</v>
      </c>
      <c r="F269" s="11">
        <v>60</v>
      </c>
      <c r="G269" s="11">
        <v>1</v>
      </c>
      <c r="H269" s="11">
        <v>1</v>
      </c>
      <c r="I269" s="11">
        <v>7.7</v>
      </c>
      <c r="J269" s="11">
        <v>604</v>
      </c>
      <c r="K269" s="11">
        <v>313</v>
      </c>
      <c r="L269" s="11">
        <v>688.7</v>
      </c>
      <c r="M269" s="11">
        <v>451.5</v>
      </c>
      <c r="N269" s="11">
        <v>15</v>
      </c>
      <c r="O269" s="11">
        <v>15</v>
      </c>
      <c r="P269" s="11">
        <v>74.599999999999994</v>
      </c>
      <c r="Q269" s="11">
        <v>56.2</v>
      </c>
      <c r="R269" s="11">
        <v>51</v>
      </c>
      <c r="S269" s="11">
        <v>50</v>
      </c>
      <c r="T269" s="11">
        <v>128</v>
      </c>
      <c r="U269" s="11">
        <v>153</v>
      </c>
      <c r="V269" s="11">
        <v>6.5</v>
      </c>
      <c r="W269" s="11">
        <v>10.4</v>
      </c>
      <c r="X269" s="11">
        <v>1160.7</v>
      </c>
      <c r="Y269" s="11">
        <v>32.6</v>
      </c>
      <c r="Z269" s="11">
        <v>13.1</v>
      </c>
      <c r="AB269" s="11">
        <f t="shared" si="165"/>
        <v>0.65866957470010901</v>
      </c>
      <c r="AC269" s="11">
        <f t="shared" si="166"/>
        <v>0.60401683915102611</v>
      </c>
      <c r="AD269" s="11">
        <f t="shared" si="167"/>
        <v>0.71334792122538293</v>
      </c>
      <c r="AE269" s="11">
        <f t="shared" si="168"/>
        <v>0.28549260107468333</v>
      </c>
      <c r="AF269" s="11">
        <f t="shared" si="169"/>
        <v>0.18337232833579556</v>
      </c>
      <c r="AG269" s="11">
        <f t="shared" si="170"/>
        <v>48.900000000000006</v>
      </c>
      <c r="AH269" s="11">
        <f>PRODUCT(Z269,1.6)</f>
        <v>20.96</v>
      </c>
      <c r="AI269" s="11">
        <f t="shared" si="171"/>
        <v>0.36791758081193127</v>
      </c>
      <c r="AJ269" s="11">
        <f t="shared" si="172"/>
        <v>7.748146116973044E-2</v>
      </c>
      <c r="AK269" s="11">
        <f t="shared" si="173"/>
        <v>0.38700481347494675</v>
      </c>
    </row>
    <row r="270" spans="1:37">
      <c r="A270">
        <v>42</v>
      </c>
      <c r="B270">
        <v>13</v>
      </c>
      <c r="C270">
        <v>19</v>
      </c>
      <c r="D270">
        <v>3</v>
      </c>
      <c r="E270">
        <v>60</v>
      </c>
      <c r="F270">
        <v>60</v>
      </c>
      <c r="G270">
        <v>1</v>
      </c>
      <c r="H270">
        <v>1</v>
      </c>
      <c r="I270">
        <v>9.8000000000000007</v>
      </c>
      <c r="J270">
        <v>333</v>
      </c>
      <c r="K270">
        <v>685</v>
      </c>
      <c r="L270">
        <v>492.5</v>
      </c>
      <c r="M270">
        <v>991.7</v>
      </c>
      <c r="N270">
        <v>15</v>
      </c>
      <c r="O270">
        <v>15</v>
      </c>
      <c r="P270">
        <v>86</v>
      </c>
      <c r="Q270">
        <v>74.5</v>
      </c>
      <c r="R270">
        <v>43</v>
      </c>
      <c r="S270">
        <v>43</v>
      </c>
      <c r="T270">
        <v>117</v>
      </c>
      <c r="U270">
        <v>109</v>
      </c>
      <c r="V270">
        <v>2.9</v>
      </c>
      <c r="W270">
        <v>7.7</v>
      </c>
      <c r="X270">
        <v>1506.4</v>
      </c>
      <c r="Y270">
        <v>13.9</v>
      </c>
      <c r="Z270">
        <v>12.3</v>
      </c>
      <c r="AB270">
        <f t="shared" si="165"/>
        <v>0.32711198428290766</v>
      </c>
      <c r="AC270">
        <f t="shared" si="166"/>
        <v>0.33182859452903918</v>
      </c>
      <c r="AD270">
        <f t="shared" si="167"/>
        <v>0.53053435114503811</v>
      </c>
      <c r="AE270">
        <f t="shared" si="168"/>
        <v>-0.31324633798610568</v>
      </c>
      <c r="AF270">
        <f t="shared" si="169"/>
        <v>-0.30397407839977963</v>
      </c>
      <c r="AG270" s="11">
        <f t="shared" si="170"/>
        <v>20.85</v>
      </c>
      <c r="AH270" s="11">
        <f>PRODUCT(Z270,1.6)</f>
        <v>19.680000000000003</v>
      </c>
      <c r="AI270" s="11">
        <f t="shared" si="171"/>
        <v>2.5080965214453563E-2</v>
      </c>
      <c r="AJ270">
        <f t="shared" si="172"/>
        <v>-3.0759363805537999E-2</v>
      </c>
      <c r="AK270">
        <f t="shared" si="173"/>
        <v>-0.40410031737685609</v>
      </c>
    </row>
    <row r="271" spans="1:37">
      <c r="A271">
        <v>42</v>
      </c>
      <c r="B271">
        <v>13</v>
      </c>
      <c r="C271">
        <v>20</v>
      </c>
      <c r="D271">
        <v>3</v>
      </c>
      <c r="E271">
        <v>60</v>
      </c>
      <c r="F271">
        <v>60</v>
      </c>
      <c r="G271">
        <v>1</v>
      </c>
      <c r="H271">
        <v>1</v>
      </c>
      <c r="I271">
        <v>3.9</v>
      </c>
      <c r="J271">
        <v>18</v>
      </c>
      <c r="K271">
        <v>616</v>
      </c>
      <c r="L271">
        <v>38.1</v>
      </c>
      <c r="M271">
        <v>2349.4</v>
      </c>
      <c r="N271">
        <v>1</v>
      </c>
      <c r="O271">
        <v>2</v>
      </c>
      <c r="P271">
        <v>6.2</v>
      </c>
      <c r="Q271">
        <v>8.3000000000000007</v>
      </c>
      <c r="R271">
        <v>6</v>
      </c>
      <c r="S271">
        <v>6</v>
      </c>
      <c r="T271">
        <v>16</v>
      </c>
      <c r="U271">
        <v>10</v>
      </c>
      <c r="V271">
        <v>0</v>
      </c>
      <c r="W271">
        <v>1.3</v>
      </c>
      <c r="X271">
        <v>2400.1</v>
      </c>
      <c r="Y271">
        <v>-0.1</v>
      </c>
      <c r="Z271">
        <v>1</v>
      </c>
      <c r="AB271">
        <f t="shared" si="165"/>
        <v>2.8391167192429023E-2</v>
      </c>
      <c r="AC271">
        <f t="shared" si="166"/>
        <v>1.5958115183246073E-2</v>
      </c>
      <c r="AD271">
        <f t="shared" si="167"/>
        <v>-0.11111111111111112</v>
      </c>
      <c r="AE271">
        <f>LOG(J271/K271,10)</f>
        <v>-1.5343082070611191</v>
      </c>
      <c r="AF271">
        <f t="shared" si="169"/>
        <v>-1.7900319887408342</v>
      </c>
      <c r="AG271">
        <f t="shared" si="170"/>
        <v>-0.15000000000000002</v>
      </c>
      <c r="AJ271">
        <f t="shared" si="172"/>
        <v>-0.20411998265592479</v>
      </c>
      <c r="AK271">
        <f t="shared" si="173"/>
        <v>-1.8750612633917001</v>
      </c>
    </row>
    <row r="272" spans="1:37">
      <c r="A272">
        <v>42</v>
      </c>
      <c r="B272">
        <v>13</v>
      </c>
      <c r="C272">
        <v>21</v>
      </c>
      <c r="D272">
        <v>3</v>
      </c>
      <c r="E272">
        <v>60</v>
      </c>
      <c r="F272">
        <v>60</v>
      </c>
      <c r="G272">
        <v>1</v>
      </c>
      <c r="H272">
        <v>1</v>
      </c>
      <c r="I272">
        <v>6.3</v>
      </c>
      <c r="J272">
        <v>96</v>
      </c>
      <c r="K272">
        <v>1485</v>
      </c>
      <c r="L272">
        <v>201.9</v>
      </c>
      <c r="M272">
        <v>2179.9</v>
      </c>
      <c r="N272">
        <v>14</v>
      </c>
      <c r="O272">
        <v>12</v>
      </c>
      <c r="P272">
        <v>67</v>
      </c>
      <c r="Q272">
        <v>49.3</v>
      </c>
      <c r="R272">
        <v>29</v>
      </c>
      <c r="S272">
        <v>29</v>
      </c>
      <c r="T272">
        <v>80</v>
      </c>
      <c r="U272">
        <v>64</v>
      </c>
      <c r="V272">
        <v>0.2</v>
      </c>
      <c r="W272">
        <v>0</v>
      </c>
      <c r="X272">
        <v>2400.1</v>
      </c>
      <c r="Y272">
        <v>1.8</v>
      </c>
      <c r="Z272">
        <v>9</v>
      </c>
      <c r="AB272">
        <f t="shared" ref="AB272:AB273" si="174">J272/(J272+K272)</f>
        <v>6.0721062618595827E-2</v>
      </c>
      <c r="AC272">
        <f t="shared" ref="AC272:AC273" si="175">L272/(L272+M272)</f>
        <v>8.4767822655134772E-2</v>
      </c>
      <c r="AD272">
        <f t="shared" ref="AD272:AD273" si="176">Y272/(Y272+Z272)</f>
        <v>0.16666666666666666</v>
      </c>
      <c r="AE272">
        <f t="shared" ref="AE272:AE273" si="177">LOG(J272/K272,10)</f>
        <v>-1.1894552206136626</v>
      </c>
      <c r="AF272">
        <f t="shared" ref="AF272:AF273" si="178">LOG10(L272/M272)</f>
        <v>-1.0333002524388055</v>
      </c>
      <c r="AG272">
        <f t="shared" ref="AG272:AG273" si="179">PRODUCT(Y272,1.5)</f>
        <v>2.7</v>
      </c>
      <c r="AH272">
        <f t="shared" ref="AH272:AH273" si="180">PRODUCT(Z272,1.6)</f>
        <v>14.4</v>
      </c>
      <c r="AI272">
        <f t="shared" ref="AI272:AI273" si="181">LOG10(AG272/AH272)</f>
        <v>-0.7269987279362623</v>
      </c>
      <c r="AJ272">
        <f t="shared" ref="AJ272:AJ273" si="182">LOG10(U272/T272)</f>
        <v>-9.6910013008056392E-2</v>
      </c>
      <c r="AK272">
        <f t="shared" ref="AK272:AK273" si="183">LOG10((J272-U272)/(K272-T272))</f>
        <v>-1.6425263459211927</v>
      </c>
    </row>
    <row r="273" spans="1:37">
      <c r="A273">
        <v>42</v>
      </c>
      <c r="B273">
        <v>13</v>
      </c>
      <c r="C273">
        <v>22</v>
      </c>
      <c r="D273">
        <v>3</v>
      </c>
      <c r="E273">
        <v>60</v>
      </c>
      <c r="F273">
        <v>60</v>
      </c>
      <c r="G273">
        <v>1</v>
      </c>
      <c r="H273">
        <v>1</v>
      </c>
      <c r="I273">
        <v>9.3000000000000007</v>
      </c>
      <c r="J273">
        <v>16</v>
      </c>
      <c r="K273">
        <v>221</v>
      </c>
      <c r="L273">
        <v>30</v>
      </c>
      <c r="M273">
        <v>2345.6</v>
      </c>
      <c r="N273">
        <v>2</v>
      </c>
      <c r="O273">
        <v>2</v>
      </c>
      <c r="P273">
        <v>8.8000000000000007</v>
      </c>
      <c r="Q273">
        <v>10.8</v>
      </c>
      <c r="R273">
        <v>5</v>
      </c>
      <c r="S273">
        <v>5</v>
      </c>
      <c r="T273">
        <v>10</v>
      </c>
      <c r="U273">
        <v>11</v>
      </c>
      <c r="V273">
        <v>0</v>
      </c>
      <c r="W273">
        <v>0</v>
      </c>
      <c r="X273">
        <v>2400.1</v>
      </c>
      <c r="Y273">
        <v>0.5</v>
      </c>
      <c r="Z273">
        <v>2.6</v>
      </c>
      <c r="AB273">
        <f t="shared" si="174"/>
        <v>6.7510548523206745E-2</v>
      </c>
      <c r="AC273">
        <f t="shared" si="175"/>
        <v>1.2628388617612393E-2</v>
      </c>
      <c r="AD273">
        <f t="shared" si="176"/>
        <v>0.16129032258064516</v>
      </c>
      <c r="AE273">
        <f t="shared" si="177"/>
        <v>-1.1402722910291856</v>
      </c>
      <c r="AF273">
        <f t="shared" si="178"/>
        <v>-1.8931326982413714</v>
      </c>
      <c r="AG273">
        <f t="shared" si="179"/>
        <v>0.75</v>
      </c>
      <c r="AH273">
        <f t="shared" si="180"/>
        <v>4.16</v>
      </c>
      <c r="AI273">
        <f t="shared" si="181"/>
        <v>-0.74403206723504267</v>
      </c>
      <c r="AJ273">
        <f t="shared" si="182"/>
        <v>4.1392685158225077E-2</v>
      </c>
      <c r="AK273">
        <f t="shared" si="183"/>
        <v>-1.6253124509616739</v>
      </c>
    </row>
    <row r="274" spans="1:37">
      <c r="AE274">
        <f>AVERAGE(AE265:AE269)</f>
        <v>0.21736473768249623</v>
      </c>
      <c r="AF274">
        <f>AVERAGE(AF265:AF269)</f>
        <v>0.11791549135636106</v>
      </c>
      <c r="AI274" s="11">
        <f>AVERAGE(AI265:AI270)</f>
        <v>0.28793621548765042</v>
      </c>
      <c r="AJ274">
        <f>AVERAGE(AJ265:AJ269)</f>
        <v>5.0186415884415414E-2</v>
      </c>
      <c r="AK274">
        <f>AVERAGE(AK265:AK269)</f>
        <v>0.30598762701951709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53"/>
  <sheetViews>
    <sheetView workbookViewId="0">
      <selection activeCell="AN92" sqref="AL1:AN92"/>
    </sheetView>
  </sheetViews>
  <sheetFormatPr defaultRowHeight="15"/>
  <cols>
    <col min="1" max="4" width="3" customWidth="1"/>
    <col min="5" max="6" width="3" bestFit="1" customWidth="1"/>
    <col min="7" max="8" width="2" customWidth="1"/>
    <col min="9" max="10" width="4" customWidth="1"/>
    <col min="11" max="11" width="5" customWidth="1"/>
    <col min="12" max="12" width="6" customWidth="1"/>
    <col min="13" max="13" width="7" customWidth="1"/>
    <col min="14" max="15" width="3" customWidth="1"/>
    <col min="16" max="17" width="5" customWidth="1"/>
    <col min="18" max="22" width="4" customWidth="1"/>
    <col min="23" max="23" width="5" customWidth="1"/>
    <col min="24" max="24" width="7" customWidth="1"/>
    <col min="25" max="26" width="5" customWidth="1"/>
    <col min="28" max="28" width="11.5703125" customWidth="1"/>
    <col min="29" max="29" width="11.28515625" customWidth="1"/>
    <col min="30" max="30" width="15.28515625" customWidth="1"/>
    <col min="31" max="31" width="15.7109375" customWidth="1"/>
    <col min="34" max="34" width="17.5703125" customWidth="1"/>
  </cols>
  <sheetData>
    <row r="1" spans="1:39">
      <c r="A1" t="s">
        <v>79</v>
      </c>
    </row>
    <row r="3" spans="1:3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A3" t="s">
        <v>24</v>
      </c>
      <c r="AB3" t="s">
        <v>25</v>
      </c>
      <c r="AC3" t="s">
        <v>26</v>
      </c>
      <c r="AD3" t="s">
        <v>27</v>
      </c>
      <c r="AE3" t="s">
        <v>30</v>
      </c>
      <c r="AF3" t="s">
        <v>31</v>
      </c>
      <c r="AG3" t="s">
        <v>32</v>
      </c>
      <c r="AH3" t="s">
        <v>44</v>
      </c>
      <c r="AI3" t="s">
        <v>73</v>
      </c>
      <c r="AJ3" t="s">
        <v>74</v>
      </c>
    </row>
    <row r="4" spans="1:39">
      <c r="A4">
        <v>43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3.5</v>
      </c>
      <c r="J4">
        <v>490</v>
      </c>
      <c r="K4">
        <v>368</v>
      </c>
      <c r="L4">
        <v>658.2</v>
      </c>
      <c r="M4">
        <v>604.9</v>
      </c>
      <c r="N4">
        <v>15</v>
      </c>
      <c r="O4">
        <v>15</v>
      </c>
      <c r="P4">
        <v>72.099999999999994</v>
      </c>
      <c r="Q4">
        <v>77.3</v>
      </c>
      <c r="R4">
        <v>45</v>
      </c>
      <c r="S4">
        <v>44</v>
      </c>
      <c r="T4">
        <v>118</v>
      </c>
      <c r="U4">
        <v>156</v>
      </c>
      <c r="V4">
        <v>11.6</v>
      </c>
      <c r="W4">
        <v>11.2</v>
      </c>
      <c r="X4">
        <v>1287</v>
      </c>
      <c r="Y4">
        <v>12.6</v>
      </c>
      <c r="Z4">
        <v>8</v>
      </c>
      <c r="AA4">
        <f t="shared" ref="AA4:AA67" si="0">J4/(J4+K4)</f>
        <v>0.57109557109557108</v>
      </c>
      <c r="AB4">
        <f t="shared" ref="AB4:AB62" si="1">L4/(L4+M4)</f>
        <v>0.52109888369883628</v>
      </c>
      <c r="AC4">
        <f t="shared" ref="AC4:AC67" si="2">Y4/(Y4+Z4)</f>
        <v>0.61165048543689315</v>
      </c>
      <c r="AD4">
        <f>LOG(J4/K4,10)</f>
        <v>0.12434826135499599</v>
      </c>
      <c r="AE4">
        <f>LOG10(L4/M4)</f>
        <v>3.667429345100405E-2</v>
      </c>
      <c r="AF4">
        <f>PRODUCT(Y4,1.5)</f>
        <v>18.899999999999999</v>
      </c>
      <c r="AG4">
        <f>PRODUCT(Z4,1.5)</f>
        <v>12</v>
      </c>
      <c r="AH4">
        <f>LOG10(AF4/AG4)</f>
        <v>0.19728055812561932</v>
      </c>
      <c r="AI4">
        <f>LOG10(U4/T4)</f>
        <v>0.12124259104833622</v>
      </c>
      <c r="AJ4">
        <f>LOG10((J4-U4)/(K4-T4))</f>
        <v>0.1258064581395269</v>
      </c>
      <c r="AL4" s="13"/>
      <c r="AM4" s="17"/>
    </row>
    <row r="5" spans="1:39">
      <c r="A5">
        <v>43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4.0999999999999996</v>
      </c>
      <c r="J5">
        <v>407</v>
      </c>
      <c r="K5">
        <v>347</v>
      </c>
      <c r="L5">
        <v>620.20000000000005</v>
      </c>
      <c r="M5">
        <v>712.7</v>
      </c>
      <c r="N5">
        <v>15</v>
      </c>
      <c r="O5">
        <v>15</v>
      </c>
      <c r="P5">
        <v>99.4</v>
      </c>
      <c r="Q5">
        <v>95.2</v>
      </c>
      <c r="R5">
        <v>45</v>
      </c>
      <c r="S5">
        <v>45</v>
      </c>
      <c r="T5">
        <v>115</v>
      </c>
      <c r="U5">
        <v>150</v>
      </c>
      <c r="V5">
        <v>13.7</v>
      </c>
      <c r="W5">
        <v>11.5</v>
      </c>
      <c r="X5">
        <v>1354.8</v>
      </c>
      <c r="Y5">
        <v>15.4</v>
      </c>
      <c r="Z5">
        <v>11</v>
      </c>
      <c r="AA5">
        <f t="shared" si="0"/>
        <v>0.53978779840848812</v>
      </c>
      <c r="AB5">
        <f t="shared" si="1"/>
        <v>0.46530122289744169</v>
      </c>
      <c r="AC5">
        <f t="shared" si="2"/>
        <v>0.58333333333333337</v>
      </c>
      <c r="AD5">
        <f t="shared" ref="AD5:AD68" si="3">LOG(J5/K5,10)</f>
        <v>6.9264934434346281E-2</v>
      </c>
      <c r="AE5">
        <f t="shared" ref="AE5:AE68" si="4">LOG10(L5/M5)</f>
        <v>-6.0374996895646092E-2</v>
      </c>
      <c r="AF5">
        <f t="shared" ref="AF5:AF68" si="5">PRODUCT(Y5,1.5)</f>
        <v>23.1</v>
      </c>
      <c r="AG5">
        <f t="shared" ref="AG5:AG56" si="6">PRODUCT(Z5,1.5)</f>
        <v>16.5</v>
      </c>
      <c r="AH5">
        <f t="shared" ref="AH5:AH68" si="7">LOG10(AF5/AG5)</f>
        <v>0.14612803567823807</v>
      </c>
      <c r="AI5">
        <f t="shared" ref="AI5:AI68" si="8">LOG10(U5/T5)</f>
        <v>0.11539341870206957</v>
      </c>
      <c r="AJ5">
        <f t="shared" ref="AJ5:AJ68" si="9">LOG10((J5-U5)/(K5-T5))</f>
        <v>4.4445138440394896E-2</v>
      </c>
      <c r="AL5" s="13"/>
      <c r="AM5" s="17"/>
    </row>
    <row r="6" spans="1:39">
      <c r="A6">
        <v>43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2.8</v>
      </c>
      <c r="J6">
        <v>521</v>
      </c>
      <c r="K6">
        <v>412</v>
      </c>
      <c r="L6">
        <v>624</v>
      </c>
      <c r="M6">
        <v>652.20000000000005</v>
      </c>
      <c r="N6">
        <v>15</v>
      </c>
      <c r="O6">
        <v>15</v>
      </c>
      <c r="P6">
        <v>63.1</v>
      </c>
      <c r="Q6">
        <v>68.900000000000006</v>
      </c>
      <c r="R6">
        <v>46</v>
      </c>
      <c r="S6">
        <v>46</v>
      </c>
      <c r="T6">
        <v>140</v>
      </c>
      <c r="U6">
        <v>173</v>
      </c>
      <c r="V6">
        <v>13</v>
      </c>
      <c r="W6">
        <v>13.1</v>
      </c>
      <c r="X6">
        <v>1299.4000000000001</v>
      </c>
      <c r="Y6">
        <v>12.8</v>
      </c>
      <c r="Z6">
        <v>8.6999999999999993</v>
      </c>
      <c r="AA6">
        <f t="shared" si="0"/>
        <v>0.55841371918542337</v>
      </c>
      <c r="AB6">
        <f t="shared" si="1"/>
        <v>0.48895157498824632</v>
      </c>
      <c r="AC6">
        <f t="shared" si="2"/>
        <v>0.59534883720930232</v>
      </c>
      <c r="AD6">
        <f t="shared" si="3"/>
        <v>0.10194050726638987</v>
      </c>
      <c r="AE6">
        <f t="shared" si="4"/>
        <v>-1.9196204787514205E-2</v>
      </c>
      <c r="AF6">
        <f t="shared" si="5"/>
        <v>19.200000000000003</v>
      </c>
      <c r="AG6">
        <f t="shared" si="6"/>
        <v>13.049999999999999</v>
      </c>
      <c r="AH6">
        <f t="shared" si="7"/>
        <v>0.16769071702924998</v>
      </c>
      <c r="AI6">
        <f t="shared" si="8"/>
        <v>9.1918067450557403E-2</v>
      </c>
      <c r="AJ6">
        <f t="shared" si="9"/>
        <v>0.10701033991238217</v>
      </c>
      <c r="AL6" s="13"/>
      <c r="AM6" s="17"/>
    </row>
    <row r="7" spans="1:39">
      <c r="A7">
        <v>43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4.7</v>
      </c>
      <c r="J7">
        <v>467</v>
      </c>
      <c r="K7">
        <v>394</v>
      </c>
      <c r="L7">
        <v>566.6</v>
      </c>
      <c r="M7">
        <v>645.79999999999995</v>
      </c>
      <c r="N7">
        <v>15</v>
      </c>
      <c r="O7">
        <v>15</v>
      </c>
      <c r="P7">
        <v>82.5</v>
      </c>
      <c r="Q7">
        <v>105.8</v>
      </c>
      <c r="R7">
        <v>36</v>
      </c>
      <c r="S7">
        <v>36</v>
      </c>
      <c r="T7">
        <v>110</v>
      </c>
      <c r="U7">
        <v>143</v>
      </c>
      <c r="V7">
        <v>12</v>
      </c>
      <c r="W7">
        <v>9.6999999999999993</v>
      </c>
      <c r="X7">
        <v>1238.0999999999999</v>
      </c>
      <c r="Y7">
        <v>15.2</v>
      </c>
      <c r="Z7">
        <v>10.7</v>
      </c>
      <c r="AA7">
        <f t="shared" si="0"/>
        <v>0.54239256678281067</v>
      </c>
      <c r="AB7">
        <f t="shared" si="1"/>
        <v>0.46733751237215437</v>
      </c>
      <c r="AC7">
        <f t="shared" si="2"/>
        <v>0.58687258687258692</v>
      </c>
      <c r="AD7">
        <f t="shared" si="3"/>
        <v>7.3820658740538017E-2</v>
      </c>
      <c r="AE7">
        <f t="shared" si="4"/>
        <v>-5.6821470496724383E-2</v>
      </c>
      <c r="AF7">
        <f t="shared" si="5"/>
        <v>22.799999999999997</v>
      </c>
      <c r="AG7">
        <f t="shared" si="6"/>
        <v>16.049999999999997</v>
      </c>
      <c r="AH7">
        <f t="shared" si="7"/>
        <v>0.15245981025956296</v>
      </c>
      <c r="AI7">
        <f t="shared" si="8"/>
        <v>0.11394335230683679</v>
      </c>
      <c r="AJ7">
        <f t="shared" si="9"/>
        <v>5.7226670159574479E-2</v>
      </c>
      <c r="AL7" s="13"/>
      <c r="AM7" s="17"/>
    </row>
    <row r="8" spans="1:39">
      <c r="A8">
        <v>43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2.6</v>
      </c>
      <c r="J8">
        <v>314</v>
      </c>
      <c r="K8">
        <v>473</v>
      </c>
      <c r="L8">
        <v>461.7</v>
      </c>
      <c r="M8">
        <v>775.8</v>
      </c>
      <c r="N8">
        <v>15</v>
      </c>
      <c r="O8">
        <v>15</v>
      </c>
      <c r="P8">
        <v>107</v>
      </c>
      <c r="Q8">
        <v>104.6</v>
      </c>
      <c r="R8">
        <v>36</v>
      </c>
      <c r="S8">
        <v>35</v>
      </c>
      <c r="T8">
        <v>111</v>
      </c>
      <c r="U8">
        <v>127</v>
      </c>
      <c r="V8">
        <v>15</v>
      </c>
      <c r="W8">
        <v>12.7</v>
      </c>
      <c r="X8">
        <v>1256</v>
      </c>
      <c r="Y8">
        <v>13.8</v>
      </c>
      <c r="Z8">
        <v>10.8</v>
      </c>
      <c r="AA8">
        <f t="shared" si="0"/>
        <v>0.39898348157560354</v>
      </c>
      <c r="AB8">
        <f t="shared" si="1"/>
        <v>0.37309090909090908</v>
      </c>
      <c r="AC8">
        <f t="shared" si="2"/>
        <v>0.5609756097560975</v>
      </c>
      <c r="AD8">
        <f t="shared" si="3"/>
        <v>-0.17793149266459662</v>
      </c>
      <c r="AE8">
        <f t="shared" si="4"/>
        <v>-0.22538990071289647</v>
      </c>
      <c r="AF8">
        <f t="shared" si="5"/>
        <v>20.700000000000003</v>
      </c>
      <c r="AG8">
        <f t="shared" si="6"/>
        <v>16.200000000000003</v>
      </c>
      <c r="AH8">
        <f t="shared" si="7"/>
        <v>0.10645533091428677</v>
      </c>
      <c r="AI8">
        <f t="shared" si="8"/>
        <v>5.8480742169299459E-2</v>
      </c>
      <c r="AJ8">
        <f t="shared" si="9"/>
        <v>-0.28686696399666678</v>
      </c>
      <c r="AL8" s="13"/>
      <c r="AM8" s="17"/>
    </row>
    <row r="9" spans="1:39">
      <c r="A9">
        <v>43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3</v>
      </c>
      <c r="J9">
        <v>535</v>
      </c>
      <c r="K9">
        <v>568</v>
      </c>
      <c r="L9">
        <v>591.79999999999995</v>
      </c>
      <c r="M9">
        <v>682.3</v>
      </c>
      <c r="N9">
        <v>15</v>
      </c>
      <c r="O9">
        <v>15</v>
      </c>
      <c r="P9">
        <v>80.7</v>
      </c>
      <c r="Q9">
        <v>87.6</v>
      </c>
      <c r="R9">
        <v>45</v>
      </c>
      <c r="S9">
        <v>45</v>
      </c>
      <c r="T9">
        <v>173</v>
      </c>
      <c r="U9">
        <v>189</v>
      </c>
      <c r="V9">
        <v>12.8</v>
      </c>
      <c r="W9">
        <v>11.1</v>
      </c>
      <c r="X9">
        <v>1298.4000000000001</v>
      </c>
      <c r="Y9">
        <v>14.2</v>
      </c>
      <c r="Z9">
        <v>8.6999999999999993</v>
      </c>
      <c r="AA9">
        <f t="shared" si="0"/>
        <v>0.48504079782411602</v>
      </c>
      <c r="AB9">
        <f t="shared" si="1"/>
        <v>0.46448473432226667</v>
      </c>
      <c r="AC9">
        <f t="shared" si="2"/>
        <v>0.62008733624454149</v>
      </c>
      <c r="AD9">
        <f t="shared" si="3"/>
        <v>-2.5994553689790412E-2</v>
      </c>
      <c r="AE9">
        <f t="shared" si="4"/>
        <v>-6.1800410455291978E-2</v>
      </c>
      <c r="AF9">
        <f t="shared" si="5"/>
        <v>21.299999999999997</v>
      </c>
      <c r="AG9">
        <f t="shared" si="6"/>
        <v>13.049999999999999</v>
      </c>
      <c r="AH9">
        <f t="shared" si="7"/>
        <v>0.21276909176443795</v>
      </c>
      <c r="AI9">
        <f t="shared" si="8"/>
        <v>3.8415701044448712E-2</v>
      </c>
      <c r="AJ9">
        <f t="shared" si="9"/>
        <v>-5.752099683368362E-2</v>
      </c>
      <c r="AL9" s="13"/>
      <c r="AM9" s="17"/>
    </row>
    <row r="10" spans="1:39">
      <c r="A10">
        <v>43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3.2</v>
      </c>
      <c r="J10">
        <v>428</v>
      </c>
      <c r="K10">
        <v>396</v>
      </c>
      <c r="L10">
        <v>573.9</v>
      </c>
      <c r="M10">
        <v>626.70000000000005</v>
      </c>
      <c r="N10">
        <v>15</v>
      </c>
      <c r="O10">
        <v>15</v>
      </c>
      <c r="P10">
        <v>106</v>
      </c>
      <c r="Q10">
        <v>109</v>
      </c>
      <c r="R10">
        <v>38</v>
      </c>
      <c r="S10">
        <v>37</v>
      </c>
      <c r="T10">
        <v>139</v>
      </c>
      <c r="U10">
        <v>140</v>
      </c>
      <c r="V10">
        <v>11.9</v>
      </c>
      <c r="W10">
        <v>10.8</v>
      </c>
      <c r="X10">
        <v>1220.0999999999999</v>
      </c>
      <c r="Y10">
        <v>12.1</v>
      </c>
      <c r="Z10">
        <v>8.4</v>
      </c>
      <c r="AA10">
        <f t="shared" si="0"/>
        <v>0.51941747572815533</v>
      </c>
      <c r="AB10">
        <f t="shared" si="1"/>
        <v>0.47801099450274864</v>
      </c>
      <c r="AC10">
        <f t="shared" si="2"/>
        <v>0.59024390243902436</v>
      </c>
      <c r="AD10">
        <f t="shared" si="3"/>
        <v>3.3748583087659753E-2</v>
      </c>
      <c r="AE10">
        <f t="shared" si="4"/>
        <v>-3.8223469953012748E-2</v>
      </c>
      <c r="AF10">
        <f t="shared" si="5"/>
        <v>18.149999999999999</v>
      </c>
      <c r="AG10">
        <f t="shared" si="6"/>
        <v>12.600000000000001</v>
      </c>
      <c r="AH10">
        <f t="shared" si="7"/>
        <v>0.15850608425456836</v>
      </c>
      <c r="AI10">
        <f t="shared" si="8"/>
        <v>3.1132354241429263E-3</v>
      </c>
      <c r="AJ10">
        <f t="shared" si="9"/>
        <v>4.9459364427936317E-2</v>
      </c>
      <c r="AL10" s="13"/>
      <c r="AM10" s="17"/>
    </row>
    <row r="11" spans="1:39">
      <c r="A11">
        <v>43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2.2000000000000002</v>
      </c>
      <c r="J11">
        <v>508</v>
      </c>
      <c r="K11">
        <v>488</v>
      </c>
      <c r="L11">
        <v>545.5</v>
      </c>
      <c r="M11">
        <v>654.29999999999995</v>
      </c>
      <c r="N11">
        <v>15</v>
      </c>
      <c r="O11">
        <v>15</v>
      </c>
      <c r="P11">
        <v>57.1</v>
      </c>
      <c r="Q11">
        <v>88.2</v>
      </c>
      <c r="R11">
        <v>44</v>
      </c>
      <c r="S11">
        <v>44</v>
      </c>
      <c r="T11">
        <v>172</v>
      </c>
      <c r="U11">
        <v>193</v>
      </c>
      <c r="V11">
        <v>13</v>
      </c>
      <c r="W11">
        <v>14.2</v>
      </c>
      <c r="X11">
        <v>1222.3</v>
      </c>
      <c r="Y11">
        <v>14.2</v>
      </c>
      <c r="Z11">
        <v>12.6</v>
      </c>
      <c r="AA11">
        <f t="shared" si="0"/>
        <v>0.51004016064257029</v>
      </c>
      <c r="AB11">
        <f t="shared" si="1"/>
        <v>0.45465910985164198</v>
      </c>
      <c r="AC11">
        <f t="shared" si="2"/>
        <v>0.52985074626865669</v>
      </c>
      <c r="AD11">
        <f t="shared" si="3"/>
        <v>1.7443890281208605E-2</v>
      </c>
      <c r="AE11">
        <f t="shared" si="4"/>
        <v>-7.8982165374001975E-2</v>
      </c>
      <c r="AF11">
        <f t="shared" si="5"/>
        <v>21.299999999999997</v>
      </c>
      <c r="AG11">
        <f t="shared" si="6"/>
        <v>18.899999999999999</v>
      </c>
      <c r="AH11">
        <f t="shared" si="7"/>
        <v>5.1917799265493579E-2</v>
      </c>
      <c r="AI11">
        <f t="shared" si="8"/>
        <v>5.0028862100224843E-2</v>
      </c>
      <c r="AJ11">
        <f t="shared" si="9"/>
        <v>-1.3765288288033156E-3</v>
      </c>
      <c r="AL11" s="13"/>
      <c r="AM11" s="17"/>
    </row>
    <row r="12" spans="1:39">
      <c r="A12">
        <v>43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3</v>
      </c>
      <c r="J12">
        <v>675</v>
      </c>
      <c r="K12">
        <v>345</v>
      </c>
      <c r="L12">
        <v>764.5</v>
      </c>
      <c r="M12">
        <v>456.2</v>
      </c>
      <c r="N12">
        <v>15</v>
      </c>
      <c r="O12">
        <v>15</v>
      </c>
      <c r="P12">
        <v>74.099999999999994</v>
      </c>
      <c r="Q12">
        <v>78.599999999999994</v>
      </c>
      <c r="R12">
        <v>47</v>
      </c>
      <c r="S12">
        <v>46</v>
      </c>
      <c r="T12">
        <v>162</v>
      </c>
      <c r="U12">
        <v>163</v>
      </c>
      <c r="V12">
        <v>13.1</v>
      </c>
      <c r="W12">
        <v>12.2</v>
      </c>
      <c r="X12">
        <v>1245.9000000000001</v>
      </c>
      <c r="Y12">
        <v>15.2</v>
      </c>
      <c r="Z12">
        <v>7.7</v>
      </c>
      <c r="AA12">
        <f t="shared" si="0"/>
        <v>0.66176470588235292</v>
      </c>
      <c r="AB12">
        <f t="shared" si="1"/>
        <v>0.62628000327680833</v>
      </c>
      <c r="AC12">
        <f t="shared" si="2"/>
        <v>0.66375545851528384</v>
      </c>
      <c r="AD12">
        <f t="shared" si="3"/>
        <v>0.29148467775775078</v>
      </c>
      <c r="AE12">
        <f t="shared" si="4"/>
        <v>0.22422220880770921</v>
      </c>
      <c r="AF12">
        <f t="shared" si="5"/>
        <v>22.799999999999997</v>
      </c>
      <c r="AG12">
        <f t="shared" si="6"/>
        <v>11.55</v>
      </c>
      <c r="AH12">
        <f t="shared" si="7"/>
        <v>0.29535286277229056</v>
      </c>
      <c r="AI12">
        <f t="shared" si="8"/>
        <v>2.6725898613268752E-3</v>
      </c>
      <c r="AJ12">
        <f t="shared" si="9"/>
        <v>0.44681887124540126</v>
      </c>
      <c r="AL12" s="13"/>
      <c r="AM12" s="17"/>
    </row>
    <row r="13" spans="1:39">
      <c r="A13">
        <v>43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6.1</v>
      </c>
      <c r="J13">
        <v>647</v>
      </c>
      <c r="K13">
        <v>399</v>
      </c>
      <c r="L13">
        <v>737.2</v>
      </c>
      <c r="M13">
        <v>481.7</v>
      </c>
      <c r="N13">
        <v>15</v>
      </c>
      <c r="O13">
        <v>15</v>
      </c>
      <c r="P13">
        <v>75.099999999999994</v>
      </c>
      <c r="Q13">
        <v>88.8</v>
      </c>
      <c r="R13">
        <v>36</v>
      </c>
      <c r="S13">
        <v>36</v>
      </c>
      <c r="T13">
        <v>148</v>
      </c>
      <c r="U13">
        <v>145</v>
      </c>
      <c r="V13">
        <v>11.7</v>
      </c>
      <c r="W13">
        <v>12.9</v>
      </c>
      <c r="X13">
        <v>1244.2</v>
      </c>
      <c r="Y13">
        <v>10.8</v>
      </c>
      <c r="Z13">
        <v>9.3000000000000007</v>
      </c>
      <c r="AA13">
        <f t="shared" si="0"/>
        <v>0.61854684512428293</v>
      </c>
      <c r="AB13">
        <f t="shared" si="1"/>
        <v>0.60480761342193778</v>
      </c>
      <c r="AC13">
        <f t="shared" si="2"/>
        <v>0.53731343283582089</v>
      </c>
      <c r="AD13">
        <f t="shared" si="3"/>
        <v>0.20993138498195213</v>
      </c>
      <c r="AE13">
        <f t="shared" si="4"/>
        <v>0.18480868023260222</v>
      </c>
      <c r="AF13">
        <f t="shared" si="5"/>
        <v>16.200000000000003</v>
      </c>
      <c r="AG13">
        <f t="shared" si="6"/>
        <v>13.950000000000001</v>
      </c>
      <c r="AH13">
        <f t="shared" si="7"/>
        <v>6.4940806933014614E-2</v>
      </c>
      <c r="AI13">
        <f t="shared" si="8"/>
        <v>-8.8937131599825022E-3</v>
      </c>
      <c r="AJ13">
        <f t="shared" si="9"/>
        <v>0.3010299956639812</v>
      </c>
      <c r="AL13" s="13"/>
      <c r="AM13" s="17"/>
    </row>
    <row r="14" spans="1:39">
      <c r="A14">
        <v>43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2.8</v>
      </c>
      <c r="J14">
        <v>483</v>
      </c>
      <c r="K14">
        <v>507</v>
      </c>
      <c r="L14">
        <v>577.29999999999995</v>
      </c>
      <c r="M14">
        <v>676.8</v>
      </c>
      <c r="N14">
        <v>15</v>
      </c>
      <c r="O14">
        <v>15</v>
      </c>
      <c r="P14">
        <v>64</v>
      </c>
      <c r="Q14">
        <v>82.1</v>
      </c>
      <c r="R14">
        <v>44</v>
      </c>
      <c r="S14">
        <v>43</v>
      </c>
      <c r="T14">
        <v>164</v>
      </c>
      <c r="U14">
        <v>177</v>
      </c>
      <c r="V14">
        <v>12.9</v>
      </c>
      <c r="W14">
        <v>11.2</v>
      </c>
      <c r="X14">
        <v>1277</v>
      </c>
      <c r="Y14">
        <v>12.9</v>
      </c>
      <c r="Z14">
        <v>9</v>
      </c>
      <c r="AA14">
        <f t="shared" si="0"/>
        <v>0.48787878787878786</v>
      </c>
      <c r="AB14">
        <f t="shared" si="1"/>
        <v>0.46033011721553307</v>
      </c>
      <c r="AC14">
        <f t="shared" si="2"/>
        <v>0.58904109589041098</v>
      </c>
      <c r="AD14">
        <f t="shared" si="3"/>
        <v>-2.1060828581823836E-2</v>
      </c>
      <c r="AE14">
        <f t="shared" si="4"/>
        <v>-6.90587925323361E-2</v>
      </c>
      <c r="AF14">
        <f t="shared" si="5"/>
        <v>19.350000000000001</v>
      </c>
      <c r="AG14">
        <f t="shared" si="6"/>
        <v>13.5</v>
      </c>
      <c r="AH14">
        <f t="shared" si="7"/>
        <v>0.1563472008599241</v>
      </c>
      <c r="AI14">
        <f t="shared" si="8"/>
        <v>3.3129418314108768E-2</v>
      </c>
      <c r="AJ14">
        <f t="shared" si="9"/>
        <v>-4.9572693561190484E-2</v>
      </c>
      <c r="AL14" s="13"/>
      <c r="AM14" s="17"/>
    </row>
    <row r="15" spans="1:39">
      <c r="A15">
        <v>43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3.2</v>
      </c>
      <c r="J15">
        <v>410</v>
      </c>
      <c r="K15">
        <v>620</v>
      </c>
      <c r="L15">
        <v>491.6</v>
      </c>
      <c r="M15">
        <v>670.3</v>
      </c>
      <c r="N15">
        <v>15</v>
      </c>
      <c r="O15">
        <v>15</v>
      </c>
      <c r="P15">
        <v>52.2</v>
      </c>
      <c r="Q15">
        <v>90.1</v>
      </c>
      <c r="R15">
        <v>43</v>
      </c>
      <c r="S15">
        <v>43</v>
      </c>
      <c r="T15">
        <v>176</v>
      </c>
      <c r="U15">
        <v>161</v>
      </c>
      <c r="V15">
        <v>13.2</v>
      </c>
      <c r="W15">
        <v>13.5</v>
      </c>
      <c r="X15">
        <v>1181</v>
      </c>
      <c r="Y15">
        <v>12.2</v>
      </c>
      <c r="Z15">
        <v>9</v>
      </c>
      <c r="AA15">
        <f t="shared" si="0"/>
        <v>0.39805825242718446</v>
      </c>
      <c r="AB15">
        <f t="shared" si="1"/>
        <v>0.42310009467251913</v>
      </c>
      <c r="AC15">
        <f t="shared" si="2"/>
        <v>0.57547169811320753</v>
      </c>
      <c r="AD15">
        <f t="shared" si="3"/>
        <v>-0.17960783277851838</v>
      </c>
      <c r="AE15">
        <f t="shared" si="4"/>
        <v>-0.13465734517930969</v>
      </c>
      <c r="AF15">
        <f t="shared" si="5"/>
        <v>18.299999999999997</v>
      </c>
      <c r="AG15">
        <f t="shared" si="6"/>
        <v>13.5</v>
      </c>
      <c r="AH15">
        <f t="shared" si="7"/>
        <v>0.1321173212354233</v>
      </c>
      <c r="AI15">
        <f t="shared" si="8"/>
        <v>-3.8686791782300105E-2</v>
      </c>
      <c r="AJ15">
        <f t="shared" si="9"/>
        <v>-0.25118362301888347</v>
      </c>
      <c r="AL15" s="13"/>
      <c r="AM15" s="17"/>
    </row>
    <row r="16" spans="1:39">
      <c r="A16">
        <v>43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3.5</v>
      </c>
      <c r="J16">
        <v>418</v>
      </c>
      <c r="K16">
        <v>530</v>
      </c>
      <c r="L16">
        <v>531.79999999999995</v>
      </c>
      <c r="M16">
        <v>662.2</v>
      </c>
      <c r="N16">
        <v>15</v>
      </c>
      <c r="O16">
        <v>15</v>
      </c>
      <c r="P16">
        <v>65.599999999999994</v>
      </c>
      <c r="Q16">
        <v>105.5</v>
      </c>
      <c r="R16">
        <v>43</v>
      </c>
      <c r="S16">
        <v>43</v>
      </c>
      <c r="T16">
        <v>182</v>
      </c>
      <c r="U16">
        <v>157</v>
      </c>
      <c r="V16">
        <v>12.9</v>
      </c>
      <c r="W16">
        <v>12.9</v>
      </c>
      <c r="X16">
        <v>1215.3</v>
      </c>
      <c r="Y16">
        <v>12.9</v>
      </c>
      <c r="Z16">
        <v>9.9</v>
      </c>
      <c r="AA16">
        <f t="shared" si="0"/>
        <v>0.44092827004219409</v>
      </c>
      <c r="AB16">
        <f t="shared" si="1"/>
        <v>0.44539363484087097</v>
      </c>
      <c r="AC16">
        <f t="shared" si="2"/>
        <v>0.56578947368421051</v>
      </c>
      <c r="AD16">
        <f t="shared" si="3"/>
        <v>-0.10309958782575382</v>
      </c>
      <c r="AE16">
        <f t="shared" si="4"/>
        <v>-9.5240843420501403E-2</v>
      </c>
      <c r="AF16">
        <f t="shared" si="5"/>
        <v>19.350000000000001</v>
      </c>
      <c r="AG16">
        <f t="shared" si="6"/>
        <v>14.850000000000001</v>
      </c>
      <c r="AH16">
        <f t="shared" si="7"/>
        <v>0.11495451570169904</v>
      </c>
      <c r="AI16">
        <f t="shared" si="8"/>
        <v>-6.4171735575841035E-2</v>
      </c>
      <c r="AJ16">
        <f t="shared" si="9"/>
        <v>-0.12493873660829995</v>
      </c>
      <c r="AL16" s="13"/>
      <c r="AM16" s="17"/>
    </row>
    <row r="17" spans="1:39">
      <c r="A17">
        <v>43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3</v>
      </c>
      <c r="J17">
        <v>472</v>
      </c>
      <c r="K17">
        <v>516</v>
      </c>
      <c r="L17">
        <v>553.29999999999995</v>
      </c>
      <c r="M17">
        <v>627.6</v>
      </c>
      <c r="N17">
        <v>15</v>
      </c>
      <c r="O17">
        <v>15</v>
      </c>
      <c r="P17">
        <v>60.4</v>
      </c>
      <c r="Q17">
        <v>93.8</v>
      </c>
      <c r="R17">
        <v>37</v>
      </c>
      <c r="S17">
        <v>37</v>
      </c>
      <c r="T17">
        <v>146</v>
      </c>
      <c r="U17">
        <v>152</v>
      </c>
      <c r="V17">
        <v>14.5</v>
      </c>
      <c r="W17">
        <v>13.8</v>
      </c>
      <c r="X17">
        <v>1199.2</v>
      </c>
      <c r="Y17">
        <v>10.7</v>
      </c>
      <c r="Z17">
        <v>10.1</v>
      </c>
      <c r="AA17">
        <f t="shared" si="0"/>
        <v>0.47773279352226722</v>
      </c>
      <c r="AB17">
        <f t="shared" si="1"/>
        <v>0.4685409433482936</v>
      </c>
      <c r="AC17">
        <f t="shared" si="2"/>
        <v>0.51442307692307698</v>
      </c>
      <c r="AD17">
        <f t="shared" si="3"/>
        <v>-3.8707702993123594E-2</v>
      </c>
      <c r="AE17">
        <f t="shared" si="4"/>
        <v>-5.4722264700746655E-2</v>
      </c>
      <c r="AF17">
        <f t="shared" si="5"/>
        <v>16.049999999999997</v>
      </c>
      <c r="AG17">
        <f t="shared" si="6"/>
        <v>15.149999999999999</v>
      </c>
      <c r="AH17">
        <f t="shared" si="7"/>
        <v>2.5062403902566997E-2</v>
      </c>
      <c r="AI17">
        <f t="shared" si="8"/>
        <v>1.7490732160335427E-2</v>
      </c>
      <c r="AJ17">
        <f t="shared" si="9"/>
        <v>-6.3051745747088994E-2</v>
      </c>
      <c r="AL17" s="13"/>
      <c r="AM17" s="17"/>
    </row>
    <row r="18" spans="1:39">
      <c r="A18">
        <v>43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4</v>
      </c>
      <c r="J18">
        <v>501</v>
      </c>
      <c r="K18">
        <v>578</v>
      </c>
      <c r="L18">
        <v>562.20000000000005</v>
      </c>
      <c r="M18">
        <v>661.2</v>
      </c>
      <c r="N18">
        <v>15</v>
      </c>
      <c r="O18">
        <v>15</v>
      </c>
      <c r="P18">
        <v>58</v>
      </c>
      <c r="Q18">
        <v>129.69999999999999</v>
      </c>
      <c r="R18">
        <v>41</v>
      </c>
      <c r="S18">
        <v>41</v>
      </c>
      <c r="T18">
        <v>171</v>
      </c>
      <c r="U18">
        <v>179</v>
      </c>
      <c r="V18">
        <v>12.5</v>
      </c>
      <c r="W18">
        <v>16.7</v>
      </c>
      <c r="X18">
        <v>1248</v>
      </c>
      <c r="Y18">
        <v>13.6</v>
      </c>
      <c r="Z18">
        <v>15.7</v>
      </c>
      <c r="AA18">
        <f t="shared" si="0"/>
        <v>0.4643188137164041</v>
      </c>
      <c r="AB18">
        <f t="shared" si="1"/>
        <v>0.45953898970083373</v>
      </c>
      <c r="AC18">
        <f t="shared" si="2"/>
        <v>0.46416382252559729</v>
      </c>
      <c r="AD18">
        <f t="shared" si="3"/>
        <v>-6.2090112553283353E-2</v>
      </c>
      <c r="AE18">
        <f t="shared" si="4"/>
        <v>-7.0442003627987956E-2</v>
      </c>
      <c r="AF18">
        <f t="shared" si="5"/>
        <v>20.399999999999999</v>
      </c>
      <c r="AG18">
        <f t="shared" si="6"/>
        <v>23.549999999999997</v>
      </c>
      <c r="AH18">
        <f t="shared" si="7"/>
        <v>-6.236074403901621E-2</v>
      </c>
      <c r="AI18">
        <f t="shared" si="8"/>
        <v>1.9856920587739333E-2</v>
      </c>
      <c r="AJ18">
        <f t="shared" si="9"/>
        <v>-0.10173853752938913</v>
      </c>
      <c r="AL18" s="13"/>
      <c r="AM18" s="17"/>
    </row>
    <row r="19" spans="1:39">
      <c r="A19">
        <v>43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3.2</v>
      </c>
      <c r="J19">
        <v>479</v>
      </c>
      <c r="K19">
        <v>623</v>
      </c>
      <c r="L19">
        <v>568.29999999999995</v>
      </c>
      <c r="M19">
        <v>699.4</v>
      </c>
      <c r="N19">
        <v>15</v>
      </c>
      <c r="O19">
        <v>15</v>
      </c>
      <c r="P19">
        <v>74.5</v>
      </c>
      <c r="Q19">
        <v>89.3</v>
      </c>
      <c r="R19">
        <v>39</v>
      </c>
      <c r="S19">
        <v>39</v>
      </c>
      <c r="T19">
        <v>161</v>
      </c>
      <c r="U19">
        <v>164</v>
      </c>
      <c r="V19">
        <v>15.1</v>
      </c>
      <c r="W19">
        <v>11.7</v>
      </c>
      <c r="X19">
        <v>1288.5</v>
      </c>
      <c r="Y19">
        <v>10.4</v>
      </c>
      <c r="Z19">
        <v>11.8</v>
      </c>
      <c r="AA19">
        <f t="shared" si="0"/>
        <v>0.43466424682395643</v>
      </c>
      <c r="AB19">
        <f t="shared" si="1"/>
        <v>0.4482921826930662</v>
      </c>
      <c r="AC19">
        <f t="shared" si="2"/>
        <v>0.4684684684684684</v>
      </c>
      <c r="AD19">
        <f t="shared" si="3"/>
        <v>-0.11415253324460635</v>
      </c>
      <c r="AE19">
        <f t="shared" si="4"/>
        <v>-9.0147971928495607E-2</v>
      </c>
      <c r="AF19">
        <f t="shared" si="5"/>
        <v>15.600000000000001</v>
      </c>
      <c r="AG19">
        <f t="shared" si="6"/>
        <v>17.700000000000003</v>
      </c>
      <c r="AH19">
        <f t="shared" si="7"/>
        <v>-5.4848668007345038E-2</v>
      </c>
      <c r="AI19">
        <f t="shared" si="8"/>
        <v>8.0179720158481422E-3</v>
      </c>
      <c r="AJ19">
        <f t="shared" si="9"/>
        <v>-0.16633142176652502</v>
      </c>
      <c r="AL19" s="13"/>
      <c r="AM19" s="17"/>
    </row>
    <row r="20" spans="1:39">
      <c r="A20">
        <v>43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2.8</v>
      </c>
      <c r="J20">
        <v>466</v>
      </c>
      <c r="K20">
        <v>664</v>
      </c>
      <c r="L20">
        <v>537.20000000000005</v>
      </c>
      <c r="M20">
        <v>676.5</v>
      </c>
      <c r="N20">
        <v>15</v>
      </c>
      <c r="O20">
        <v>15</v>
      </c>
      <c r="P20">
        <v>66.7</v>
      </c>
      <c r="Q20">
        <v>86.1</v>
      </c>
      <c r="R20">
        <v>41</v>
      </c>
      <c r="S20">
        <v>41</v>
      </c>
      <c r="T20">
        <v>178</v>
      </c>
      <c r="U20">
        <v>184</v>
      </c>
      <c r="V20">
        <v>13.2</v>
      </c>
      <c r="W20">
        <v>10.1</v>
      </c>
      <c r="X20">
        <v>1229.7</v>
      </c>
      <c r="Y20">
        <v>12.4</v>
      </c>
      <c r="Z20">
        <v>10.1</v>
      </c>
      <c r="AA20">
        <f t="shared" si="0"/>
        <v>0.41238938053097346</v>
      </c>
      <c r="AB20">
        <f t="shared" si="1"/>
        <v>0.44261349592156218</v>
      </c>
      <c r="AC20">
        <f t="shared" si="2"/>
        <v>0.55111111111111111</v>
      </c>
      <c r="AD20">
        <f t="shared" si="3"/>
        <v>-0.15378216267801734</v>
      </c>
      <c r="AE20">
        <f t="shared" si="4"/>
        <v>-0.10013179693696397</v>
      </c>
      <c r="AF20">
        <f t="shared" si="5"/>
        <v>18.600000000000001</v>
      </c>
      <c r="AG20">
        <f t="shared" si="6"/>
        <v>15.149999999999999</v>
      </c>
      <c r="AH20">
        <f t="shared" si="7"/>
        <v>8.9100311379592567E-2</v>
      </c>
      <c r="AI20">
        <f t="shared" si="8"/>
        <v>1.4397820700642518E-2</v>
      </c>
      <c r="AJ20">
        <f t="shared" si="9"/>
        <v>-0.23638716094293227</v>
      </c>
      <c r="AL20" s="14"/>
      <c r="AM20" s="18"/>
    </row>
    <row r="21" spans="1:39">
      <c r="A21">
        <v>43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3.2</v>
      </c>
      <c r="J21">
        <v>411</v>
      </c>
      <c r="K21">
        <v>641</v>
      </c>
      <c r="L21">
        <v>518.5</v>
      </c>
      <c r="M21">
        <v>712.9</v>
      </c>
      <c r="N21">
        <v>15</v>
      </c>
      <c r="O21">
        <v>15</v>
      </c>
      <c r="P21">
        <v>44.4</v>
      </c>
      <c r="Q21">
        <v>106.1</v>
      </c>
      <c r="R21">
        <v>40</v>
      </c>
      <c r="S21">
        <v>40</v>
      </c>
      <c r="T21">
        <v>183</v>
      </c>
      <c r="U21">
        <v>174</v>
      </c>
      <c r="V21">
        <v>12.8</v>
      </c>
      <c r="W21">
        <v>10.1</v>
      </c>
      <c r="X21">
        <v>1253.5</v>
      </c>
      <c r="Y21">
        <v>10.5</v>
      </c>
      <c r="Z21">
        <v>22.3</v>
      </c>
      <c r="AA21">
        <f t="shared" si="0"/>
        <v>0.39068441064638781</v>
      </c>
      <c r="AB21">
        <f t="shared" si="1"/>
        <v>0.42106545395484812</v>
      </c>
      <c r="AC21">
        <f t="shared" si="2"/>
        <v>0.3201219512195122</v>
      </c>
      <c r="AD21">
        <f t="shared" si="3"/>
        <v>-0.19301620764274821</v>
      </c>
      <c r="AE21">
        <f t="shared" si="4"/>
        <v>-0.13827985398792994</v>
      </c>
      <c r="AF21">
        <f t="shared" si="5"/>
        <v>15.75</v>
      </c>
      <c r="AG21">
        <f t="shared" si="6"/>
        <v>33.450000000000003</v>
      </c>
      <c r="AH21">
        <f t="shared" si="7"/>
        <v>-0.32711556397822261</v>
      </c>
      <c r="AI21">
        <f t="shared" si="8"/>
        <v>-2.1901841447829775E-2</v>
      </c>
      <c r="AJ21">
        <f t="shared" si="9"/>
        <v>-0.28611713199376532</v>
      </c>
      <c r="AL21" s="13"/>
      <c r="AM21" s="17"/>
    </row>
    <row r="22" spans="1:39">
      <c r="A22">
        <v>43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4.0999999999999996</v>
      </c>
      <c r="J22">
        <v>417</v>
      </c>
      <c r="K22">
        <v>619</v>
      </c>
      <c r="L22">
        <v>506.2</v>
      </c>
      <c r="M22">
        <v>617.5</v>
      </c>
      <c r="N22">
        <v>15</v>
      </c>
      <c r="O22">
        <v>15</v>
      </c>
      <c r="P22">
        <v>46.1</v>
      </c>
      <c r="Q22">
        <v>71.8</v>
      </c>
      <c r="R22">
        <v>43</v>
      </c>
      <c r="S22">
        <v>43</v>
      </c>
      <c r="T22">
        <v>191</v>
      </c>
      <c r="U22">
        <v>181</v>
      </c>
      <c r="V22">
        <v>14.9</v>
      </c>
      <c r="W22">
        <v>11.6</v>
      </c>
      <c r="X22">
        <v>1143.3</v>
      </c>
      <c r="Y22">
        <v>11.7</v>
      </c>
      <c r="Z22">
        <v>10.3</v>
      </c>
      <c r="AA22">
        <f t="shared" si="0"/>
        <v>0.40250965250965248</v>
      </c>
      <c r="AB22">
        <f t="shared" si="1"/>
        <v>0.45047610572216779</v>
      </c>
      <c r="AC22">
        <f t="shared" si="2"/>
        <v>0.53181818181818175</v>
      </c>
      <c r="AD22">
        <f t="shared" si="3"/>
        <v>-0.17155459404636048</v>
      </c>
      <c r="AE22">
        <f t="shared" si="4"/>
        <v>-8.6314821109467907E-2</v>
      </c>
      <c r="AF22">
        <f t="shared" si="5"/>
        <v>17.549999999999997</v>
      </c>
      <c r="AG22">
        <f t="shared" si="6"/>
        <v>15.450000000000001</v>
      </c>
      <c r="AH22">
        <f t="shared" si="7"/>
        <v>5.5348637040989329E-2</v>
      </c>
      <c r="AI22">
        <f t="shared" si="8"/>
        <v>-2.3354792378543054E-2</v>
      </c>
      <c r="AJ22">
        <f t="shared" si="9"/>
        <v>-0.25853176604306549</v>
      </c>
      <c r="AL22" s="13"/>
      <c r="AM22" s="17"/>
    </row>
    <row r="23" spans="1:39">
      <c r="A23">
        <v>43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2.5</v>
      </c>
      <c r="J23">
        <v>596</v>
      </c>
      <c r="K23">
        <v>556</v>
      </c>
      <c r="L23">
        <v>644.6</v>
      </c>
      <c r="M23">
        <v>601.4</v>
      </c>
      <c r="N23">
        <v>15</v>
      </c>
      <c r="O23">
        <v>15</v>
      </c>
      <c r="P23">
        <v>46.7</v>
      </c>
      <c r="Q23">
        <v>79.599999999999994</v>
      </c>
      <c r="R23">
        <v>40</v>
      </c>
      <c r="S23">
        <v>40</v>
      </c>
      <c r="T23">
        <v>180</v>
      </c>
      <c r="U23">
        <v>162</v>
      </c>
      <c r="V23">
        <v>13.8</v>
      </c>
      <c r="W23">
        <v>10.199999999999999</v>
      </c>
      <c r="X23">
        <v>1262.9000000000001</v>
      </c>
      <c r="Y23">
        <v>12</v>
      </c>
      <c r="Z23">
        <v>10.199999999999999</v>
      </c>
      <c r="AA23">
        <f t="shared" si="0"/>
        <v>0.51736111111111116</v>
      </c>
      <c r="AB23">
        <f t="shared" si="1"/>
        <v>0.51733547351524878</v>
      </c>
      <c r="AC23">
        <f t="shared" si="2"/>
        <v>0.54054054054054057</v>
      </c>
      <c r="AD23">
        <f t="shared" si="3"/>
        <v>3.0171468158178956E-2</v>
      </c>
      <c r="AE23">
        <f t="shared" si="4"/>
        <v>3.0126877411817032E-2</v>
      </c>
      <c r="AF23">
        <f t="shared" si="5"/>
        <v>18</v>
      </c>
      <c r="AG23">
        <f t="shared" si="6"/>
        <v>15.299999999999999</v>
      </c>
      <c r="AH23">
        <f t="shared" si="7"/>
        <v>7.0581074285707285E-2</v>
      </c>
      <c r="AI23">
        <f t="shared" si="8"/>
        <v>-4.5757490560675115E-2</v>
      </c>
      <c r="AJ23">
        <f t="shared" si="9"/>
        <v>6.2301884584849664E-2</v>
      </c>
      <c r="AL23" s="13"/>
      <c r="AM23" s="17"/>
    </row>
    <row r="24" spans="1:39">
      <c r="A24">
        <v>43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2.2000000000000002</v>
      </c>
      <c r="J24">
        <v>431</v>
      </c>
      <c r="K24">
        <v>658</v>
      </c>
      <c r="L24">
        <v>519.79999999999995</v>
      </c>
      <c r="M24">
        <v>612.5</v>
      </c>
      <c r="N24">
        <v>15</v>
      </c>
      <c r="O24">
        <v>15</v>
      </c>
      <c r="P24">
        <v>52.6</v>
      </c>
      <c r="Q24">
        <v>66</v>
      </c>
      <c r="R24">
        <v>48</v>
      </c>
      <c r="S24">
        <v>48</v>
      </c>
      <c r="T24">
        <v>237</v>
      </c>
      <c r="U24">
        <v>212</v>
      </c>
      <c r="V24">
        <v>12.5</v>
      </c>
      <c r="W24">
        <v>13.7</v>
      </c>
      <c r="X24">
        <v>1148.5999999999999</v>
      </c>
      <c r="Y24">
        <v>12.8</v>
      </c>
      <c r="Z24">
        <v>13.3</v>
      </c>
      <c r="AA24">
        <f t="shared" si="0"/>
        <v>0.39577594123048671</v>
      </c>
      <c r="AB24">
        <f t="shared" si="1"/>
        <v>0.45906561865230061</v>
      </c>
      <c r="AC24">
        <f t="shared" si="2"/>
        <v>0.49042145593869729</v>
      </c>
      <c r="AD24">
        <f t="shared" si="3"/>
        <v>-0.18374862345322382</v>
      </c>
      <c r="AE24">
        <f t="shared" si="4"/>
        <v>-7.1269817871576338E-2</v>
      </c>
      <c r="AF24">
        <f t="shared" si="5"/>
        <v>19.200000000000003</v>
      </c>
      <c r="AG24">
        <f t="shared" si="6"/>
        <v>19.950000000000003</v>
      </c>
      <c r="AH24">
        <f t="shared" si="7"/>
        <v>-1.6641671319217399E-2</v>
      </c>
      <c r="AI24">
        <f t="shared" si="8"/>
        <v>-4.8412485081352451E-2</v>
      </c>
      <c r="AJ24">
        <f t="shared" si="9"/>
        <v>-0.28383798099555002</v>
      </c>
      <c r="AL24" s="13"/>
      <c r="AM24" s="17"/>
    </row>
    <row r="25" spans="1:39">
      <c r="A25">
        <v>43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2.1</v>
      </c>
      <c r="J25">
        <v>540</v>
      </c>
      <c r="K25">
        <v>604</v>
      </c>
      <c r="L25">
        <v>552.4</v>
      </c>
      <c r="M25">
        <v>630.29999999999995</v>
      </c>
      <c r="N25">
        <v>15</v>
      </c>
      <c r="O25">
        <v>15</v>
      </c>
      <c r="P25">
        <v>50.5</v>
      </c>
      <c r="Q25">
        <v>77.5</v>
      </c>
      <c r="R25">
        <v>37</v>
      </c>
      <c r="S25">
        <v>37</v>
      </c>
      <c r="T25">
        <v>166</v>
      </c>
      <c r="U25">
        <v>161</v>
      </c>
      <c r="V25">
        <v>12.8</v>
      </c>
      <c r="W25">
        <v>11.3</v>
      </c>
      <c r="X25">
        <v>1199.2</v>
      </c>
      <c r="Y25">
        <v>12.1</v>
      </c>
      <c r="Z25">
        <v>11.6</v>
      </c>
      <c r="AA25">
        <f t="shared" si="0"/>
        <v>0.47202797202797203</v>
      </c>
      <c r="AB25">
        <f t="shared" si="1"/>
        <v>0.46706688086581555</v>
      </c>
      <c r="AC25">
        <f t="shared" si="2"/>
        <v>0.51054852320675104</v>
      </c>
      <c r="AD25">
        <f t="shared" si="3"/>
        <v>-4.8643178798163308E-2</v>
      </c>
      <c r="AE25">
        <f t="shared" si="4"/>
        <v>-5.7293637219021351E-2</v>
      </c>
      <c r="AF25">
        <f t="shared" si="5"/>
        <v>18.149999999999999</v>
      </c>
      <c r="AG25">
        <f t="shared" si="6"/>
        <v>17.399999999999999</v>
      </c>
      <c r="AH25">
        <f t="shared" si="7"/>
        <v>1.8327381089531615E-2</v>
      </c>
      <c r="AI25">
        <f t="shared" si="8"/>
        <v>-1.3282212008205408E-2</v>
      </c>
      <c r="AJ25">
        <f t="shared" si="9"/>
        <v>-6.2834900536027208E-2</v>
      </c>
      <c r="AL25" s="13"/>
      <c r="AM25" s="17"/>
    </row>
    <row r="26" spans="1:39">
      <c r="A26">
        <v>43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2.2000000000000002</v>
      </c>
      <c r="J26">
        <v>456</v>
      </c>
      <c r="K26">
        <v>734</v>
      </c>
      <c r="L26">
        <v>462</v>
      </c>
      <c r="M26">
        <v>741.6</v>
      </c>
      <c r="N26">
        <v>15</v>
      </c>
      <c r="O26">
        <v>15</v>
      </c>
      <c r="P26">
        <v>17.2</v>
      </c>
      <c r="Q26">
        <v>65.400000000000006</v>
      </c>
      <c r="R26">
        <v>45</v>
      </c>
      <c r="S26">
        <v>45</v>
      </c>
      <c r="T26">
        <v>204</v>
      </c>
      <c r="U26">
        <v>203</v>
      </c>
      <c r="V26">
        <v>1.5</v>
      </c>
      <c r="W26">
        <v>11.6</v>
      </c>
      <c r="X26">
        <v>1222.5</v>
      </c>
      <c r="Y26">
        <v>0.2</v>
      </c>
      <c r="Z26">
        <v>12.9</v>
      </c>
      <c r="AA26">
        <f t="shared" si="0"/>
        <v>0.3831932773109244</v>
      </c>
      <c r="AB26">
        <f t="shared" si="1"/>
        <v>0.38384845463609174</v>
      </c>
      <c r="AC26">
        <f t="shared" si="2"/>
        <v>1.5267175572519085E-2</v>
      </c>
      <c r="AD26">
        <f t="shared" si="3"/>
        <v>-0.20673121725163557</v>
      </c>
      <c r="AE26">
        <f t="shared" si="4"/>
        <v>-0.20552774558031517</v>
      </c>
      <c r="AF26">
        <f t="shared" si="5"/>
        <v>0.30000000000000004</v>
      </c>
      <c r="AG26">
        <f t="shared" si="6"/>
        <v>19.350000000000001</v>
      </c>
      <c r="AH26">
        <f t="shared" si="7"/>
        <v>-1.8095597146352678</v>
      </c>
      <c r="AI26">
        <f t="shared" si="8"/>
        <v>-2.1341295126858307E-3</v>
      </c>
      <c r="AJ26">
        <f t="shared" si="9"/>
        <v>-0.32115534842497112</v>
      </c>
      <c r="AL26" s="13"/>
      <c r="AM26" s="17"/>
    </row>
    <row r="27" spans="1:39">
      <c r="A27">
        <v>43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2.8</v>
      </c>
      <c r="J27">
        <v>311</v>
      </c>
      <c r="K27">
        <v>735</v>
      </c>
      <c r="L27">
        <v>420.9</v>
      </c>
      <c r="M27">
        <v>829</v>
      </c>
      <c r="N27">
        <v>15</v>
      </c>
      <c r="O27">
        <v>15</v>
      </c>
      <c r="P27">
        <v>20.100000000000001</v>
      </c>
      <c r="Q27">
        <v>84.2</v>
      </c>
      <c r="R27">
        <v>40</v>
      </c>
      <c r="S27">
        <v>40</v>
      </c>
      <c r="T27">
        <v>159</v>
      </c>
      <c r="U27">
        <v>167</v>
      </c>
      <c r="V27">
        <v>0.6</v>
      </c>
      <c r="W27">
        <v>10.8</v>
      </c>
      <c r="X27">
        <v>1269.8</v>
      </c>
      <c r="Y27">
        <v>0.7</v>
      </c>
      <c r="Z27">
        <v>12.5</v>
      </c>
      <c r="AA27">
        <f t="shared" si="0"/>
        <v>0.29732313575525815</v>
      </c>
      <c r="AB27">
        <f t="shared" si="1"/>
        <v>0.33674693975518039</v>
      </c>
      <c r="AC27">
        <f t="shared" si="2"/>
        <v>5.3030303030303032E-2</v>
      </c>
      <c r="AD27">
        <f t="shared" si="3"/>
        <v>-0.37352695005735737</v>
      </c>
      <c r="AE27">
        <f t="shared" si="4"/>
        <v>-0.29437560480225122</v>
      </c>
      <c r="AF27">
        <f t="shared" si="5"/>
        <v>1.0499999999999998</v>
      </c>
      <c r="AG27">
        <f t="shared" si="6"/>
        <v>18.75</v>
      </c>
      <c r="AH27">
        <f t="shared" si="7"/>
        <v>-1.2518119729937998</v>
      </c>
      <c r="AI27">
        <f t="shared" si="8"/>
        <v>2.1319346827131793E-2</v>
      </c>
      <c r="AJ27">
        <f t="shared" si="9"/>
        <v>-0.6020599913279624</v>
      </c>
      <c r="AL27" s="13"/>
      <c r="AM27" s="17"/>
    </row>
    <row r="28" spans="1:39">
      <c r="A28">
        <v>43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2.7</v>
      </c>
      <c r="J28">
        <v>336</v>
      </c>
      <c r="K28">
        <v>800</v>
      </c>
      <c r="L28">
        <v>421.5</v>
      </c>
      <c r="M28">
        <v>801.6</v>
      </c>
      <c r="N28">
        <v>15</v>
      </c>
      <c r="O28">
        <v>15</v>
      </c>
      <c r="P28">
        <v>70.8</v>
      </c>
      <c r="Q28">
        <v>66.7</v>
      </c>
      <c r="R28">
        <v>39</v>
      </c>
      <c r="S28">
        <v>38</v>
      </c>
      <c r="T28">
        <v>178</v>
      </c>
      <c r="U28">
        <v>164</v>
      </c>
      <c r="V28">
        <v>10.6</v>
      </c>
      <c r="W28">
        <v>11.5</v>
      </c>
      <c r="X28">
        <v>1241</v>
      </c>
      <c r="Y28">
        <v>15.7</v>
      </c>
      <c r="Z28">
        <v>12.3</v>
      </c>
      <c r="AA28">
        <f t="shared" si="0"/>
        <v>0.29577464788732394</v>
      </c>
      <c r="AB28">
        <f t="shared" si="1"/>
        <v>0.34461613931812612</v>
      </c>
      <c r="AC28">
        <f t="shared" si="2"/>
        <v>0.56071428571428572</v>
      </c>
      <c r="AD28">
        <f t="shared" si="3"/>
        <v>-0.3767507096020995</v>
      </c>
      <c r="AE28">
        <f t="shared" si="4"/>
        <v>-0.27916012956240943</v>
      </c>
      <c r="AF28">
        <f t="shared" si="5"/>
        <v>23.549999999999997</v>
      </c>
      <c r="AG28">
        <f t="shared" si="6"/>
        <v>18.450000000000003</v>
      </c>
      <c r="AH28">
        <f t="shared" si="7"/>
        <v>0.10599454096983571</v>
      </c>
      <c r="AI28">
        <f t="shared" si="8"/>
        <v>-3.5576154261196084E-2</v>
      </c>
      <c r="AJ28">
        <f t="shared" si="9"/>
        <v>-0.55826193778326971</v>
      </c>
      <c r="AL28" s="13"/>
      <c r="AM28" s="17"/>
    </row>
    <row r="29" spans="1:39">
      <c r="A29">
        <v>43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3.2</v>
      </c>
      <c r="J29">
        <v>493</v>
      </c>
      <c r="K29">
        <v>570</v>
      </c>
      <c r="L29">
        <v>597.70000000000005</v>
      </c>
      <c r="M29">
        <v>613.29999999999995</v>
      </c>
      <c r="N29">
        <v>15</v>
      </c>
      <c r="O29">
        <v>15</v>
      </c>
      <c r="P29">
        <v>68</v>
      </c>
      <c r="Q29">
        <v>76.400000000000006</v>
      </c>
      <c r="R29">
        <v>38</v>
      </c>
      <c r="S29">
        <v>37</v>
      </c>
      <c r="T29">
        <v>177</v>
      </c>
      <c r="U29">
        <v>166</v>
      </c>
      <c r="V29">
        <v>10.7</v>
      </c>
      <c r="W29">
        <v>12.5</v>
      </c>
      <c r="X29">
        <v>1228.9000000000001</v>
      </c>
      <c r="Y29">
        <v>14.1</v>
      </c>
      <c r="Z29">
        <v>10.3</v>
      </c>
      <c r="AA29">
        <f t="shared" si="0"/>
        <v>0.46378174976481656</v>
      </c>
      <c r="AB29">
        <f t="shared" si="1"/>
        <v>0.49355904211395546</v>
      </c>
      <c r="AC29">
        <f t="shared" si="2"/>
        <v>0.57786885245901642</v>
      </c>
      <c r="AD29">
        <f t="shared" si="3"/>
        <v>-6.3027936395261358E-2</v>
      </c>
      <c r="AE29">
        <f t="shared" si="4"/>
        <v>-1.1189708853811301E-2</v>
      </c>
      <c r="AF29">
        <f t="shared" si="5"/>
        <v>21.15</v>
      </c>
      <c r="AG29">
        <f t="shared" si="6"/>
        <v>15.450000000000001</v>
      </c>
      <c r="AH29">
        <f t="shared" si="7"/>
        <v>0.13638188795020764</v>
      </c>
      <c r="AI29">
        <f t="shared" si="8"/>
        <v>-2.7865178321751519E-2</v>
      </c>
      <c r="AJ29">
        <f t="shared" si="9"/>
        <v>-7.9844797715140595E-2</v>
      </c>
      <c r="AL29" s="13"/>
      <c r="AM29" s="17"/>
    </row>
    <row r="30" spans="1:39">
      <c r="A30">
        <v>43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2.8</v>
      </c>
      <c r="J30">
        <v>568</v>
      </c>
      <c r="K30">
        <v>632</v>
      </c>
      <c r="L30">
        <v>594.29999999999995</v>
      </c>
      <c r="M30">
        <v>637.70000000000005</v>
      </c>
      <c r="N30">
        <v>15</v>
      </c>
      <c r="O30">
        <v>15</v>
      </c>
      <c r="P30">
        <v>47.7</v>
      </c>
      <c r="Q30">
        <v>72.099999999999994</v>
      </c>
      <c r="R30">
        <v>44</v>
      </c>
      <c r="S30">
        <v>43</v>
      </c>
      <c r="T30">
        <v>222</v>
      </c>
      <c r="U30">
        <v>221</v>
      </c>
      <c r="V30">
        <v>9.6</v>
      </c>
      <c r="W30">
        <v>11.6</v>
      </c>
      <c r="X30">
        <v>1254.2</v>
      </c>
      <c r="Y30">
        <v>9.6999999999999993</v>
      </c>
      <c r="Z30">
        <v>9.3000000000000007</v>
      </c>
      <c r="AA30">
        <f t="shared" si="0"/>
        <v>0.47333333333333333</v>
      </c>
      <c r="AB30">
        <f t="shared" si="1"/>
        <v>0.48238636363636361</v>
      </c>
      <c r="AC30">
        <f t="shared" si="2"/>
        <v>0.51052631578947361</v>
      </c>
      <c r="AD30">
        <f t="shared" si="3"/>
        <v>-4.6368742571366132E-2</v>
      </c>
      <c r="AE30">
        <f t="shared" si="4"/>
        <v>-3.0610686729045638E-2</v>
      </c>
      <c r="AF30">
        <f t="shared" si="5"/>
        <v>14.549999999999999</v>
      </c>
      <c r="AG30">
        <f t="shared" si="6"/>
        <v>13.950000000000001</v>
      </c>
      <c r="AH30">
        <f t="shared" si="7"/>
        <v>1.8288785712309626E-2</v>
      </c>
      <c r="AI30">
        <f t="shared" si="8"/>
        <v>-1.9607007655279116E-3</v>
      </c>
      <c r="AJ30">
        <f t="shared" si="9"/>
        <v>-7.2454381928861791E-2</v>
      </c>
      <c r="AL30" s="13"/>
      <c r="AM30" s="17"/>
    </row>
    <row r="31" spans="1:39">
      <c r="A31">
        <v>43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4.3</v>
      </c>
      <c r="J31">
        <v>504</v>
      </c>
      <c r="K31">
        <v>585</v>
      </c>
      <c r="L31">
        <v>640.70000000000005</v>
      </c>
      <c r="M31">
        <v>637.6</v>
      </c>
      <c r="N31">
        <v>15</v>
      </c>
      <c r="O31">
        <v>15</v>
      </c>
      <c r="P31">
        <v>72</v>
      </c>
      <c r="Q31">
        <v>74.2</v>
      </c>
      <c r="R31">
        <v>34</v>
      </c>
      <c r="S31">
        <v>33</v>
      </c>
      <c r="T31">
        <v>150</v>
      </c>
      <c r="U31">
        <v>154</v>
      </c>
      <c r="V31">
        <v>10.199999999999999</v>
      </c>
      <c r="W31">
        <v>10.199999999999999</v>
      </c>
      <c r="X31">
        <v>1297.8</v>
      </c>
      <c r="Y31">
        <v>11.9</v>
      </c>
      <c r="Z31">
        <v>10</v>
      </c>
      <c r="AA31">
        <f t="shared" si="0"/>
        <v>0.46280991735537191</v>
      </c>
      <c r="AB31">
        <f t="shared" si="1"/>
        <v>0.50121254791519987</v>
      </c>
      <c r="AC31">
        <f t="shared" si="2"/>
        <v>0.54337899543378998</v>
      </c>
      <c r="AD31">
        <f t="shared" si="3"/>
        <v>-6.472532963665513E-2</v>
      </c>
      <c r="AE31">
        <f t="shared" si="4"/>
        <v>2.1064156038046638E-3</v>
      </c>
      <c r="AF31">
        <f t="shared" si="5"/>
        <v>17.850000000000001</v>
      </c>
      <c r="AG31">
        <f t="shared" si="6"/>
        <v>15</v>
      </c>
      <c r="AH31">
        <f t="shared" si="7"/>
        <v>7.5546961392530823E-2</v>
      </c>
      <c r="AI31">
        <f t="shared" si="8"/>
        <v>1.1429461780781804E-2</v>
      </c>
      <c r="AJ31">
        <f t="shared" si="9"/>
        <v>-9.442121260436169E-2</v>
      </c>
      <c r="AL31" s="13"/>
      <c r="AM31" s="17"/>
    </row>
    <row r="32" spans="1:39">
      <c r="A32">
        <v>43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2.2000000000000002</v>
      </c>
      <c r="J32">
        <v>643</v>
      </c>
      <c r="K32">
        <v>635</v>
      </c>
      <c r="L32">
        <v>682.4</v>
      </c>
      <c r="M32">
        <v>572.6</v>
      </c>
      <c r="N32">
        <v>15</v>
      </c>
      <c r="O32">
        <v>15</v>
      </c>
      <c r="P32">
        <v>45.9</v>
      </c>
      <c r="Q32">
        <v>66.2</v>
      </c>
      <c r="R32">
        <v>44</v>
      </c>
      <c r="S32">
        <v>44</v>
      </c>
      <c r="T32">
        <v>212</v>
      </c>
      <c r="U32">
        <v>207</v>
      </c>
      <c r="V32">
        <v>11</v>
      </c>
      <c r="W32">
        <v>11.4</v>
      </c>
      <c r="X32">
        <v>1273.9000000000001</v>
      </c>
      <c r="Y32">
        <v>13</v>
      </c>
      <c r="Z32">
        <v>11</v>
      </c>
      <c r="AA32">
        <f t="shared" si="0"/>
        <v>0.50312989045383416</v>
      </c>
      <c r="AB32">
        <f t="shared" si="1"/>
        <v>0.54374501992031876</v>
      </c>
      <c r="AC32">
        <f t="shared" si="2"/>
        <v>0.54166666666666663</v>
      </c>
      <c r="AD32">
        <f t="shared" si="3"/>
        <v>5.4372476322464506E-3</v>
      </c>
      <c r="AE32">
        <f t="shared" si="4"/>
        <v>7.618767447388676E-2</v>
      </c>
      <c r="AF32">
        <f t="shared" si="5"/>
        <v>19.5</v>
      </c>
      <c r="AG32">
        <f t="shared" si="6"/>
        <v>16.5</v>
      </c>
      <c r="AH32">
        <f t="shared" si="7"/>
        <v>7.2550667148611747E-2</v>
      </c>
      <c r="AI32">
        <f t="shared" si="8"/>
        <v>-1.0365515471833705E-2</v>
      </c>
      <c r="AJ32">
        <f t="shared" si="9"/>
        <v>1.3146121893543659E-2</v>
      </c>
      <c r="AL32" s="13"/>
      <c r="AM32" s="17"/>
    </row>
    <row r="33" spans="1:39">
      <c r="A33">
        <v>43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3.4</v>
      </c>
      <c r="J33">
        <v>432</v>
      </c>
      <c r="K33">
        <v>565</v>
      </c>
      <c r="L33">
        <v>545.1</v>
      </c>
      <c r="M33">
        <v>587.1</v>
      </c>
      <c r="N33">
        <v>15</v>
      </c>
      <c r="O33">
        <v>15</v>
      </c>
      <c r="P33">
        <v>45.4</v>
      </c>
      <c r="Q33">
        <v>88.9</v>
      </c>
      <c r="R33">
        <v>38</v>
      </c>
      <c r="S33">
        <v>37</v>
      </c>
      <c r="T33">
        <v>184</v>
      </c>
      <c r="U33">
        <v>154</v>
      </c>
      <c r="V33">
        <v>12.2</v>
      </c>
      <c r="W33">
        <v>12.1</v>
      </c>
      <c r="X33">
        <v>1152.8</v>
      </c>
      <c r="Y33">
        <v>9.9</v>
      </c>
      <c r="Z33">
        <v>132</v>
      </c>
      <c r="AA33">
        <f t="shared" si="0"/>
        <v>0.43329989969909727</v>
      </c>
      <c r="AB33">
        <f t="shared" si="1"/>
        <v>0.4814520402755697</v>
      </c>
      <c r="AC33">
        <f t="shared" si="2"/>
        <v>6.9767441860465115E-2</v>
      </c>
      <c r="AD33">
        <f t="shared" si="3"/>
        <v>-0.11656470100452644</v>
      </c>
      <c r="AE33">
        <f t="shared" si="4"/>
        <v>-3.2235898349966867E-2</v>
      </c>
      <c r="AF33">
        <f t="shared" si="5"/>
        <v>14.850000000000001</v>
      </c>
      <c r="AG33">
        <f t="shared" si="6"/>
        <v>198</v>
      </c>
      <c r="AH33">
        <f t="shared" si="7"/>
        <v>-1.1249387366082999</v>
      </c>
      <c r="AI33">
        <f t="shared" si="8"/>
        <v>-7.7297102173073368E-2</v>
      </c>
      <c r="AJ33">
        <f t="shared" si="9"/>
        <v>-0.13688017975754305</v>
      </c>
      <c r="AL33" s="13"/>
      <c r="AM33" s="17"/>
    </row>
    <row r="34" spans="1:39">
      <c r="A34">
        <v>43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2.5</v>
      </c>
      <c r="J34">
        <v>680</v>
      </c>
      <c r="K34">
        <v>569</v>
      </c>
      <c r="L34">
        <v>674.3</v>
      </c>
      <c r="M34">
        <v>522.4</v>
      </c>
      <c r="N34">
        <v>15</v>
      </c>
      <c r="O34">
        <v>15</v>
      </c>
      <c r="P34">
        <v>43.4</v>
      </c>
      <c r="Q34">
        <v>66.900000000000006</v>
      </c>
      <c r="R34">
        <v>43</v>
      </c>
      <c r="S34">
        <v>43</v>
      </c>
      <c r="T34">
        <v>226</v>
      </c>
      <c r="U34">
        <v>210</v>
      </c>
      <c r="V34">
        <v>12.1</v>
      </c>
      <c r="W34">
        <v>13.4</v>
      </c>
      <c r="X34">
        <v>1212.8</v>
      </c>
      <c r="Y34">
        <v>10.6</v>
      </c>
      <c r="Z34">
        <v>10.7</v>
      </c>
      <c r="AA34">
        <f t="shared" si="0"/>
        <v>0.54443554843875097</v>
      </c>
      <c r="AB34">
        <f t="shared" si="1"/>
        <v>0.56346619871312786</v>
      </c>
      <c r="AC34">
        <f t="shared" si="2"/>
        <v>0.49765258215962449</v>
      </c>
      <c r="AD34">
        <f t="shared" si="3"/>
        <v>7.7396646311165149E-2</v>
      </c>
      <c r="AE34">
        <f t="shared" si="4"/>
        <v>0.11084999140962254</v>
      </c>
      <c r="AF34">
        <f t="shared" si="5"/>
        <v>15.899999999999999</v>
      </c>
      <c r="AG34">
        <f t="shared" si="6"/>
        <v>16.049999999999997</v>
      </c>
      <c r="AH34">
        <f t="shared" si="7"/>
        <v>-4.0779124204393521E-3</v>
      </c>
      <c r="AI34">
        <f t="shared" si="8"/>
        <v>-3.1889144413481653E-2</v>
      </c>
      <c r="AJ34">
        <f t="shared" si="9"/>
        <v>0.136803737892947</v>
      </c>
      <c r="AL34" s="13"/>
      <c r="AM34" s="17"/>
    </row>
    <row r="35" spans="1:39">
      <c r="A35">
        <v>43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3.4</v>
      </c>
      <c r="J35">
        <v>668</v>
      </c>
      <c r="K35">
        <v>526</v>
      </c>
      <c r="L35">
        <v>633.9</v>
      </c>
      <c r="M35">
        <v>526.9</v>
      </c>
      <c r="N35">
        <v>15</v>
      </c>
      <c r="O35">
        <v>15</v>
      </c>
      <c r="P35">
        <v>47.1</v>
      </c>
      <c r="Q35">
        <v>81.400000000000006</v>
      </c>
      <c r="R35">
        <v>32</v>
      </c>
      <c r="S35">
        <v>33</v>
      </c>
      <c r="T35">
        <v>148</v>
      </c>
      <c r="U35">
        <v>158</v>
      </c>
      <c r="V35">
        <v>14.7</v>
      </c>
      <c r="W35">
        <v>13.4</v>
      </c>
      <c r="X35">
        <v>1181.0999999999999</v>
      </c>
      <c r="Y35">
        <v>16.3</v>
      </c>
      <c r="Z35">
        <v>12.6</v>
      </c>
      <c r="AA35">
        <f t="shared" si="0"/>
        <v>0.55946398659966501</v>
      </c>
      <c r="AB35">
        <f t="shared" si="1"/>
        <v>0.54608890420399725</v>
      </c>
      <c r="AC35">
        <f t="shared" si="2"/>
        <v>0.56401384083044992</v>
      </c>
      <c r="AD35">
        <f t="shared" si="3"/>
        <v>0.1037907183218066</v>
      </c>
      <c r="AE35">
        <f t="shared" si="4"/>
        <v>8.0292553199187558E-2</v>
      </c>
      <c r="AF35">
        <f t="shared" si="5"/>
        <v>24.450000000000003</v>
      </c>
      <c r="AG35">
        <f t="shared" si="6"/>
        <v>18.899999999999999</v>
      </c>
      <c r="AH35">
        <f t="shared" si="7"/>
        <v>0.111817059286395</v>
      </c>
      <c r="AI35">
        <f t="shared" si="8"/>
        <v>2.8395371559465227E-2</v>
      </c>
      <c r="AJ35">
        <f t="shared" si="9"/>
        <v>0.13007837626071106</v>
      </c>
      <c r="AL35" s="13"/>
      <c r="AM35" s="17"/>
    </row>
    <row r="36" spans="1:39">
      <c r="A36">
        <v>43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2.8</v>
      </c>
      <c r="J36">
        <v>1095</v>
      </c>
      <c r="K36">
        <v>377</v>
      </c>
      <c r="L36">
        <v>978</v>
      </c>
      <c r="M36">
        <v>393.4</v>
      </c>
      <c r="N36">
        <v>15</v>
      </c>
      <c r="O36">
        <v>15</v>
      </c>
      <c r="P36">
        <v>55.1</v>
      </c>
      <c r="Q36">
        <v>61.1</v>
      </c>
      <c r="R36">
        <v>26</v>
      </c>
      <c r="S36">
        <v>25</v>
      </c>
      <c r="T36">
        <v>113</v>
      </c>
      <c r="U36">
        <v>120</v>
      </c>
      <c r="V36">
        <v>11.5</v>
      </c>
      <c r="W36">
        <v>13.2</v>
      </c>
      <c r="X36">
        <v>1387.5</v>
      </c>
      <c r="Y36">
        <v>11.7</v>
      </c>
      <c r="Z36">
        <v>9.4</v>
      </c>
      <c r="AA36">
        <f t="shared" si="0"/>
        <v>0.74388586956521741</v>
      </c>
      <c r="AB36">
        <f t="shared" si="1"/>
        <v>0.71313985708035577</v>
      </c>
      <c r="AC36">
        <f t="shared" si="2"/>
        <v>0.5545023696682464</v>
      </c>
      <c r="AD36">
        <f t="shared" si="3"/>
        <v>0.46307276897034422</v>
      </c>
      <c r="AE36">
        <f t="shared" si="4"/>
        <v>0.39550449920428354</v>
      </c>
      <c r="AF36">
        <f t="shared" si="5"/>
        <v>17.549999999999997</v>
      </c>
      <c r="AG36">
        <f t="shared" si="6"/>
        <v>14.100000000000001</v>
      </c>
      <c r="AH36">
        <f t="shared" si="7"/>
        <v>9.5058008146462855E-2</v>
      </c>
      <c r="AI36">
        <f t="shared" si="8"/>
        <v>2.6102802564205146E-2</v>
      </c>
      <c r="AJ36">
        <f t="shared" si="9"/>
        <v>0.56740068882870576</v>
      </c>
      <c r="AL36" s="13"/>
      <c r="AM36" s="17"/>
    </row>
    <row r="37" spans="1:39">
      <c r="A37">
        <v>43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2.2999999999999998</v>
      </c>
      <c r="J37">
        <v>824</v>
      </c>
      <c r="K37">
        <v>484</v>
      </c>
      <c r="L37">
        <v>767.6</v>
      </c>
      <c r="M37">
        <v>469.1</v>
      </c>
      <c r="N37">
        <v>15</v>
      </c>
      <c r="O37">
        <v>15</v>
      </c>
      <c r="P37">
        <v>49.7</v>
      </c>
      <c r="Q37">
        <v>60.5</v>
      </c>
      <c r="R37">
        <v>44</v>
      </c>
      <c r="S37">
        <v>43</v>
      </c>
      <c r="T37">
        <v>214</v>
      </c>
      <c r="U37">
        <v>218</v>
      </c>
      <c r="V37">
        <v>15.2</v>
      </c>
      <c r="W37">
        <v>16</v>
      </c>
      <c r="X37">
        <v>1255.4000000000001</v>
      </c>
      <c r="Y37">
        <v>7.3</v>
      </c>
      <c r="Z37">
        <v>9.3000000000000007</v>
      </c>
      <c r="AA37">
        <f t="shared" si="0"/>
        <v>0.62996941896024461</v>
      </c>
      <c r="AB37">
        <f t="shared" si="1"/>
        <v>0.62068407859626429</v>
      </c>
      <c r="AC37">
        <f t="shared" si="2"/>
        <v>0.43975903614457829</v>
      </c>
      <c r="AD37">
        <f t="shared" si="3"/>
        <v>0.23108185005270332</v>
      </c>
      <c r="AE37">
        <f t="shared" si="4"/>
        <v>0.21386953311627555</v>
      </c>
      <c r="AF37">
        <f t="shared" si="5"/>
        <v>10.95</v>
      </c>
      <c r="AG37">
        <f t="shared" si="6"/>
        <v>13.950000000000001</v>
      </c>
      <c r="AH37">
        <f t="shared" si="7"/>
        <v>-0.10516008843347929</v>
      </c>
      <c r="AI37">
        <f t="shared" si="8"/>
        <v>8.0427202554139952E-3</v>
      </c>
      <c r="AJ37">
        <f t="shared" si="9"/>
        <v>0.35110886000729891</v>
      </c>
      <c r="AL37" s="13"/>
      <c r="AM37" s="17"/>
    </row>
    <row r="38" spans="1:39">
      <c r="A38">
        <v>43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2.6</v>
      </c>
      <c r="J38">
        <v>774</v>
      </c>
      <c r="K38">
        <v>441</v>
      </c>
      <c r="L38">
        <v>784.3</v>
      </c>
      <c r="M38">
        <v>454.2</v>
      </c>
      <c r="N38">
        <v>15</v>
      </c>
      <c r="O38">
        <v>15</v>
      </c>
      <c r="P38">
        <v>76.5</v>
      </c>
      <c r="Q38">
        <v>75.099999999999994</v>
      </c>
      <c r="R38">
        <v>36</v>
      </c>
      <c r="S38">
        <v>35</v>
      </c>
      <c r="T38">
        <v>168</v>
      </c>
      <c r="U38">
        <v>168</v>
      </c>
      <c r="V38">
        <v>12</v>
      </c>
      <c r="W38">
        <v>13.7</v>
      </c>
      <c r="X38">
        <v>1254.5</v>
      </c>
      <c r="Y38">
        <v>14</v>
      </c>
      <c r="Z38">
        <v>10.5</v>
      </c>
      <c r="AA38">
        <f t="shared" si="0"/>
        <v>0.63703703703703707</v>
      </c>
      <c r="AB38">
        <f t="shared" si="1"/>
        <v>0.6332660476382721</v>
      </c>
      <c r="AC38">
        <f t="shared" si="2"/>
        <v>0.5714285714285714</v>
      </c>
      <c r="AD38">
        <f t="shared" si="3"/>
        <v>0.24430237121505402</v>
      </c>
      <c r="AE38">
        <f t="shared" si="4"/>
        <v>0.23723508512637417</v>
      </c>
      <c r="AF38">
        <f t="shared" si="5"/>
        <v>21</v>
      </c>
      <c r="AG38">
        <f t="shared" si="6"/>
        <v>15.75</v>
      </c>
      <c r="AH38">
        <f t="shared" si="7"/>
        <v>0.12493873660829993</v>
      </c>
      <c r="AI38">
        <f t="shared" si="8"/>
        <v>0</v>
      </c>
      <c r="AJ38">
        <f t="shared" si="9"/>
        <v>0.34630997712553019</v>
      </c>
      <c r="AL38" s="13"/>
      <c r="AM38" s="17"/>
    </row>
    <row r="39" spans="1:39">
      <c r="A39">
        <v>43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2.6</v>
      </c>
      <c r="J39">
        <v>762</v>
      </c>
      <c r="K39">
        <v>478</v>
      </c>
      <c r="L39">
        <v>775.7</v>
      </c>
      <c r="M39">
        <v>498.2</v>
      </c>
      <c r="N39">
        <v>15</v>
      </c>
      <c r="O39">
        <v>15</v>
      </c>
      <c r="P39">
        <v>67.5</v>
      </c>
      <c r="Q39">
        <v>58.7</v>
      </c>
      <c r="R39">
        <v>37</v>
      </c>
      <c r="S39">
        <v>36</v>
      </c>
      <c r="T39">
        <v>166</v>
      </c>
      <c r="U39">
        <v>166</v>
      </c>
      <c r="V39">
        <v>16.3</v>
      </c>
      <c r="W39">
        <v>14.4</v>
      </c>
      <c r="X39">
        <v>1288.8</v>
      </c>
      <c r="Y39">
        <v>13.6</v>
      </c>
      <c r="Z39">
        <v>10.3</v>
      </c>
      <c r="AA39">
        <f t="shared" si="0"/>
        <v>0.61451612903225805</v>
      </c>
      <c r="AB39">
        <f t="shared" si="1"/>
        <v>0.60891749744877932</v>
      </c>
      <c r="AC39">
        <f t="shared" si="2"/>
        <v>0.56903765690376573</v>
      </c>
      <c r="AD39">
        <f t="shared" si="3"/>
        <v>0.20252707472748163</v>
      </c>
      <c r="AE39">
        <f t="shared" si="4"/>
        <v>0.19229006824369763</v>
      </c>
      <c r="AF39">
        <f t="shared" si="5"/>
        <v>20.399999999999999</v>
      </c>
      <c r="AG39">
        <f t="shared" si="6"/>
        <v>15.450000000000001</v>
      </c>
      <c r="AH39">
        <f t="shared" si="7"/>
        <v>0.12070168366504526</v>
      </c>
      <c r="AI39">
        <f t="shared" si="8"/>
        <v>0</v>
      </c>
      <c r="AJ39">
        <f t="shared" si="9"/>
        <v>0.28109166572179367</v>
      </c>
      <c r="AL39" s="13"/>
      <c r="AM39" s="17"/>
    </row>
    <row r="40" spans="1:39">
      <c r="A40">
        <v>43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2.6</v>
      </c>
      <c r="J40">
        <v>593</v>
      </c>
      <c r="K40">
        <v>443</v>
      </c>
      <c r="L40">
        <v>730.2</v>
      </c>
      <c r="M40">
        <v>466.3</v>
      </c>
      <c r="N40">
        <v>15</v>
      </c>
      <c r="O40">
        <v>15</v>
      </c>
      <c r="P40">
        <v>60.6</v>
      </c>
      <c r="Q40">
        <v>86.1</v>
      </c>
      <c r="R40">
        <v>44</v>
      </c>
      <c r="S40">
        <v>45</v>
      </c>
      <c r="T40">
        <v>223</v>
      </c>
      <c r="U40">
        <v>208</v>
      </c>
      <c r="V40">
        <v>14.1</v>
      </c>
      <c r="W40">
        <v>12</v>
      </c>
      <c r="X40">
        <v>1215.0999999999999</v>
      </c>
      <c r="Y40">
        <v>13.7</v>
      </c>
      <c r="Z40">
        <v>10.7</v>
      </c>
      <c r="AA40">
        <f t="shared" si="0"/>
        <v>0.57239382239382242</v>
      </c>
      <c r="AB40">
        <f t="shared" si="1"/>
        <v>0.61027998328458011</v>
      </c>
      <c r="AC40">
        <f t="shared" si="2"/>
        <v>0.56147540983606559</v>
      </c>
      <c r="AD40">
        <f t="shared" si="3"/>
        <v>0.12665096714119306</v>
      </c>
      <c r="AE40">
        <f t="shared" si="4"/>
        <v>0.19477641315921657</v>
      </c>
      <c r="AF40">
        <f t="shared" si="5"/>
        <v>20.549999999999997</v>
      </c>
      <c r="AG40">
        <f t="shared" si="6"/>
        <v>16.049999999999997</v>
      </c>
      <c r="AH40">
        <f t="shared" si="7"/>
        <v>0.10733678947119714</v>
      </c>
      <c r="AI40">
        <f t="shared" si="8"/>
        <v>-3.0241528085399112E-2</v>
      </c>
      <c r="AJ40">
        <f t="shared" si="9"/>
        <v>0.24303804868629444</v>
      </c>
      <c r="AL40" s="13"/>
      <c r="AM40" s="17"/>
    </row>
    <row r="41" spans="1:39">
      <c r="A41">
        <v>43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4</v>
      </c>
      <c r="J41">
        <v>671</v>
      </c>
      <c r="K41">
        <v>451</v>
      </c>
      <c r="L41">
        <v>775.4</v>
      </c>
      <c r="M41">
        <v>458.5</v>
      </c>
      <c r="N41">
        <v>15</v>
      </c>
      <c r="O41">
        <v>15</v>
      </c>
      <c r="P41">
        <v>65.5</v>
      </c>
      <c r="Q41">
        <v>60.1</v>
      </c>
      <c r="R41">
        <v>40</v>
      </c>
      <c r="S41">
        <v>39</v>
      </c>
      <c r="T41">
        <v>181</v>
      </c>
      <c r="U41">
        <v>173</v>
      </c>
      <c r="V41">
        <v>11.8</v>
      </c>
      <c r="W41">
        <v>11.8</v>
      </c>
      <c r="X41">
        <v>1250.3</v>
      </c>
      <c r="Z41">
        <v>10.3</v>
      </c>
      <c r="AA41">
        <f t="shared" si="0"/>
        <v>0.59803921568627449</v>
      </c>
      <c r="AB41">
        <f t="shared" si="1"/>
        <v>0.62841397195882964</v>
      </c>
      <c r="AC41">
        <f t="shared" si="2"/>
        <v>0</v>
      </c>
      <c r="AD41">
        <f t="shared" si="3"/>
        <v>0.17254597829103152</v>
      </c>
      <c r="AE41">
        <f t="shared" si="4"/>
        <v>0.2281864566651513</v>
      </c>
      <c r="AF41">
        <f t="shared" si="5"/>
        <v>1.5</v>
      </c>
      <c r="AG41">
        <f t="shared" si="6"/>
        <v>15.450000000000001</v>
      </c>
      <c r="AH41">
        <f t="shared" si="7"/>
        <v>-1.0128372247051722</v>
      </c>
      <c r="AI41">
        <f t="shared" si="8"/>
        <v>-1.9632471740389096E-2</v>
      </c>
      <c r="AJ41">
        <f t="shared" si="9"/>
        <v>0.26586557860073023</v>
      </c>
      <c r="AL41" s="13"/>
      <c r="AM41" s="17"/>
    </row>
    <row r="42" spans="1:39">
      <c r="A42">
        <v>43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3.2</v>
      </c>
      <c r="J42">
        <v>681</v>
      </c>
      <c r="K42">
        <v>507</v>
      </c>
      <c r="L42">
        <v>721.8</v>
      </c>
      <c r="M42">
        <v>481.2</v>
      </c>
      <c r="N42">
        <v>15</v>
      </c>
      <c r="O42">
        <v>15</v>
      </c>
      <c r="P42">
        <v>54.7</v>
      </c>
      <c r="Q42">
        <v>71</v>
      </c>
      <c r="R42">
        <v>41</v>
      </c>
      <c r="S42">
        <v>41</v>
      </c>
      <c r="T42">
        <v>209</v>
      </c>
      <c r="U42">
        <v>193</v>
      </c>
      <c r="V42">
        <v>15.3</v>
      </c>
      <c r="W42">
        <v>12.5</v>
      </c>
      <c r="X42">
        <v>1222.2</v>
      </c>
      <c r="Y42">
        <v>12.2</v>
      </c>
      <c r="Z42">
        <v>10</v>
      </c>
      <c r="AA42">
        <f t="shared" si="0"/>
        <v>0.5732323232323232</v>
      </c>
      <c r="AB42">
        <f t="shared" si="1"/>
        <v>0.6</v>
      </c>
      <c r="AC42">
        <f t="shared" si="2"/>
        <v>0.54954954954954949</v>
      </c>
      <c r="AD42">
        <f t="shared" si="3"/>
        <v>0.12813915257944916</v>
      </c>
      <c r="AE42">
        <f t="shared" si="4"/>
        <v>0.17609125905568124</v>
      </c>
      <c r="AF42">
        <f t="shared" si="5"/>
        <v>18.299999999999997</v>
      </c>
      <c r="AG42">
        <f t="shared" si="6"/>
        <v>15</v>
      </c>
      <c r="AH42">
        <f t="shared" si="7"/>
        <v>8.6359830674748145E-2</v>
      </c>
      <c r="AI42">
        <f t="shared" si="8"/>
        <v>-3.4588977103280218E-2</v>
      </c>
      <c r="AJ42">
        <f t="shared" si="9"/>
        <v>0.2142035579264554</v>
      </c>
      <c r="AL42" s="13"/>
      <c r="AM42" s="17"/>
    </row>
    <row r="43" spans="1:39">
      <c r="A43">
        <v>43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2.9</v>
      </c>
      <c r="J43">
        <v>684</v>
      </c>
      <c r="K43">
        <v>587</v>
      </c>
      <c r="L43">
        <v>732.6</v>
      </c>
      <c r="M43">
        <v>485.5</v>
      </c>
      <c r="N43">
        <v>15</v>
      </c>
      <c r="O43">
        <v>15</v>
      </c>
      <c r="P43">
        <v>46.5</v>
      </c>
      <c r="Q43">
        <v>68.8</v>
      </c>
      <c r="R43">
        <v>53</v>
      </c>
      <c r="S43">
        <v>52</v>
      </c>
      <c r="T43">
        <v>291</v>
      </c>
      <c r="U43">
        <v>245</v>
      </c>
      <c r="V43">
        <v>13.5</v>
      </c>
      <c r="W43">
        <v>14</v>
      </c>
      <c r="X43">
        <v>1237.3</v>
      </c>
      <c r="Y43">
        <v>10.1</v>
      </c>
      <c r="Z43">
        <v>8.6</v>
      </c>
      <c r="AA43">
        <f t="shared" si="0"/>
        <v>0.53815892997639658</v>
      </c>
      <c r="AB43">
        <f t="shared" si="1"/>
        <v>0.60142845414990564</v>
      </c>
      <c r="AC43">
        <f t="shared" si="2"/>
        <v>0.5401069518716578</v>
      </c>
      <c r="AD43">
        <f t="shared" si="3"/>
        <v>6.6418000472501751E-2</v>
      </c>
      <c r="AE43">
        <f t="shared" si="4"/>
        <v>0.17867768008450247</v>
      </c>
      <c r="AF43">
        <f t="shared" si="5"/>
        <v>15.149999999999999</v>
      </c>
      <c r="AG43">
        <f t="shared" si="6"/>
        <v>12.899999999999999</v>
      </c>
      <c r="AH43">
        <f t="shared" si="7"/>
        <v>6.9822922539074891E-2</v>
      </c>
      <c r="AI43">
        <f t="shared" si="8"/>
        <v>-7.4726904621374823E-2</v>
      </c>
      <c r="AJ43">
        <f t="shared" si="9"/>
        <v>0.17117280918318278</v>
      </c>
      <c r="AL43" s="13"/>
      <c r="AM43" s="17"/>
    </row>
    <row r="44" spans="1:39">
      <c r="A44">
        <v>43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2.7</v>
      </c>
      <c r="J44">
        <v>740</v>
      </c>
      <c r="K44">
        <v>573</v>
      </c>
      <c r="L44">
        <v>773.9</v>
      </c>
      <c r="M44">
        <v>473.7</v>
      </c>
      <c r="N44">
        <v>15</v>
      </c>
      <c r="O44">
        <v>15</v>
      </c>
      <c r="P44">
        <v>55</v>
      </c>
      <c r="Q44">
        <v>59.1</v>
      </c>
      <c r="R44">
        <v>48</v>
      </c>
      <c r="S44">
        <v>49</v>
      </c>
      <c r="T44">
        <v>258</v>
      </c>
      <c r="U44">
        <v>230</v>
      </c>
      <c r="V44">
        <v>14.8</v>
      </c>
      <c r="W44">
        <v>15.4</v>
      </c>
      <c r="X44">
        <v>1271.7</v>
      </c>
      <c r="Y44">
        <v>14.8</v>
      </c>
      <c r="Z44">
        <v>10</v>
      </c>
      <c r="AA44">
        <f t="shared" si="0"/>
        <v>0.56359482102056357</v>
      </c>
      <c r="AB44">
        <f t="shared" si="1"/>
        <v>0.62031099711445981</v>
      </c>
      <c r="AC44">
        <f t="shared" si="2"/>
        <v>0.59677419354838712</v>
      </c>
      <c r="AD44">
        <f t="shared" si="3"/>
        <v>0.11107709776358625</v>
      </c>
      <c r="AE44">
        <f t="shared" si="4"/>
        <v>0.21318146193174223</v>
      </c>
      <c r="AF44">
        <f t="shared" si="5"/>
        <v>22.200000000000003</v>
      </c>
      <c r="AG44">
        <f t="shared" si="6"/>
        <v>15</v>
      </c>
      <c r="AH44">
        <f t="shared" si="7"/>
        <v>0.17026171539495744</v>
      </c>
      <c r="AI44">
        <f t="shared" si="8"/>
        <v>-4.9891869945637268E-2</v>
      </c>
      <c r="AJ44">
        <f t="shared" si="9"/>
        <v>0.20925962230833586</v>
      </c>
      <c r="AL44" s="13"/>
      <c r="AM44" s="17"/>
    </row>
    <row r="45" spans="1:39">
      <c r="A45">
        <v>43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0.4</v>
      </c>
      <c r="J45">
        <v>697</v>
      </c>
      <c r="K45">
        <v>523</v>
      </c>
      <c r="L45">
        <v>773.4</v>
      </c>
      <c r="M45">
        <v>456.8</v>
      </c>
      <c r="N45">
        <v>15</v>
      </c>
      <c r="O45">
        <v>15</v>
      </c>
      <c r="P45">
        <v>51.1</v>
      </c>
      <c r="Q45">
        <v>63.6</v>
      </c>
      <c r="R45">
        <v>43</v>
      </c>
      <c r="S45">
        <v>43</v>
      </c>
      <c r="T45">
        <v>215</v>
      </c>
      <c r="U45">
        <v>198</v>
      </c>
      <c r="V45">
        <v>16.3</v>
      </c>
      <c r="W45">
        <v>14.6</v>
      </c>
      <c r="X45">
        <v>1245.7</v>
      </c>
      <c r="Y45">
        <v>13.7</v>
      </c>
      <c r="Z45">
        <v>9.1</v>
      </c>
      <c r="AA45">
        <f t="shared" si="0"/>
        <v>0.57131147540983607</v>
      </c>
      <c r="AB45">
        <f t="shared" si="1"/>
        <v>0.62867826369695978</v>
      </c>
      <c r="AC45">
        <f t="shared" si="2"/>
        <v>0.60087719298245623</v>
      </c>
      <c r="AD45">
        <f t="shared" si="3"/>
        <v>0.12473108923073516</v>
      </c>
      <c r="AE45">
        <f t="shared" si="4"/>
        <v>0.22867807249925501</v>
      </c>
      <c r="AF45">
        <f t="shared" si="5"/>
        <v>20.549999999999997</v>
      </c>
      <c r="AG45">
        <f t="shared" si="6"/>
        <v>13.649999999999999</v>
      </c>
      <c r="AH45">
        <f t="shared" si="7"/>
        <v>0.17767917483531318</v>
      </c>
      <c r="AI45">
        <f t="shared" si="8"/>
        <v>-3.5773269654074215E-2</v>
      </c>
      <c r="AJ45">
        <f t="shared" si="9"/>
        <v>0.20954982912294565</v>
      </c>
      <c r="AL45" s="13"/>
      <c r="AM45" s="17"/>
    </row>
    <row r="46" spans="1:39">
      <c r="A46">
        <v>43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4</v>
      </c>
      <c r="J46">
        <v>676</v>
      </c>
      <c r="K46">
        <v>570</v>
      </c>
      <c r="L46">
        <v>697</v>
      </c>
      <c r="M46">
        <v>496.8</v>
      </c>
      <c r="N46">
        <v>15</v>
      </c>
      <c r="O46">
        <v>15</v>
      </c>
      <c r="P46">
        <v>48.7</v>
      </c>
      <c r="Q46">
        <v>62.1</v>
      </c>
      <c r="R46">
        <v>42</v>
      </c>
      <c r="S46">
        <v>43</v>
      </c>
      <c r="T46">
        <v>219</v>
      </c>
      <c r="U46">
        <v>197</v>
      </c>
      <c r="V46">
        <v>15.9</v>
      </c>
      <c r="W46">
        <v>15.3</v>
      </c>
      <c r="X46">
        <v>1213.5999999999999</v>
      </c>
      <c r="Y46">
        <v>14.1</v>
      </c>
      <c r="Z46">
        <v>10.4</v>
      </c>
      <c r="AA46">
        <f t="shared" si="0"/>
        <v>0.5425361155698234</v>
      </c>
      <c r="AB46">
        <f t="shared" si="1"/>
        <v>0.58384989110403751</v>
      </c>
      <c r="AC46">
        <f t="shared" si="2"/>
        <v>0.57551020408163267</v>
      </c>
      <c r="AD46">
        <f t="shared" si="3"/>
        <v>7.4071840269144498E-2</v>
      </c>
      <c r="AE46">
        <f t="shared" si="4"/>
        <v>0.14705119092948565</v>
      </c>
      <c r="AF46">
        <f t="shared" si="5"/>
        <v>21.15</v>
      </c>
      <c r="AG46">
        <f t="shared" si="6"/>
        <v>15.600000000000001</v>
      </c>
      <c r="AH46">
        <f t="shared" si="7"/>
        <v>0.13218577335659951</v>
      </c>
      <c r="AI46">
        <f t="shared" si="8"/>
        <v>-4.5977888678525411E-2</v>
      </c>
      <c r="AJ46">
        <f t="shared" si="9"/>
        <v>0.13502839694873914</v>
      </c>
      <c r="AL46" s="13"/>
      <c r="AM46" s="17"/>
    </row>
    <row r="47" spans="1:39">
      <c r="A47">
        <v>43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2.7</v>
      </c>
      <c r="J47">
        <v>611</v>
      </c>
      <c r="K47">
        <v>501</v>
      </c>
      <c r="L47">
        <v>697.8</v>
      </c>
      <c r="M47">
        <v>458.2</v>
      </c>
      <c r="N47">
        <v>15</v>
      </c>
      <c r="O47">
        <v>15</v>
      </c>
      <c r="P47">
        <v>56.1</v>
      </c>
      <c r="Q47">
        <v>60.8</v>
      </c>
      <c r="R47">
        <v>40</v>
      </c>
      <c r="S47">
        <v>40</v>
      </c>
      <c r="T47">
        <v>199</v>
      </c>
      <c r="U47">
        <v>186</v>
      </c>
      <c r="V47">
        <v>15.9</v>
      </c>
      <c r="W47">
        <v>14.1</v>
      </c>
      <c r="X47">
        <v>1172.9000000000001</v>
      </c>
      <c r="Y47">
        <v>13</v>
      </c>
      <c r="Z47">
        <v>9.6</v>
      </c>
      <c r="AA47">
        <f t="shared" si="0"/>
        <v>0.54946043165467628</v>
      </c>
      <c r="AB47">
        <f t="shared" si="1"/>
        <v>0.60363321799307956</v>
      </c>
      <c r="AC47">
        <f t="shared" si="2"/>
        <v>0.5752212389380531</v>
      </c>
      <c r="AD47">
        <f t="shared" si="3"/>
        <v>8.6203484375308517E-2</v>
      </c>
      <c r="AE47">
        <f t="shared" si="4"/>
        <v>0.18267588025871331</v>
      </c>
      <c r="AF47">
        <f t="shared" si="5"/>
        <v>19.5</v>
      </c>
      <c r="AG47">
        <f t="shared" si="6"/>
        <v>14.399999999999999</v>
      </c>
      <c r="AH47">
        <f t="shared" si="7"/>
        <v>0.13167211926726838</v>
      </c>
      <c r="AI47">
        <f t="shared" si="8"/>
        <v>-2.9340132191790314E-2</v>
      </c>
      <c r="AJ47">
        <f t="shared" si="9"/>
        <v>0.14838198709316089</v>
      </c>
      <c r="AL47" s="13"/>
      <c r="AM47" s="17"/>
    </row>
    <row r="48" spans="1:39">
      <c r="A48">
        <v>43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2.6</v>
      </c>
      <c r="J48">
        <v>600</v>
      </c>
      <c r="K48">
        <v>546</v>
      </c>
      <c r="L48">
        <v>688.5</v>
      </c>
      <c r="M48">
        <v>486.8</v>
      </c>
      <c r="N48">
        <v>15</v>
      </c>
      <c r="O48">
        <v>15</v>
      </c>
      <c r="P48">
        <v>45.7</v>
      </c>
      <c r="Q48">
        <v>68.900000000000006</v>
      </c>
      <c r="R48">
        <v>45</v>
      </c>
      <c r="S48">
        <v>45</v>
      </c>
      <c r="T48">
        <v>235</v>
      </c>
      <c r="U48">
        <v>211</v>
      </c>
      <c r="V48">
        <v>15.9</v>
      </c>
      <c r="W48">
        <v>13.6</v>
      </c>
      <c r="X48">
        <v>1192.9000000000001</v>
      </c>
      <c r="Y48">
        <v>11.6</v>
      </c>
      <c r="Z48">
        <v>9.6</v>
      </c>
      <c r="AA48">
        <f t="shared" si="0"/>
        <v>0.52356020942408377</v>
      </c>
      <c r="AB48">
        <f t="shared" si="1"/>
        <v>0.5858078788394453</v>
      </c>
      <c r="AC48">
        <f t="shared" si="2"/>
        <v>0.54716981132075471</v>
      </c>
      <c r="AD48">
        <f t="shared" si="3"/>
        <v>4.0958607678906432E-2</v>
      </c>
      <c r="AE48">
        <f t="shared" si="4"/>
        <v>0.15055337503491509</v>
      </c>
      <c r="AF48">
        <f t="shared" si="5"/>
        <v>17.399999999999999</v>
      </c>
      <c r="AG48">
        <f t="shared" si="6"/>
        <v>14.399999999999999</v>
      </c>
      <c r="AH48">
        <f t="shared" si="7"/>
        <v>8.2186756187350038E-2</v>
      </c>
      <c r="AI48">
        <f t="shared" si="8"/>
        <v>-4.6785406974043625E-2</v>
      </c>
      <c r="AJ48">
        <f t="shared" si="9"/>
        <v>9.7189212298870203E-2</v>
      </c>
      <c r="AL48" s="13"/>
      <c r="AM48" s="17"/>
    </row>
    <row r="49" spans="1:39">
      <c r="A49">
        <v>43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3</v>
      </c>
      <c r="J49">
        <v>624</v>
      </c>
      <c r="K49">
        <v>587</v>
      </c>
      <c r="L49">
        <v>687.9</v>
      </c>
      <c r="M49">
        <v>494.9</v>
      </c>
      <c r="N49">
        <v>15</v>
      </c>
      <c r="O49">
        <v>15</v>
      </c>
      <c r="P49">
        <v>51.4</v>
      </c>
      <c r="Q49">
        <v>66.5</v>
      </c>
      <c r="R49">
        <v>46</v>
      </c>
      <c r="S49">
        <v>45</v>
      </c>
      <c r="T49">
        <v>254</v>
      </c>
      <c r="U49">
        <v>220</v>
      </c>
      <c r="V49">
        <v>15.3</v>
      </c>
      <c r="W49">
        <v>11.8</v>
      </c>
      <c r="X49">
        <v>1201.8</v>
      </c>
      <c r="Y49">
        <v>12.5</v>
      </c>
      <c r="Z49">
        <v>8.5</v>
      </c>
      <c r="AA49">
        <f t="shared" si="0"/>
        <v>0.51527663088356734</v>
      </c>
      <c r="AB49">
        <f t="shared" si="1"/>
        <v>0.58158606695975656</v>
      </c>
      <c r="AC49">
        <f t="shared" si="2"/>
        <v>0.59523809523809523</v>
      </c>
      <c r="AD49">
        <f t="shared" si="3"/>
        <v>2.6546488434809484E-2</v>
      </c>
      <c r="AE49">
        <f t="shared" si="4"/>
        <v>0.14300785563844509</v>
      </c>
      <c r="AF49">
        <f t="shared" si="5"/>
        <v>18.75</v>
      </c>
      <c r="AG49">
        <f t="shared" si="6"/>
        <v>12.75</v>
      </c>
      <c r="AH49">
        <f t="shared" si="7"/>
        <v>0.16749108729376372</v>
      </c>
      <c r="AI49">
        <f t="shared" si="8"/>
        <v>-6.2411035797731815E-2</v>
      </c>
      <c r="AJ49">
        <f t="shared" si="9"/>
        <v>8.3937131604285078E-2</v>
      </c>
      <c r="AL49" s="13"/>
      <c r="AM49" s="17"/>
    </row>
    <row r="50" spans="1:39">
      <c r="A50">
        <v>43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7.6</v>
      </c>
      <c r="J50">
        <v>660</v>
      </c>
      <c r="K50">
        <v>615</v>
      </c>
      <c r="L50">
        <v>681.8</v>
      </c>
      <c r="M50">
        <v>499.3</v>
      </c>
      <c r="N50">
        <v>15</v>
      </c>
      <c r="O50">
        <v>15</v>
      </c>
      <c r="P50">
        <v>50.4</v>
      </c>
      <c r="Q50">
        <v>61.8</v>
      </c>
      <c r="R50">
        <v>50</v>
      </c>
      <c r="S50">
        <v>49</v>
      </c>
      <c r="T50">
        <v>269</v>
      </c>
      <c r="U50">
        <v>245</v>
      </c>
      <c r="V50">
        <v>14.8</v>
      </c>
      <c r="W50">
        <v>13.4</v>
      </c>
      <c r="X50">
        <v>1212.4000000000001</v>
      </c>
      <c r="Y50">
        <v>13.8</v>
      </c>
      <c r="Z50">
        <v>8.6999999999999993</v>
      </c>
      <c r="AA50">
        <f t="shared" si="0"/>
        <v>0.51764705882352946</v>
      </c>
      <c r="AB50">
        <f t="shared" si="1"/>
        <v>0.57725848785030909</v>
      </c>
      <c r="AC50">
        <f t="shared" si="2"/>
        <v>0.6133333333333334</v>
      </c>
      <c r="AD50">
        <f t="shared" si="3"/>
        <v>3.0668819766451957E-2</v>
      </c>
      <c r="AE50">
        <f t="shared" si="4"/>
        <v>0.13529543083776258</v>
      </c>
      <c r="AF50">
        <f t="shared" si="5"/>
        <v>20.700000000000003</v>
      </c>
      <c r="AG50">
        <f t="shared" si="6"/>
        <v>13.049999999999999</v>
      </c>
      <c r="AH50">
        <f t="shared" si="7"/>
        <v>0.20035983378261807</v>
      </c>
      <c r="AI50">
        <f t="shared" si="8"/>
        <v>-4.0586195637875494E-2</v>
      </c>
      <c r="AJ50">
        <f t="shared" si="9"/>
        <v>7.897199791931607E-2</v>
      </c>
      <c r="AL50" s="13"/>
      <c r="AM50" s="17"/>
    </row>
    <row r="51" spans="1:39">
      <c r="A51">
        <v>43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2</v>
      </c>
      <c r="J51">
        <v>629</v>
      </c>
      <c r="K51">
        <v>610</v>
      </c>
      <c r="L51">
        <v>643.5</v>
      </c>
      <c r="M51">
        <v>500.7</v>
      </c>
      <c r="N51">
        <v>15</v>
      </c>
      <c r="O51">
        <v>15</v>
      </c>
      <c r="P51">
        <v>48.2</v>
      </c>
      <c r="Q51">
        <v>72</v>
      </c>
      <c r="R51">
        <v>41</v>
      </c>
      <c r="S51">
        <v>42</v>
      </c>
      <c r="T51">
        <v>225</v>
      </c>
      <c r="U51">
        <v>200</v>
      </c>
      <c r="V51">
        <v>17.5</v>
      </c>
      <c r="W51">
        <v>12.4</v>
      </c>
      <c r="X51">
        <v>1166.4000000000001</v>
      </c>
      <c r="Y51">
        <v>44.3</v>
      </c>
      <c r="Z51">
        <v>455.7</v>
      </c>
      <c r="AA51">
        <f t="shared" si="0"/>
        <v>0.50766747376916865</v>
      </c>
      <c r="AB51">
        <f t="shared" si="1"/>
        <v>0.56240167802831675</v>
      </c>
      <c r="AC51">
        <f t="shared" si="2"/>
        <v>8.8599999999999998E-2</v>
      </c>
      <c r="AD51">
        <f t="shared" si="3"/>
        <v>1.3320810434501914E-2</v>
      </c>
      <c r="AE51">
        <f t="shared" si="4"/>
        <v>0.10897095984149631</v>
      </c>
      <c r="AF51">
        <f t="shared" si="5"/>
        <v>66.449999999999989</v>
      </c>
      <c r="AI51">
        <f t="shared" si="8"/>
        <v>-5.1152522447381311E-2</v>
      </c>
      <c r="AJ51">
        <f t="shared" si="9"/>
        <v>4.6996562676223583E-2</v>
      </c>
      <c r="AL51" s="13"/>
      <c r="AM51" s="17"/>
    </row>
    <row r="52" spans="1:39">
      <c r="A52">
        <v>43</v>
      </c>
      <c r="B52">
        <v>12</v>
      </c>
      <c r="C52">
        <v>18</v>
      </c>
      <c r="D52">
        <v>8</v>
      </c>
      <c r="E52">
        <v>60</v>
      </c>
      <c r="F52">
        <v>60</v>
      </c>
      <c r="G52">
        <v>1</v>
      </c>
      <c r="H52">
        <v>1</v>
      </c>
      <c r="I52">
        <v>5.9</v>
      </c>
      <c r="J52">
        <v>137</v>
      </c>
      <c r="K52">
        <v>1323</v>
      </c>
      <c r="L52">
        <v>178.5</v>
      </c>
      <c r="M52">
        <v>2166.6</v>
      </c>
      <c r="N52">
        <v>2</v>
      </c>
      <c r="O52">
        <v>5</v>
      </c>
      <c r="P52">
        <v>6</v>
      </c>
      <c r="Q52">
        <v>30.5</v>
      </c>
      <c r="R52">
        <v>13</v>
      </c>
      <c r="S52">
        <v>13</v>
      </c>
      <c r="T52">
        <v>51</v>
      </c>
      <c r="U52">
        <v>45</v>
      </c>
      <c r="V52">
        <v>2</v>
      </c>
      <c r="W52">
        <v>4.5999999999999996</v>
      </c>
      <c r="X52">
        <v>2400.1</v>
      </c>
      <c r="Y52">
        <v>2</v>
      </c>
      <c r="Z52">
        <v>3.4</v>
      </c>
      <c r="AA52">
        <f t="shared" si="0"/>
        <v>9.3835616438356168E-2</v>
      </c>
      <c r="AB52">
        <f t="shared" si="1"/>
        <v>7.6116157093514145E-2</v>
      </c>
      <c r="AC52">
        <f t="shared" si="2"/>
        <v>0.37037037037037035</v>
      </c>
      <c r="AD52">
        <f t="shared" si="3"/>
        <v>-0.9848392770310942</v>
      </c>
      <c r="AE52">
        <f t="shared" si="4"/>
        <v>-1.0841405183622583</v>
      </c>
      <c r="AF52">
        <f t="shared" si="5"/>
        <v>3</v>
      </c>
      <c r="AG52">
        <f t="shared" si="6"/>
        <v>5.0999999999999996</v>
      </c>
      <c r="AI52">
        <f t="shared" si="8"/>
        <v>-5.4357662322592697E-2</v>
      </c>
      <c r="AJ52">
        <f t="shared" si="9"/>
        <v>-1.1406992839668397</v>
      </c>
      <c r="AL52" s="13"/>
      <c r="AM52" s="17"/>
    </row>
    <row r="53" spans="1:39">
      <c r="A53">
        <v>43</v>
      </c>
      <c r="B53">
        <v>12</v>
      </c>
      <c r="C53">
        <v>20</v>
      </c>
      <c r="D53">
        <v>8</v>
      </c>
      <c r="E53">
        <v>60</v>
      </c>
      <c r="F53">
        <v>60</v>
      </c>
      <c r="G53">
        <v>1</v>
      </c>
      <c r="H53">
        <v>1</v>
      </c>
      <c r="I53">
        <v>2.9</v>
      </c>
      <c r="J53">
        <v>642</v>
      </c>
      <c r="K53">
        <v>500</v>
      </c>
      <c r="L53">
        <v>689.1</v>
      </c>
      <c r="M53">
        <v>550.9</v>
      </c>
      <c r="N53">
        <v>15</v>
      </c>
      <c r="O53">
        <v>15</v>
      </c>
      <c r="P53">
        <v>59</v>
      </c>
      <c r="Q53">
        <v>80.900000000000006</v>
      </c>
      <c r="R53">
        <v>45</v>
      </c>
      <c r="S53">
        <v>46</v>
      </c>
      <c r="T53">
        <v>219</v>
      </c>
      <c r="U53">
        <v>214</v>
      </c>
      <c r="V53">
        <v>14.2</v>
      </c>
      <c r="W53">
        <v>11.8</v>
      </c>
      <c r="X53">
        <v>1259</v>
      </c>
      <c r="Y53">
        <v>12</v>
      </c>
      <c r="Z53">
        <v>9.6</v>
      </c>
      <c r="AA53">
        <f t="shared" si="0"/>
        <v>0.56217162872154114</v>
      </c>
      <c r="AB53">
        <f t="shared" si="1"/>
        <v>0.55572580645161296</v>
      </c>
      <c r="AC53">
        <f t="shared" si="2"/>
        <v>0.55555555555555547</v>
      </c>
      <c r="AD53">
        <f t="shared" si="3"/>
        <v>0.10856502373283447</v>
      </c>
      <c r="AE53">
        <f t="shared" si="4"/>
        <v>9.7209477541367162E-2</v>
      </c>
      <c r="AF53">
        <f t="shared" si="5"/>
        <v>18</v>
      </c>
      <c r="AG53">
        <f t="shared" si="6"/>
        <v>14.399999999999999</v>
      </c>
      <c r="AH53">
        <f t="shared" si="7"/>
        <v>9.6910013008056489E-2</v>
      </c>
      <c r="AI53">
        <f t="shared" si="8"/>
        <v>-1.0030341490927526E-2</v>
      </c>
      <c r="AJ53">
        <f t="shared" si="9"/>
        <v>0.18273744910809214</v>
      </c>
      <c r="AL53" s="13"/>
      <c r="AM53" s="17"/>
    </row>
    <row r="54" spans="1:39">
      <c r="A54">
        <v>43</v>
      </c>
      <c r="B54">
        <v>12</v>
      </c>
      <c r="C54">
        <v>21</v>
      </c>
      <c r="D54">
        <v>8</v>
      </c>
      <c r="E54">
        <v>60</v>
      </c>
      <c r="F54">
        <v>60</v>
      </c>
      <c r="G54">
        <v>1</v>
      </c>
      <c r="H54">
        <v>1</v>
      </c>
      <c r="I54">
        <v>2.6</v>
      </c>
      <c r="J54">
        <v>702</v>
      </c>
      <c r="K54">
        <v>413</v>
      </c>
      <c r="L54">
        <v>786.6</v>
      </c>
      <c r="M54">
        <v>405.3</v>
      </c>
      <c r="N54">
        <v>15</v>
      </c>
      <c r="O54">
        <v>15</v>
      </c>
      <c r="P54">
        <v>55.6</v>
      </c>
      <c r="Q54">
        <v>79.2</v>
      </c>
      <c r="R54">
        <v>48</v>
      </c>
      <c r="S54">
        <v>49</v>
      </c>
      <c r="T54">
        <v>234</v>
      </c>
      <c r="U54">
        <v>250</v>
      </c>
      <c r="V54">
        <v>15.9</v>
      </c>
      <c r="W54">
        <v>13.8</v>
      </c>
      <c r="X54">
        <v>1208.7</v>
      </c>
      <c r="Y54">
        <v>14.6</v>
      </c>
      <c r="Z54">
        <v>12.2</v>
      </c>
      <c r="AA54">
        <f t="shared" si="0"/>
        <v>0.62959641255605381</v>
      </c>
      <c r="AB54">
        <f t="shared" si="1"/>
        <v>0.65995469418575381</v>
      </c>
      <c r="AC54">
        <f t="shared" si="2"/>
        <v>0.54477611940298509</v>
      </c>
      <c r="AD54">
        <f t="shared" si="3"/>
        <v>0.23038706047340421</v>
      </c>
      <c r="AE54">
        <f t="shared" si="4"/>
        <v>0.28797733833203493</v>
      </c>
      <c r="AF54">
        <f t="shared" si="5"/>
        <v>21.9</v>
      </c>
      <c r="AG54">
        <f t="shared" si="6"/>
        <v>18.299999999999997</v>
      </c>
      <c r="AH54">
        <f t="shared" si="7"/>
        <v>7.7993025109688946E-2</v>
      </c>
      <c r="AI54">
        <f t="shared" si="8"/>
        <v>2.8724151261894763E-2</v>
      </c>
      <c r="AJ54">
        <f t="shared" si="9"/>
        <v>0.40228540383148892</v>
      </c>
      <c r="AL54" s="13"/>
      <c r="AM54" s="17"/>
    </row>
    <row r="55" spans="1:39">
      <c r="A55">
        <v>43</v>
      </c>
      <c r="B55">
        <v>12</v>
      </c>
      <c r="C55">
        <v>22</v>
      </c>
      <c r="D55">
        <v>8</v>
      </c>
      <c r="E55">
        <v>60</v>
      </c>
      <c r="F55">
        <v>60</v>
      </c>
      <c r="G55">
        <v>1</v>
      </c>
      <c r="H55">
        <v>1</v>
      </c>
      <c r="I55">
        <v>2.2000000000000002</v>
      </c>
      <c r="J55">
        <v>736</v>
      </c>
      <c r="K55">
        <v>435</v>
      </c>
      <c r="L55">
        <v>817.6</v>
      </c>
      <c r="M55">
        <v>401.1</v>
      </c>
      <c r="N55">
        <v>15</v>
      </c>
      <c r="O55">
        <v>15</v>
      </c>
      <c r="P55">
        <v>59.4</v>
      </c>
      <c r="Q55">
        <v>69.599999999999994</v>
      </c>
      <c r="R55">
        <v>51</v>
      </c>
      <c r="S55">
        <v>50</v>
      </c>
      <c r="T55">
        <v>245</v>
      </c>
      <c r="U55">
        <v>230</v>
      </c>
      <c r="V55">
        <v>13.9</v>
      </c>
      <c r="W55">
        <v>11.8</v>
      </c>
      <c r="X55">
        <v>1238.3</v>
      </c>
      <c r="Y55">
        <v>18.100000000000001</v>
      </c>
      <c r="Z55">
        <v>12.7</v>
      </c>
      <c r="AA55">
        <f t="shared" si="0"/>
        <v>0.6285226302305722</v>
      </c>
      <c r="AB55">
        <f t="shared" si="1"/>
        <v>0.67087880528431931</v>
      </c>
      <c r="AC55">
        <f t="shared" si="2"/>
        <v>0.58766233766233766</v>
      </c>
      <c r="AD55">
        <f t="shared" si="3"/>
        <v>0.22838855738286148</v>
      </c>
      <c r="AE55">
        <f t="shared" si="4"/>
        <v>0.30928822080899071</v>
      </c>
      <c r="AF55">
        <f t="shared" si="5"/>
        <v>27.150000000000002</v>
      </c>
      <c r="AG55">
        <f t="shared" si="6"/>
        <v>19.049999999999997</v>
      </c>
      <c r="AH55">
        <f t="shared" si="7"/>
        <v>0.15387485391322775</v>
      </c>
      <c r="AI55">
        <f t="shared" si="8"/>
        <v>-2.7438248346939566E-2</v>
      </c>
      <c r="AJ55">
        <f t="shared" si="9"/>
        <v>0.42539691588697015</v>
      </c>
      <c r="AL55" s="13"/>
      <c r="AM55" s="17"/>
    </row>
    <row r="56" spans="1:39">
      <c r="A56">
        <v>43</v>
      </c>
      <c r="B56">
        <v>12</v>
      </c>
      <c r="C56">
        <v>23</v>
      </c>
      <c r="D56">
        <v>8</v>
      </c>
      <c r="E56">
        <v>60</v>
      </c>
      <c r="F56">
        <v>60</v>
      </c>
      <c r="G56">
        <v>1</v>
      </c>
      <c r="H56">
        <v>1</v>
      </c>
      <c r="I56">
        <v>2.7</v>
      </c>
      <c r="J56">
        <v>701</v>
      </c>
      <c r="K56">
        <v>525</v>
      </c>
      <c r="L56">
        <v>771.9</v>
      </c>
      <c r="M56">
        <v>443.7</v>
      </c>
      <c r="N56">
        <v>15</v>
      </c>
      <c r="O56">
        <v>15</v>
      </c>
      <c r="P56">
        <v>49.5</v>
      </c>
      <c r="Q56">
        <v>81.099999999999994</v>
      </c>
      <c r="R56">
        <v>50</v>
      </c>
      <c r="S56">
        <v>50</v>
      </c>
      <c r="T56">
        <v>261</v>
      </c>
      <c r="U56">
        <v>244</v>
      </c>
      <c r="V56">
        <v>18.2</v>
      </c>
      <c r="W56">
        <v>17.3</v>
      </c>
      <c r="X56">
        <v>1234.2</v>
      </c>
      <c r="Y56">
        <v>17</v>
      </c>
      <c r="Z56">
        <v>12.5</v>
      </c>
      <c r="AA56">
        <f t="shared" si="0"/>
        <v>0.57177814029363783</v>
      </c>
      <c r="AB56">
        <f t="shared" si="1"/>
        <v>0.63499506416584406</v>
      </c>
      <c r="AC56">
        <f t="shared" si="2"/>
        <v>0.57627118644067798</v>
      </c>
      <c r="AD56">
        <f t="shared" si="3"/>
        <v>0.12555871456070178</v>
      </c>
      <c r="AE56">
        <f t="shared" si="4"/>
        <v>0.24047161221345412</v>
      </c>
      <c r="AF56">
        <f t="shared" si="5"/>
        <v>25.5</v>
      </c>
      <c r="AG56">
        <f t="shared" si="6"/>
        <v>18.75</v>
      </c>
      <c r="AH56">
        <f t="shared" si="7"/>
        <v>0.13353890837021754</v>
      </c>
      <c r="AI56">
        <f t="shared" si="8"/>
        <v>-2.9250680999551536E-2</v>
      </c>
      <c r="AJ56">
        <f t="shared" si="9"/>
        <v>0.23831227320001913</v>
      </c>
      <c r="AL56" s="13"/>
      <c r="AM56" s="17"/>
    </row>
    <row r="57" spans="1:39">
      <c r="A57">
        <v>43</v>
      </c>
      <c r="B57">
        <v>12</v>
      </c>
      <c r="C57">
        <v>24</v>
      </c>
      <c r="D57">
        <v>8</v>
      </c>
      <c r="E57">
        <v>60</v>
      </c>
      <c r="F57">
        <v>60</v>
      </c>
      <c r="G57">
        <v>1</v>
      </c>
      <c r="H57">
        <v>1</v>
      </c>
      <c r="I57">
        <v>2.9</v>
      </c>
      <c r="J57">
        <v>652</v>
      </c>
      <c r="K57">
        <v>491</v>
      </c>
      <c r="L57">
        <v>692.3</v>
      </c>
      <c r="M57">
        <v>513</v>
      </c>
      <c r="N57">
        <v>15</v>
      </c>
      <c r="O57">
        <v>15</v>
      </c>
      <c r="P57">
        <v>53.8</v>
      </c>
      <c r="Q57">
        <v>59.2</v>
      </c>
      <c r="R57">
        <v>57</v>
      </c>
      <c r="S57">
        <v>56</v>
      </c>
      <c r="T57">
        <v>271</v>
      </c>
      <c r="U57">
        <v>286</v>
      </c>
      <c r="V57">
        <v>15.4</v>
      </c>
      <c r="W57">
        <v>13.5</v>
      </c>
      <c r="X57">
        <v>1228.2</v>
      </c>
      <c r="Y57">
        <v>15.2</v>
      </c>
      <c r="Z57">
        <v>47.4</v>
      </c>
      <c r="AA57">
        <f t="shared" si="0"/>
        <v>0.57042869641294836</v>
      </c>
      <c r="AB57">
        <f t="shared" si="1"/>
        <v>0.57437982245084207</v>
      </c>
      <c r="AC57">
        <f t="shared" si="2"/>
        <v>0.24281150159744411</v>
      </c>
      <c r="AD57">
        <f t="shared" si="3"/>
        <v>0.12316610360895171</v>
      </c>
      <c r="AE57">
        <f t="shared" si="4"/>
        <v>0.13017696649961991</v>
      </c>
      <c r="AF57">
        <f t="shared" si="5"/>
        <v>22.799999999999997</v>
      </c>
      <c r="AI57">
        <f t="shared" si="8"/>
        <v>2.339674225463724E-2</v>
      </c>
      <c r="AJ57">
        <f t="shared" si="9"/>
        <v>0.22105840457220441</v>
      </c>
      <c r="AL57" s="13"/>
      <c r="AM57" s="17"/>
    </row>
    <row r="58" spans="1:39">
      <c r="AD58">
        <f>AVERAGE(AD53:AD57)</f>
        <v>0.16321309195175074</v>
      </c>
      <c r="AE58">
        <f>AVERAGE(AE53:AE57)</f>
        <v>0.21302472307909337</v>
      </c>
      <c r="AH58">
        <f>AVERAGE(AH50:AH56)</f>
        <v>0.13253532683676178</v>
      </c>
      <c r="AI58">
        <f>AVERAGE(AI53:AI57)</f>
        <v>-2.9196754641773251E-3</v>
      </c>
      <c r="AJ58">
        <f>AVERAGE(AJ53:AJ57)</f>
        <v>0.29395808931975498</v>
      </c>
      <c r="AL58" s="15"/>
      <c r="AM58" s="17"/>
    </row>
    <row r="59" spans="1:39">
      <c r="A59" t="s">
        <v>29</v>
      </c>
      <c r="AL59" s="13"/>
      <c r="AM59" s="17"/>
    </row>
    <row r="60" spans="1:39">
      <c r="A60">
        <v>43</v>
      </c>
      <c r="B60">
        <v>12</v>
      </c>
      <c r="C60">
        <v>25</v>
      </c>
      <c r="D60">
        <v>8</v>
      </c>
      <c r="E60">
        <v>60</v>
      </c>
      <c r="F60">
        <v>60</v>
      </c>
      <c r="G60">
        <v>1</v>
      </c>
      <c r="H60">
        <v>1</v>
      </c>
      <c r="I60">
        <v>3.6</v>
      </c>
      <c r="J60">
        <v>715</v>
      </c>
      <c r="K60">
        <v>435</v>
      </c>
      <c r="L60">
        <v>788.3</v>
      </c>
      <c r="M60">
        <v>365.3</v>
      </c>
      <c r="N60">
        <v>15</v>
      </c>
      <c r="O60">
        <v>15</v>
      </c>
      <c r="P60">
        <v>56.6</v>
      </c>
      <c r="Q60">
        <v>85.7</v>
      </c>
      <c r="R60">
        <v>54</v>
      </c>
      <c r="S60">
        <v>54</v>
      </c>
      <c r="T60">
        <v>292</v>
      </c>
      <c r="U60">
        <v>282</v>
      </c>
      <c r="V60">
        <v>18.7</v>
      </c>
      <c r="W60">
        <v>15.8</v>
      </c>
      <c r="X60">
        <v>1175.0999999999999</v>
      </c>
      <c r="Y60">
        <v>17.899999999999999</v>
      </c>
      <c r="Z60">
        <v>2.1</v>
      </c>
      <c r="AA60">
        <f t="shared" si="0"/>
        <v>0.62173913043478257</v>
      </c>
      <c r="AB60">
        <f t="shared" si="1"/>
        <v>0.68333911234396671</v>
      </c>
      <c r="AC60">
        <f t="shared" si="2"/>
        <v>0.89499999999999991</v>
      </c>
      <c r="AD60">
        <f t="shared" si="3"/>
        <v>0.21581678484644332</v>
      </c>
      <c r="AE60">
        <f t="shared" si="4"/>
        <v>0.33404185435096734</v>
      </c>
      <c r="AF60">
        <f t="shared" si="5"/>
        <v>26.849999999999998</v>
      </c>
      <c r="AG60">
        <f>PRODUCT(Z60,11)</f>
        <v>23.1</v>
      </c>
      <c r="AH60">
        <f t="shared" si="7"/>
        <v>6.5332310143430064E-2</v>
      </c>
      <c r="AI60">
        <f t="shared" si="8"/>
        <v>-1.5133743129057206E-2</v>
      </c>
      <c r="AJ60">
        <f t="shared" si="9"/>
        <v>0.48115185888830364</v>
      </c>
      <c r="AL60" s="13"/>
      <c r="AM60" s="17"/>
    </row>
    <row r="61" spans="1:39">
      <c r="A61">
        <v>43</v>
      </c>
      <c r="B61">
        <v>12</v>
      </c>
      <c r="C61">
        <v>26</v>
      </c>
      <c r="D61">
        <v>8</v>
      </c>
      <c r="E61">
        <v>60</v>
      </c>
      <c r="F61">
        <v>60</v>
      </c>
      <c r="G61">
        <v>1</v>
      </c>
      <c r="H61">
        <v>1</v>
      </c>
      <c r="I61">
        <v>3.6</v>
      </c>
      <c r="J61">
        <v>800</v>
      </c>
      <c r="K61">
        <v>457</v>
      </c>
      <c r="L61">
        <v>832</v>
      </c>
      <c r="M61">
        <v>356.3</v>
      </c>
      <c r="N61">
        <v>15</v>
      </c>
      <c r="O61">
        <v>15</v>
      </c>
      <c r="P61">
        <v>50.4</v>
      </c>
      <c r="Q61">
        <v>60.2</v>
      </c>
      <c r="R61">
        <v>52</v>
      </c>
      <c r="S61">
        <v>51</v>
      </c>
      <c r="T61">
        <v>289</v>
      </c>
      <c r="U61">
        <v>259</v>
      </c>
      <c r="V61">
        <v>19.399999999999999</v>
      </c>
      <c r="W61">
        <v>16.3</v>
      </c>
      <c r="X61">
        <v>1211.7</v>
      </c>
      <c r="Y61">
        <v>18.899999999999999</v>
      </c>
      <c r="Z61">
        <v>2.2999999999999998</v>
      </c>
      <c r="AA61">
        <f t="shared" si="0"/>
        <v>0.63643595863166269</v>
      </c>
      <c r="AB61">
        <f t="shared" si="1"/>
        <v>0.7001598922830935</v>
      </c>
      <c r="AC61">
        <f t="shared" si="2"/>
        <v>0.89150943396226412</v>
      </c>
      <c r="AD61">
        <f t="shared" si="3"/>
        <v>0.24317378692209332</v>
      </c>
      <c r="AE61">
        <f t="shared" si="4"/>
        <v>0.3683075039397084</v>
      </c>
      <c r="AF61">
        <f t="shared" si="5"/>
        <v>28.349999999999998</v>
      </c>
      <c r="AG61">
        <f t="shared" ref="AG61:AG80" si="10">PRODUCT(Z61,11)</f>
        <v>25.299999999999997</v>
      </c>
      <c r="AH61">
        <f t="shared" si="7"/>
        <v>4.9432542053107452E-2</v>
      </c>
      <c r="AI61">
        <f t="shared" si="8"/>
        <v>-4.759807867529605E-2</v>
      </c>
      <c r="AJ61">
        <f t="shared" si="9"/>
        <v>0.50788798338070662</v>
      </c>
      <c r="AL61" s="13"/>
      <c r="AM61" s="17"/>
    </row>
    <row r="62" spans="1:39">
      <c r="A62">
        <v>43</v>
      </c>
      <c r="B62">
        <v>12</v>
      </c>
      <c r="C62">
        <v>27</v>
      </c>
      <c r="D62">
        <v>8</v>
      </c>
      <c r="E62">
        <v>60</v>
      </c>
      <c r="F62">
        <v>60</v>
      </c>
      <c r="G62">
        <v>1</v>
      </c>
      <c r="H62">
        <v>1</v>
      </c>
      <c r="I62">
        <v>6</v>
      </c>
      <c r="J62">
        <v>866</v>
      </c>
      <c r="K62">
        <v>433</v>
      </c>
      <c r="L62">
        <v>893</v>
      </c>
      <c r="M62">
        <v>352.2</v>
      </c>
      <c r="N62">
        <v>15</v>
      </c>
      <c r="O62">
        <v>15</v>
      </c>
      <c r="P62">
        <v>77.599999999999994</v>
      </c>
      <c r="Q62">
        <v>53.9</v>
      </c>
      <c r="R62">
        <v>54</v>
      </c>
      <c r="S62">
        <v>53</v>
      </c>
      <c r="T62">
        <v>273</v>
      </c>
      <c r="U62">
        <v>277</v>
      </c>
      <c r="V62">
        <v>17.899999999999999</v>
      </c>
      <c r="W62">
        <v>15.5</v>
      </c>
      <c r="X62">
        <v>1271.7</v>
      </c>
      <c r="Y62">
        <v>16.7</v>
      </c>
      <c r="Z62">
        <v>2.8</v>
      </c>
      <c r="AA62">
        <f t="shared" si="0"/>
        <v>0.66666666666666663</v>
      </c>
      <c r="AB62">
        <f t="shared" si="1"/>
        <v>0.71715387086411819</v>
      </c>
      <c r="AC62">
        <f t="shared" si="2"/>
        <v>0.85641025641025637</v>
      </c>
      <c r="AD62">
        <f t="shared" si="3"/>
        <v>0.30102999566398114</v>
      </c>
      <c r="AE62">
        <f t="shared" si="4"/>
        <v>0.40406210725728831</v>
      </c>
      <c r="AF62">
        <f t="shared" si="5"/>
        <v>25.049999999999997</v>
      </c>
      <c r="AG62">
        <f t="shared" si="10"/>
        <v>30.799999999999997</v>
      </c>
      <c r="AH62">
        <f t="shared" si="7"/>
        <v>-8.9742986297179736E-2</v>
      </c>
      <c r="AI62">
        <f t="shared" si="8"/>
        <v>6.3171220236924947E-3</v>
      </c>
      <c r="AJ62">
        <f t="shared" si="9"/>
        <v>0.56599531213117682</v>
      </c>
      <c r="AL62" s="13"/>
      <c r="AM62" s="17"/>
    </row>
    <row r="63" spans="1:39">
      <c r="A63">
        <v>43</v>
      </c>
      <c r="B63">
        <v>12</v>
      </c>
      <c r="C63">
        <v>28</v>
      </c>
      <c r="D63">
        <v>8</v>
      </c>
      <c r="E63">
        <v>60</v>
      </c>
      <c r="F63">
        <v>60</v>
      </c>
      <c r="G63">
        <v>1</v>
      </c>
      <c r="H63">
        <v>1</v>
      </c>
      <c r="I63">
        <v>3.7</v>
      </c>
      <c r="J63">
        <v>957</v>
      </c>
      <c r="K63">
        <v>324</v>
      </c>
      <c r="L63">
        <v>977.5</v>
      </c>
      <c r="M63">
        <v>311.3</v>
      </c>
      <c r="N63">
        <v>15</v>
      </c>
      <c r="O63">
        <v>15</v>
      </c>
      <c r="P63">
        <v>67.8</v>
      </c>
      <c r="Q63">
        <v>67.400000000000006</v>
      </c>
      <c r="R63">
        <v>45</v>
      </c>
      <c r="S63">
        <v>44</v>
      </c>
      <c r="T63">
        <v>219</v>
      </c>
      <c r="U63">
        <v>226</v>
      </c>
      <c r="V63">
        <v>17.7</v>
      </c>
      <c r="W63">
        <v>17</v>
      </c>
      <c r="X63">
        <v>1309.5999999999999</v>
      </c>
      <c r="Y63">
        <v>15.9</v>
      </c>
      <c r="Z63">
        <v>2.2000000000000002</v>
      </c>
      <c r="AA63">
        <f t="shared" si="0"/>
        <v>0.74707259953161598</v>
      </c>
      <c r="AB63">
        <f>L63/(L63+M63)</f>
        <v>0.75845747982619494</v>
      </c>
      <c r="AC63">
        <f t="shared" si="2"/>
        <v>0.87845303867403313</v>
      </c>
      <c r="AD63">
        <f t="shared" si="3"/>
        <v>0.47036692757023141</v>
      </c>
      <c r="AE63">
        <f t="shared" si="4"/>
        <v>0.49693764538538915</v>
      </c>
      <c r="AF63">
        <f t="shared" si="5"/>
        <v>23.85</v>
      </c>
      <c r="AG63">
        <f t="shared" si="10"/>
        <v>24.200000000000003</v>
      </c>
      <c r="AH63">
        <f t="shared" si="7"/>
        <v>-6.3269826042985549E-3</v>
      </c>
      <c r="AI63">
        <f t="shared" si="8"/>
        <v>1.3664324307282602E-2</v>
      </c>
      <c r="AJ63">
        <f t="shared" si="9"/>
        <v>0.84272807788792237</v>
      </c>
      <c r="AL63" s="13"/>
      <c r="AM63" s="17"/>
    </row>
    <row r="64" spans="1:39">
      <c r="A64">
        <v>43</v>
      </c>
      <c r="B64">
        <v>12</v>
      </c>
      <c r="C64">
        <v>29</v>
      </c>
      <c r="D64">
        <v>8</v>
      </c>
      <c r="E64">
        <v>60</v>
      </c>
      <c r="F64">
        <v>60</v>
      </c>
      <c r="G64">
        <v>1</v>
      </c>
      <c r="H64">
        <v>1</v>
      </c>
      <c r="I64">
        <v>3.4</v>
      </c>
      <c r="J64">
        <v>972</v>
      </c>
      <c r="K64">
        <v>314</v>
      </c>
      <c r="L64">
        <v>935.8</v>
      </c>
      <c r="M64">
        <v>306</v>
      </c>
      <c r="N64">
        <v>15</v>
      </c>
      <c r="O64">
        <v>15</v>
      </c>
      <c r="P64">
        <v>62.6</v>
      </c>
      <c r="Q64">
        <v>67.400000000000006</v>
      </c>
      <c r="R64">
        <v>46</v>
      </c>
      <c r="S64">
        <v>46</v>
      </c>
      <c r="T64">
        <v>216</v>
      </c>
      <c r="U64">
        <v>239</v>
      </c>
      <c r="V64">
        <v>17.600000000000001</v>
      </c>
      <c r="W64">
        <v>18.100000000000001</v>
      </c>
      <c r="X64">
        <v>1260.2</v>
      </c>
      <c r="Y64">
        <v>16.5</v>
      </c>
      <c r="Z64">
        <v>2.2999999999999998</v>
      </c>
      <c r="AA64">
        <f t="shared" si="0"/>
        <v>0.7558320373250389</v>
      </c>
      <c r="AB64">
        <f t="shared" ref="AB64:AB73" si="11">L64/(L64+M64)</f>
        <v>0.75358350781124173</v>
      </c>
      <c r="AC64">
        <f t="shared" si="2"/>
        <v>0.87765957446808507</v>
      </c>
      <c r="AD64">
        <f t="shared" si="3"/>
        <v>0.49073661685305958</v>
      </c>
      <c r="AE64">
        <f t="shared" si="4"/>
        <v>0.48546161437458141</v>
      </c>
      <c r="AF64">
        <f t="shared" si="5"/>
        <v>24.75</v>
      </c>
      <c r="AG64">
        <f t="shared" si="10"/>
        <v>25.299999999999997</v>
      </c>
      <c r="AH64">
        <f t="shared" si="7"/>
        <v>-9.5453179062303384E-3</v>
      </c>
      <c r="AI64">
        <f t="shared" si="8"/>
        <v>4.3944149797206754E-2</v>
      </c>
      <c r="AJ64">
        <f t="shared" si="9"/>
        <v>0.8738778989486331</v>
      </c>
      <c r="AL64" s="13"/>
      <c r="AM64" s="17"/>
    </row>
    <row r="65" spans="1:39">
      <c r="A65">
        <v>43</v>
      </c>
      <c r="B65">
        <v>12</v>
      </c>
      <c r="C65">
        <v>30</v>
      </c>
      <c r="D65">
        <v>8</v>
      </c>
      <c r="E65">
        <v>60</v>
      </c>
      <c r="F65">
        <v>60</v>
      </c>
      <c r="G65">
        <v>1</v>
      </c>
      <c r="H65">
        <v>1</v>
      </c>
      <c r="I65">
        <v>7.6</v>
      </c>
      <c r="J65">
        <v>919</v>
      </c>
      <c r="K65">
        <v>343</v>
      </c>
      <c r="L65">
        <v>901.9</v>
      </c>
      <c r="M65">
        <v>294.60000000000002</v>
      </c>
      <c r="N65">
        <v>15</v>
      </c>
      <c r="O65">
        <v>15</v>
      </c>
      <c r="P65">
        <v>67.900000000000006</v>
      </c>
      <c r="Q65">
        <v>55.9</v>
      </c>
      <c r="R65">
        <v>52</v>
      </c>
      <c r="S65">
        <v>53</v>
      </c>
      <c r="T65">
        <v>255</v>
      </c>
      <c r="U65">
        <v>291</v>
      </c>
      <c r="V65">
        <v>16.5</v>
      </c>
      <c r="W65">
        <v>15.1</v>
      </c>
      <c r="X65">
        <v>1220.4000000000001</v>
      </c>
      <c r="Y65">
        <v>17.600000000000001</v>
      </c>
      <c r="Z65">
        <v>2.5</v>
      </c>
      <c r="AA65">
        <f t="shared" si="0"/>
        <v>0.72820919175911247</v>
      </c>
      <c r="AB65">
        <f t="shared" si="11"/>
        <v>0.75378186376932721</v>
      </c>
      <c r="AC65">
        <f t="shared" si="2"/>
        <v>0.87562189054726369</v>
      </c>
      <c r="AD65">
        <f t="shared" si="3"/>
        <v>0.42802139134334072</v>
      </c>
      <c r="AE65">
        <f t="shared" si="4"/>
        <v>0.48592564441918146</v>
      </c>
      <c r="AF65">
        <f t="shared" si="5"/>
        <v>26.400000000000002</v>
      </c>
      <c r="AG65">
        <f t="shared" si="10"/>
        <v>27.5</v>
      </c>
      <c r="AH65">
        <f t="shared" si="7"/>
        <v>-1.7728766960431554E-2</v>
      </c>
      <c r="AI65">
        <f t="shared" si="8"/>
        <v>5.7352808551952093E-2</v>
      </c>
      <c r="AJ65">
        <f t="shared" si="9"/>
        <v>0.85347697158702751</v>
      </c>
      <c r="AL65" s="13"/>
      <c r="AM65" s="17"/>
    </row>
    <row r="66" spans="1:39">
      <c r="A66">
        <v>43</v>
      </c>
      <c r="B66">
        <v>12</v>
      </c>
      <c r="C66">
        <v>31</v>
      </c>
      <c r="D66">
        <v>8</v>
      </c>
      <c r="E66">
        <v>60</v>
      </c>
      <c r="F66">
        <v>60</v>
      </c>
      <c r="G66">
        <v>1</v>
      </c>
      <c r="H66">
        <v>1</v>
      </c>
      <c r="I66">
        <v>4.8</v>
      </c>
      <c r="J66">
        <v>923</v>
      </c>
      <c r="K66">
        <v>345</v>
      </c>
      <c r="L66">
        <v>899.8</v>
      </c>
      <c r="M66">
        <v>311.60000000000002</v>
      </c>
      <c r="N66">
        <v>15</v>
      </c>
      <c r="O66">
        <v>15</v>
      </c>
      <c r="P66">
        <v>74.599999999999994</v>
      </c>
      <c r="Q66">
        <v>61.9</v>
      </c>
      <c r="R66">
        <v>52</v>
      </c>
      <c r="S66">
        <v>51</v>
      </c>
      <c r="T66">
        <v>255</v>
      </c>
      <c r="U66">
        <v>292</v>
      </c>
      <c r="V66">
        <v>19</v>
      </c>
      <c r="W66">
        <v>15.9</v>
      </c>
      <c r="X66">
        <v>1236.7</v>
      </c>
      <c r="Y66">
        <v>13.9</v>
      </c>
      <c r="Z66">
        <v>2.1</v>
      </c>
      <c r="AA66">
        <f t="shared" si="0"/>
        <v>0.72791798107255523</v>
      </c>
      <c r="AB66">
        <f t="shared" si="11"/>
        <v>0.74277695228661045</v>
      </c>
      <c r="AC66">
        <f t="shared" si="2"/>
        <v>0.86875000000000002</v>
      </c>
      <c r="AD66">
        <f t="shared" si="3"/>
        <v>0.42738260595263788</v>
      </c>
      <c r="AE66">
        <f t="shared" si="4"/>
        <v>0.46054853982902111</v>
      </c>
      <c r="AF66">
        <f t="shared" si="5"/>
        <v>20.85</v>
      </c>
      <c r="AG66">
        <f t="shared" si="10"/>
        <v>23.1</v>
      </c>
      <c r="AH66">
        <f t="shared" si="7"/>
        <v>-4.4505920582367978E-2</v>
      </c>
      <c r="AI66">
        <f t="shared" si="8"/>
        <v>5.8842671014463097E-2</v>
      </c>
      <c r="AJ66">
        <f t="shared" si="9"/>
        <v>0.84578684980480945</v>
      </c>
      <c r="AL66" s="16"/>
      <c r="AM66" s="17"/>
    </row>
    <row r="67" spans="1:39">
      <c r="A67">
        <v>43</v>
      </c>
      <c r="B67">
        <v>12</v>
      </c>
      <c r="C67">
        <v>1</v>
      </c>
      <c r="D67">
        <v>9</v>
      </c>
      <c r="E67">
        <v>60</v>
      </c>
      <c r="F67">
        <v>60</v>
      </c>
      <c r="G67">
        <v>1</v>
      </c>
      <c r="H67">
        <v>1</v>
      </c>
      <c r="I67">
        <v>8.4</v>
      </c>
      <c r="J67">
        <v>879</v>
      </c>
      <c r="K67">
        <v>316</v>
      </c>
      <c r="L67">
        <v>928.5</v>
      </c>
      <c r="M67">
        <v>324.60000000000002</v>
      </c>
      <c r="N67">
        <v>15</v>
      </c>
      <c r="O67">
        <v>15</v>
      </c>
      <c r="P67">
        <v>72.5</v>
      </c>
      <c r="Q67">
        <v>66</v>
      </c>
      <c r="R67">
        <v>37</v>
      </c>
      <c r="S67">
        <v>36</v>
      </c>
      <c r="T67">
        <v>169</v>
      </c>
      <c r="U67">
        <v>190</v>
      </c>
      <c r="V67">
        <v>14</v>
      </c>
      <c r="W67">
        <v>15</v>
      </c>
      <c r="X67">
        <v>1276.8</v>
      </c>
      <c r="Y67">
        <v>12.8</v>
      </c>
      <c r="Z67">
        <v>0</v>
      </c>
      <c r="AA67">
        <f t="shared" si="0"/>
        <v>0.73556485355648538</v>
      </c>
      <c r="AB67">
        <f t="shared" si="11"/>
        <v>0.74096241321522627</v>
      </c>
      <c r="AC67">
        <f t="shared" si="2"/>
        <v>1</v>
      </c>
      <c r="AD67">
        <f t="shared" si="3"/>
        <v>0.44430179245536805</v>
      </c>
      <c r="AE67">
        <f t="shared" si="4"/>
        <v>0.45643339258558613</v>
      </c>
      <c r="AF67">
        <f t="shared" si="5"/>
        <v>19.200000000000003</v>
      </c>
      <c r="AI67">
        <f t="shared" si="8"/>
        <v>5.0866896339155414E-2</v>
      </c>
      <c r="AJ67">
        <f t="shared" si="9"/>
        <v>0.67090188715944976</v>
      </c>
      <c r="AL67" s="13"/>
      <c r="AM67" s="17"/>
    </row>
    <row r="68" spans="1:39">
      <c r="A68">
        <v>43</v>
      </c>
      <c r="B68">
        <v>12</v>
      </c>
      <c r="C68">
        <v>2</v>
      </c>
      <c r="D68">
        <v>9</v>
      </c>
      <c r="E68">
        <v>60</v>
      </c>
      <c r="F68">
        <v>60</v>
      </c>
      <c r="G68">
        <v>1</v>
      </c>
      <c r="H68">
        <v>1</v>
      </c>
      <c r="I68">
        <v>4.2</v>
      </c>
      <c r="J68">
        <v>1017</v>
      </c>
      <c r="K68">
        <v>399</v>
      </c>
      <c r="L68">
        <v>899.4</v>
      </c>
      <c r="M68">
        <v>302.7</v>
      </c>
      <c r="N68">
        <v>15</v>
      </c>
      <c r="O68">
        <v>15</v>
      </c>
      <c r="P68">
        <v>57.5</v>
      </c>
      <c r="Q68">
        <v>48.4</v>
      </c>
      <c r="R68">
        <v>46</v>
      </c>
      <c r="S68">
        <v>46</v>
      </c>
      <c r="T68">
        <v>255</v>
      </c>
      <c r="U68">
        <v>262</v>
      </c>
      <c r="V68">
        <v>16.2</v>
      </c>
      <c r="W68">
        <v>15.2</v>
      </c>
      <c r="X68">
        <v>1220</v>
      </c>
      <c r="Y68">
        <v>13.2</v>
      </c>
      <c r="Z68">
        <v>2</v>
      </c>
      <c r="AA68">
        <f t="shared" ref="AA68:AA73" si="12">J68/(J68+K68)</f>
        <v>0.71822033898305082</v>
      </c>
      <c r="AB68">
        <f t="shared" si="11"/>
        <v>0.74819066633391573</v>
      </c>
      <c r="AC68">
        <f t="shared" ref="AC68:AC73" si="13">Y68/(Y68+Z68)</f>
        <v>0.86842105263157898</v>
      </c>
      <c r="AD68">
        <f t="shared" si="3"/>
        <v>0.40634805723599632</v>
      </c>
      <c r="AE68">
        <f t="shared" si="4"/>
        <v>0.47294046227535014</v>
      </c>
      <c r="AF68">
        <f t="shared" si="5"/>
        <v>19.799999999999997</v>
      </c>
      <c r="AG68">
        <f t="shared" si="10"/>
        <v>22</v>
      </c>
      <c r="AH68">
        <f t="shared" si="7"/>
        <v>-4.5757490560675171E-2</v>
      </c>
      <c r="AI68">
        <f t="shared" si="8"/>
        <v>1.1761110885790245E-2</v>
      </c>
      <c r="AJ68">
        <f t="shared" si="9"/>
        <v>0.71958445953393857</v>
      </c>
      <c r="AL68" s="13"/>
      <c r="AM68" s="17"/>
    </row>
    <row r="69" spans="1:39">
      <c r="A69">
        <v>43</v>
      </c>
      <c r="B69">
        <v>12</v>
      </c>
      <c r="C69">
        <v>3</v>
      </c>
      <c r="D69">
        <v>9</v>
      </c>
      <c r="E69">
        <v>60</v>
      </c>
      <c r="F69">
        <v>60</v>
      </c>
      <c r="G69">
        <v>1</v>
      </c>
      <c r="H69">
        <v>1</v>
      </c>
      <c r="I69">
        <v>7.4</v>
      </c>
      <c r="J69">
        <v>975</v>
      </c>
      <c r="K69">
        <v>315</v>
      </c>
      <c r="L69">
        <v>1034.4000000000001</v>
      </c>
      <c r="M69">
        <v>293.3</v>
      </c>
      <c r="N69">
        <v>15</v>
      </c>
      <c r="O69">
        <v>15</v>
      </c>
      <c r="P69">
        <v>66.900000000000006</v>
      </c>
      <c r="Q69">
        <v>55.3</v>
      </c>
      <c r="R69">
        <v>40</v>
      </c>
      <c r="S69">
        <v>40</v>
      </c>
      <c r="T69">
        <v>204</v>
      </c>
      <c r="U69">
        <v>218</v>
      </c>
      <c r="V69">
        <v>14.8</v>
      </c>
      <c r="W69">
        <v>13.8</v>
      </c>
      <c r="X69">
        <v>1349.5</v>
      </c>
      <c r="Y69">
        <v>13.2</v>
      </c>
      <c r="Z69">
        <v>1.7</v>
      </c>
      <c r="AA69">
        <f t="shared" si="12"/>
        <v>0.7558139534883721</v>
      </c>
      <c r="AB69">
        <f t="shared" si="11"/>
        <v>0.77909166227310389</v>
      </c>
      <c r="AC69">
        <f t="shared" si="13"/>
        <v>0.88590604026845643</v>
      </c>
      <c r="AD69">
        <f>LOG(J69/K69,10)</f>
        <v>0.49069406190893633</v>
      </c>
      <c r="AE69">
        <f>LOG10(L69/M69)</f>
        <v>0.54737644889178549</v>
      </c>
      <c r="AF69">
        <f t="shared" ref="AF69:AF80" si="14">PRODUCT(Y69,1.5)</f>
        <v>19.799999999999997</v>
      </c>
      <c r="AG69">
        <f t="shared" si="10"/>
        <v>18.7</v>
      </c>
      <c r="AH69">
        <f t="shared" ref="AH69:AH88" si="15">LOG10(AF69/AG69)</f>
        <v>2.4823583725032055E-2</v>
      </c>
      <c r="AI69">
        <f t="shared" ref="AI69:AI132" si="16">LOG10(U69/T69)</f>
        <v>2.8826326178706067E-2</v>
      </c>
      <c r="AJ69">
        <f t="shared" ref="AJ69:AJ132" si="17">LOG10((J69-U69)/(K69-T69))</f>
        <v>0.83377290071341537</v>
      </c>
      <c r="AL69" s="13"/>
      <c r="AM69" s="17"/>
    </row>
    <row r="70" spans="1:39">
      <c r="A70">
        <v>43</v>
      </c>
      <c r="B70">
        <v>12</v>
      </c>
      <c r="C70">
        <v>4</v>
      </c>
      <c r="D70">
        <v>9</v>
      </c>
      <c r="E70">
        <v>60</v>
      </c>
      <c r="F70">
        <v>60</v>
      </c>
      <c r="G70">
        <v>1</v>
      </c>
      <c r="H70">
        <v>1</v>
      </c>
      <c r="I70">
        <v>5.8</v>
      </c>
      <c r="J70">
        <v>915</v>
      </c>
      <c r="K70">
        <v>369</v>
      </c>
      <c r="L70">
        <v>873.8</v>
      </c>
      <c r="M70">
        <v>306.39999999999998</v>
      </c>
      <c r="N70">
        <v>15</v>
      </c>
      <c r="O70">
        <v>15</v>
      </c>
      <c r="P70">
        <v>59.7</v>
      </c>
      <c r="Q70">
        <v>48.9</v>
      </c>
      <c r="R70">
        <v>51</v>
      </c>
      <c r="S70">
        <v>50</v>
      </c>
      <c r="T70">
        <v>241</v>
      </c>
      <c r="U70">
        <v>262</v>
      </c>
      <c r="V70">
        <v>18.2</v>
      </c>
      <c r="W70">
        <v>15.9</v>
      </c>
      <c r="X70">
        <v>1201.3</v>
      </c>
      <c r="Y70">
        <v>14.2</v>
      </c>
      <c r="Z70">
        <v>1.9</v>
      </c>
      <c r="AA70">
        <f t="shared" si="12"/>
        <v>0.71261682242990654</v>
      </c>
      <c r="AB70">
        <f t="shared" si="11"/>
        <v>0.7403829859345874</v>
      </c>
      <c r="AC70">
        <f t="shared" si="13"/>
        <v>0.88198757763975166</v>
      </c>
      <c r="AD70">
        <f>LOG(J70/K70,10)</f>
        <v>0.39439472790738783</v>
      </c>
      <c r="AE70">
        <f>LOG10(L70/M70)</f>
        <v>0.45512327941298331</v>
      </c>
      <c r="AF70">
        <f t="shared" si="14"/>
        <v>21.299999999999997</v>
      </c>
      <c r="AG70">
        <f t="shared" si="10"/>
        <v>20.9</v>
      </c>
      <c r="AH70">
        <f t="shared" si="15"/>
        <v>8.2333173276836688E-3</v>
      </c>
      <c r="AI70">
        <f t="shared" si="16"/>
        <v>3.628424874487704E-2</v>
      </c>
      <c r="AJ70">
        <f t="shared" si="17"/>
        <v>0.70770321162720551</v>
      </c>
      <c r="AL70" s="13"/>
      <c r="AM70" s="17"/>
    </row>
    <row r="71" spans="1:39">
      <c r="A71">
        <v>43</v>
      </c>
      <c r="B71">
        <v>12</v>
      </c>
      <c r="C71">
        <v>5</v>
      </c>
      <c r="D71">
        <v>9</v>
      </c>
      <c r="E71">
        <v>60</v>
      </c>
      <c r="F71">
        <v>60</v>
      </c>
      <c r="G71">
        <v>1</v>
      </c>
      <c r="H71">
        <v>1</v>
      </c>
      <c r="I71">
        <v>4</v>
      </c>
      <c r="J71">
        <v>921</v>
      </c>
      <c r="K71">
        <v>323</v>
      </c>
      <c r="L71">
        <v>927.2</v>
      </c>
      <c r="M71">
        <v>303.89999999999998</v>
      </c>
      <c r="N71">
        <v>15</v>
      </c>
      <c r="O71">
        <v>15</v>
      </c>
      <c r="P71">
        <v>56.3</v>
      </c>
      <c r="Q71">
        <v>56.7</v>
      </c>
      <c r="R71">
        <v>41</v>
      </c>
      <c r="S71">
        <v>41</v>
      </c>
      <c r="T71">
        <v>191</v>
      </c>
      <c r="U71">
        <v>210</v>
      </c>
      <c r="V71">
        <v>19</v>
      </c>
      <c r="W71">
        <v>14.3</v>
      </c>
      <c r="X71">
        <v>1249.5</v>
      </c>
      <c r="Y71">
        <v>13.8</v>
      </c>
      <c r="Z71">
        <v>2.5</v>
      </c>
      <c r="AA71">
        <f t="shared" si="12"/>
        <v>0.74035369774919613</v>
      </c>
      <c r="AB71">
        <f t="shared" si="11"/>
        <v>0.75314759158476163</v>
      </c>
      <c r="AC71">
        <f t="shared" si="13"/>
        <v>0.84662576687116564</v>
      </c>
      <c r="AD71">
        <f>LOG(J71/K71,10)</f>
        <v>0.45505710786574605</v>
      </c>
      <c r="AE71">
        <f>LOG10(L71/M71)</f>
        <v>0.48444272287559681</v>
      </c>
      <c r="AF71">
        <f t="shared" si="14"/>
        <v>20.700000000000003</v>
      </c>
      <c r="AG71">
        <f t="shared" si="10"/>
        <v>27.5</v>
      </c>
      <c r="AH71">
        <f t="shared" si="15"/>
        <v>-0.12336234837334485</v>
      </c>
      <c r="AI71">
        <f t="shared" si="16"/>
        <v>4.1185927486191709E-2</v>
      </c>
      <c r="AJ71">
        <f t="shared" si="17"/>
        <v>0.73129566952391645</v>
      </c>
      <c r="AL71" s="13"/>
      <c r="AM71" s="17"/>
    </row>
    <row r="72" spans="1:39">
      <c r="A72">
        <v>43</v>
      </c>
      <c r="B72">
        <v>12</v>
      </c>
      <c r="C72">
        <v>6</v>
      </c>
      <c r="D72">
        <v>9</v>
      </c>
      <c r="E72">
        <v>60</v>
      </c>
      <c r="F72">
        <v>60</v>
      </c>
      <c r="G72">
        <v>1</v>
      </c>
      <c r="H72">
        <v>1</v>
      </c>
      <c r="I72">
        <v>4.0999999999999996</v>
      </c>
      <c r="J72">
        <v>767</v>
      </c>
      <c r="K72">
        <v>361</v>
      </c>
      <c r="L72">
        <v>841.9</v>
      </c>
      <c r="M72">
        <v>314</v>
      </c>
      <c r="N72">
        <v>15</v>
      </c>
      <c r="O72">
        <v>15</v>
      </c>
      <c r="P72">
        <v>60.2</v>
      </c>
      <c r="Q72">
        <v>51.7</v>
      </c>
      <c r="R72">
        <v>39</v>
      </c>
      <c r="S72">
        <v>39</v>
      </c>
      <c r="T72">
        <v>214</v>
      </c>
      <c r="U72">
        <v>193</v>
      </c>
      <c r="V72">
        <v>19.899999999999999</v>
      </c>
      <c r="W72">
        <v>17.8</v>
      </c>
      <c r="X72">
        <v>1179.0999999999999</v>
      </c>
      <c r="Y72">
        <v>15</v>
      </c>
      <c r="Z72">
        <v>2.1</v>
      </c>
      <c r="AA72">
        <f t="shared" si="12"/>
        <v>0.67996453900709219</v>
      </c>
      <c r="AB72">
        <f t="shared" si="11"/>
        <v>0.72835020330478406</v>
      </c>
      <c r="AC72">
        <f t="shared" si="13"/>
        <v>0.8771929824561403</v>
      </c>
      <c r="AD72">
        <f>LOG(J72/K72,10)</f>
        <v>0.32728816204332301</v>
      </c>
      <c r="AE72">
        <f>LOG10(L72/M72)</f>
        <v>0.42833086144622035</v>
      </c>
      <c r="AF72">
        <f t="shared" si="14"/>
        <v>22.5</v>
      </c>
      <c r="AG72">
        <f t="shared" si="10"/>
        <v>23.1</v>
      </c>
      <c r="AH72">
        <f t="shared" si="15"/>
        <v>-1.1429461780781828E-2</v>
      </c>
      <c r="AI72">
        <f t="shared" si="16"/>
        <v>-4.4856464341417053E-2</v>
      </c>
      <c r="AJ72">
        <f t="shared" si="17"/>
        <v>0.5915945576497974</v>
      </c>
      <c r="AL72" s="13"/>
      <c r="AM72" s="17"/>
    </row>
    <row r="73" spans="1:39">
      <c r="A73">
        <v>43</v>
      </c>
      <c r="B73">
        <v>12</v>
      </c>
      <c r="C73">
        <v>7</v>
      </c>
      <c r="D73">
        <v>9</v>
      </c>
      <c r="E73">
        <v>60</v>
      </c>
      <c r="F73">
        <v>60</v>
      </c>
      <c r="G73">
        <v>1</v>
      </c>
      <c r="H73">
        <v>1</v>
      </c>
      <c r="I73">
        <v>3</v>
      </c>
      <c r="J73">
        <v>854</v>
      </c>
      <c r="K73">
        <v>406</v>
      </c>
      <c r="L73">
        <v>895.2</v>
      </c>
      <c r="M73">
        <v>355.5</v>
      </c>
      <c r="N73">
        <v>15</v>
      </c>
      <c r="O73">
        <v>15</v>
      </c>
      <c r="P73">
        <v>78.2</v>
      </c>
      <c r="Q73">
        <v>48.5</v>
      </c>
      <c r="R73">
        <v>42</v>
      </c>
      <c r="S73">
        <v>42</v>
      </c>
      <c r="T73">
        <v>230</v>
      </c>
      <c r="U73">
        <v>214</v>
      </c>
      <c r="V73">
        <v>17.2</v>
      </c>
      <c r="W73">
        <v>15.6</v>
      </c>
      <c r="X73">
        <v>1277.9000000000001</v>
      </c>
      <c r="Y73">
        <v>17.2</v>
      </c>
      <c r="Z73">
        <v>1.8</v>
      </c>
      <c r="AA73">
        <f t="shared" si="12"/>
        <v>0.67777777777777781</v>
      </c>
      <c r="AB73">
        <f t="shared" si="11"/>
        <v>0.7157591748620773</v>
      </c>
      <c r="AC73">
        <f t="shared" si="13"/>
        <v>0.90526315789473677</v>
      </c>
      <c r="AD73">
        <f>LOG(J73/K73,10)</f>
        <v>0.32293183711181089</v>
      </c>
      <c r="AE73">
        <f>LOG10(L73/M73)</f>
        <v>0.40108046845450857</v>
      </c>
      <c r="AF73">
        <f t="shared" si="14"/>
        <v>25.799999999999997</v>
      </c>
      <c r="AG73">
        <f t="shared" si="10"/>
        <v>19.8</v>
      </c>
      <c r="AH73">
        <f t="shared" si="15"/>
        <v>0.11495451570169896</v>
      </c>
      <c r="AI73">
        <f t="shared" si="16"/>
        <v>-3.131406266840206E-2</v>
      </c>
      <c r="AJ73">
        <f t="shared" si="17"/>
        <v>0.56066730616973737</v>
      </c>
      <c r="AL73" s="13"/>
      <c r="AM73" s="17"/>
    </row>
    <row r="74" spans="1:39">
      <c r="A74">
        <v>43</v>
      </c>
      <c r="B74">
        <v>12</v>
      </c>
      <c r="C74">
        <v>8</v>
      </c>
      <c r="D74">
        <v>9</v>
      </c>
      <c r="E74">
        <v>60</v>
      </c>
      <c r="F74">
        <v>60</v>
      </c>
      <c r="G74">
        <v>1</v>
      </c>
      <c r="H74">
        <v>1</v>
      </c>
      <c r="I74">
        <v>5.9</v>
      </c>
      <c r="J74">
        <v>895</v>
      </c>
      <c r="K74">
        <v>256</v>
      </c>
      <c r="L74">
        <v>1000.9</v>
      </c>
      <c r="M74">
        <v>285.7</v>
      </c>
      <c r="N74">
        <v>15</v>
      </c>
      <c r="O74">
        <v>15</v>
      </c>
      <c r="P74">
        <v>85.5</v>
      </c>
      <c r="Q74">
        <v>62.4</v>
      </c>
      <c r="R74">
        <v>32</v>
      </c>
      <c r="S74">
        <v>31</v>
      </c>
      <c r="T74">
        <v>158</v>
      </c>
      <c r="U74">
        <v>159</v>
      </c>
      <c r="V74">
        <v>19</v>
      </c>
      <c r="W74">
        <v>13.8</v>
      </c>
      <c r="X74">
        <v>1310.5999999999999</v>
      </c>
      <c r="Y74">
        <v>17.100000000000001</v>
      </c>
      <c r="Z74">
        <v>2.1</v>
      </c>
      <c r="AA74">
        <f t="shared" ref="AA74:AA80" si="18">J74/(J74+K74)</f>
        <v>0.77758470894874021</v>
      </c>
      <c r="AB74">
        <f t="shared" ref="AB74:AB80" si="19">L74/(L74+M74)</f>
        <v>0.7779418622726566</v>
      </c>
      <c r="AC74">
        <f t="shared" ref="AC74:AC80" si="20">Y74/(Y74+Z74)</f>
        <v>0.89062499999999989</v>
      </c>
      <c r="AD74">
        <f t="shared" ref="AD74:AD80" si="21">LOG(J74/K74,10)</f>
        <v>0.54358307000406236</v>
      </c>
      <c r="AE74">
        <f t="shared" ref="AE74:AE80" si="22">LOG10(L74/M74)</f>
        <v>0.54448044886716718</v>
      </c>
      <c r="AF74">
        <f t="shared" si="14"/>
        <v>25.650000000000002</v>
      </c>
      <c r="AG74">
        <f t="shared" si="10"/>
        <v>23.1</v>
      </c>
      <c r="AH74">
        <f t="shared" si="15"/>
        <v>4.5475389555690804E-2</v>
      </c>
      <c r="AI74">
        <f t="shared" si="16"/>
        <v>2.7400373660288742E-3</v>
      </c>
      <c r="AJ74">
        <f t="shared" si="17"/>
        <v>0.87565173864500401</v>
      </c>
      <c r="AL74" s="13"/>
      <c r="AM74" s="17"/>
    </row>
    <row r="75" spans="1:39">
      <c r="A75">
        <v>43</v>
      </c>
      <c r="B75">
        <v>12</v>
      </c>
      <c r="C75">
        <v>9</v>
      </c>
      <c r="D75">
        <v>9</v>
      </c>
      <c r="E75">
        <v>60</v>
      </c>
      <c r="F75">
        <v>60</v>
      </c>
      <c r="G75">
        <v>1</v>
      </c>
      <c r="H75">
        <v>1</v>
      </c>
      <c r="I75">
        <v>3</v>
      </c>
      <c r="J75">
        <v>893</v>
      </c>
      <c r="K75">
        <v>357</v>
      </c>
      <c r="L75">
        <v>900</v>
      </c>
      <c r="M75">
        <v>346.3</v>
      </c>
      <c r="N75">
        <v>15</v>
      </c>
      <c r="O75">
        <v>15</v>
      </c>
      <c r="P75">
        <v>85.1</v>
      </c>
      <c r="Q75">
        <v>54.1</v>
      </c>
      <c r="R75">
        <v>43</v>
      </c>
      <c r="S75">
        <v>42</v>
      </c>
      <c r="T75">
        <v>220</v>
      </c>
      <c r="U75">
        <v>232</v>
      </c>
      <c r="V75">
        <v>17.2</v>
      </c>
      <c r="W75">
        <v>14</v>
      </c>
      <c r="X75">
        <v>1263.8</v>
      </c>
      <c r="Y75">
        <v>14.9</v>
      </c>
      <c r="Z75">
        <v>1.9</v>
      </c>
      <c r="AA75">
        <f t="shared" si="18"/>
        <v>0.71440000000000003</v>
      </c>
      <c r="AB75">
        <f t="shared" si="19"/>
        <v>0.72213752708015733</v>
      </c>
      <c r="AC75">
        <f t="shared" si="20"/>
        <v>0.88690476190476186</v>
      </c>
      <c r="AD75">
        <f t="shared" si="21"/>
        <v>0.3981832427763532</v>
      </c>
      <c r="AE75">
        <f t="shared" si="22"/>
        <v>0.41479001788986403</v>
      </c>
      <c r="AF75">
        <f t="shared" si="14"/>
        <v>22.35</v>
      </c>
      <c r="AG75">
        <f t="shared" si="10"/>
        <v>20.9</v>
      </c>
      <c r="AH75">
        <f t="shared" si="15"/>
        <v>2.9131241356901358E-2</v>
      </c>
      <c r="AI75">
        <f t="shared" si="16"/>
        <v>2.30653040686934E-2</v>
      </c>
      <c r="AJ75">
        <f t="shared" si="17"/>
        <v>0.68348089232923348</v>
      </c>
      <c r="AL75" s="13"/>
      <c r="AM75" s="17"/>
    </row>
    <row r="76" spans="1:39">
      <c r="A76">
        <v>43</v>
      </c>
      <c r="B76">
        <v>12</v>
      </c>
      <c r="C76">
        <v>10</v>
      </c>
      <c r="D76">
        <v>9</v>
      </c>
      <c r="E76">
        <v>60</v>
      </c>
      <c r="F76">
        <v>60</v>
      </c>
      <c r="G76">
        <v>1</v>
      </c>
      <c r="H76">
        <v>1</v>
      </c>
      <c r="I76">
        <v>6.1</v>
      </c>
      <c r="J76">
        <v>882</v>
      </c>
      <c r="K76">
        <v>312</v>
      </c>
      <c r="L76">
        <v>937.6</v>
      </c>
      <c r="M76">
        <v>336.5</v>
      </c>
      <c r="N76">
        <v>15</v>
      </c>
      <c r="O76">
        <v>15</v>
      </c>
      <c r="P76">
        <v>89.8</v>
      </c>
      <c r="Q76">
        <v>71.400000000000006</v>
      </c>
      <c r="R76">
        <v>36</v>
      </c>
      <c r="S76">
        <v>35</v>
      </c>
      <c r="T76">
        <v>187</v>
      </c>
      <c r="U76">
        <v>176</v>
      </c>
      <c r="V76">
        <v>18</v>
      </c>
      <c r="W76">
        <v>13.2</v>
      </c>
      <c r="X76">
        <v>1295.8</v>
      </c>
      <c r="Y76">
        <v>13.5</v>
      </c>
      <c r="Z76">
        <v>1.7</v>
      </c>
      <c r="AA76">
        <f t="shared" si="18"/>
        <v>0.7386934673366834</v>
      </c>
      <c r="AB76">
        <f t="shared" si="19"/>
        <v>0.73589200219762974</v>
      </c>
      <c r="AC76">
        <f t="shared" si="20"/>
        <v>0.88815789473684215</v>
      </c>
      <c r="AD76">
        <f t="shared" si="21"/>
        <v>0.45131399111337689</v>
      </c>
      <c r="AE76">
        <f t="shared" si="22"/>
        <v>0.44503253011401978</v>
      </c>
      <c r="AF76">
        <f t="shared" si="14"/>
        <v>20.25</v>
      </c>
      <c r="AG76">
        <f t="shared" si="10"/>
        <v>18.7</v>
      </c>
      <c r="AH76">
        <f t="shared" si="15"/>
        <v>3.4583421014188431E-2</v>
      </c>
      <c r="AI76">
        <f t="shared" si="16"/>
        <v>-2.6328938722349152E-2</v>
      </c>
      <c r="AJ76">
        <f t="shared" si="17"/>
        <v>0.75189468804374737</v>
      </c>
      <c r="AL76" s="13"/>
      <c r="AM76" s="17"/>
    </row>
    <row r="77" spans="1:39">
      <c r="A77">
        <v>43</v>
      </c>
      <c r="B77">
        <v>12</v>
      </c>
      <c r="C77">
        <v>11</v>
      </c>
      <c r="D77">
        <v>9</v>
      </c>
      <c r="E77">
        <v>60</v>
      </c>
      <c r="F77">
        <v>60</v>
      </c>
      <c r="G77">
        <v>1</v>
      </c>
      <c r="H77">
        <v>1</v>
      </c>
      <c r="I77">
        <v>2.9</v>
      </c>
      <c r="J77">
        <v>853</v>
      </c>
      <c r="K77">
        <v>337</v>
      </c>
      <c r="L77">
        <v>869</v>
      </c>
      <c r="M77">
        <v>355.9</v>
      </c>
      <c r="N77">
        <v>15</v>
      </c>
      <c r="O77">
        <v>15</v>
      </c>
      <c r="P77">
        <v>87</v>
      </c>
      <c r="Q77">
        <v>77.5</v>
      </c>
      <c r="R77">
        <v>39</v>
      </c>
      <c r="S77">
        <v>38</v>
      </c>
      <c r="T77">
        <v>210</v>
      </c>
      <c r="U77">
        <v>203</v>
      </c>
      <c r="V77">
        <v>16.3</v>
      </c>
      <c r="W77">
        <v>13.7</v>
      </c>
      <c r="X77">
        <v>1239.9000000000001</v>
      </c>
      <c r="Y77">
        <v>14</v>
      </c>
      <c r="Z77">
        <v>2</v>
      </c>
      <c r="AA77">
        <f t="shared" si="18"/>
        <v>0.71680672268907564</v>
      </c>
      <c r="AB77">
        <f t="shared" si="19"/>
        <v>0.70944566903420681</v>
      </c>
      <c r="AC77">
        <f t="shared" si="20"/>
        <v>0.875</v>
      </c>
      <c r="AD77">
        <f t="shared" si="21"/>
        <v>0.40331913029618438</v>
      </c>
      <c r="AE77">
        <f t="shared" si="22"/>
        <v>0.38769178844482055</v>
      </c>
      <c r="AF77">
        <f t="shared" si="14"/>
        <v>21</v>
      </c>
      <c r="AG77">
        <f t="shared" si="10"/>
        <v>22</v>
      </c>
      <c r="AH77">
        <f t="shared" si="15"/>
        <v>-2.0203386088286951E-2</v>
      </c>
      <c r="AI77">
        <f t="shared" si="16"/>
        <v>-1.4723256820706347E-2</v>
      </c>
      <c r="AJ77">
        <f t="shared" si="17"/>
        <v>0.70910963568689866</v>
      </c>
      <c r="AL77" s="13"/>
      <c r="AM77" s="17"/>
    </row>
    <row r="78" spans="1:39">
      <c r="A78">
        <v>43</v>
      </c>
      <c r="B78">
        <v>12</v>
      </c>
      <c r="C78">
        <v>12</v>
      </c>
      <c r="D78">
        <v>9</v>
      </c>
      <c r="E78">
        <v>60</v>
      </c>
      <c r="F78">
        <v>60</v>
      </c>
      <c r="G78">
        <v>1</v>
      </c>
      <c r="H78">
        <v>1</v>
      </c>
      <c r="I78">
        <v>2.8</v>
      </c>
      <c r="J78">
        <v>803</v>
      </c>
      <c r="K78">
        <v>325</v>
      </c>
      <c r="L78">
        <v>851.6</v>
      </c>
      <c r="M78">
        <v>394.8</v>
      </c>
      <c r="N78">
        <v>15</v>
      </c>
      <c r="O78">
        <v>15</v>
      </c>
      <c r="P78">
        <v>66.2</v>
      </c>
      <c r="Q78">
        <v>80.099999999999994</v>
      </c>
      <c r="R78">
        <v>42</v>
      </c>
      <c r="S78">
        <v>42</v>
      </c>
      <c r="T78">
        <v>210</v>
      </c>
      <c r="U78">
        <v>238</v>
      </c>
      <c r="V78">
        <v>16.7</v>
      </c>
      <c r="W78">
        <v>11.4</v>
      </c>
      <c r="X78">
        <v>1265.0999999999999</v>
      </c>
      <c r="Y78">
        <v>-17.899999999999999</v>
      </c>
      <c r="Z78">
        <v>1.6</v>
      </c>
      <c r="AA78">
        <f t="shared" si="18"/>
        <v>0.71187943262411346</v>
      </c>
      <c r="AB78">
        <f t="shared" si="19"/>
        <v>0.68324775353016687</v>
      </c>
      <c r="AC78">
        <f t="shared" si="20"/>
        <v>1.0981595092024541</v>
      </c>
      <c r="AD78">
        <f t="shared" si="21"/>
        <v>0.39283218429980649</v>
      </c>
      <c r="AE78">
        <f t="shared" si="22"/>
        <v>0.33385850876868589</v>
      </c>
      <c r="AG78">
        <f t="shared" si="10"/>
        <v>17.600000000000001</v>
      </c>
      <c r="AI78">
        <f t="shared" si="16"/>
        <v>5.4357662322592676E-2</v>
      </c>
      <c r="AJ78">
        <f t="shared" si="17"/>
        <v>0.69135060746582677</v>
      </c>
      <c r="AL78" s="13"/>
      <c r="AM78" s="17"/>
    </row>
    <row r="79" spans="1:39">
      <c r="A79">
        <v>43</v>
      </c>
      <c r="B79">
        <v>12</v>
      </c>
      <c r="C79">
        <v>13</v>
      </c>
      <c r="D79">
        <v>9</v>
      </c>
      <c r="E79">
        <v>60</v>
      </c>
      <c r="F79">
        <v>60</v>
      </c>
      <c r="G79">
        <v>1</v>
      </c>
      <c r="H79">
        <v>1</v>
      </c>
      <c r="I79">
        <v>3.2</v>
      </c>
      <c r="J79">
        <v>852</v>
      </c>
      <c r="K79">
        <v>306</v>
      </c>
      <c r="L79">
        <v>914</v>
      </c>
      <c r="M79">
        <v>410.3</v>
      </c>
      <c r="N79">
        <v>15</v>
      </c>
      <c r="O79">
        <v>15</v>
      </c>
      <c r="P79">
        <v>56</v>
      </c>
      <c r="Q79">
        <v>67.400000000000006</v>
      </c>
      <c r="R79">
        <v>40</v>
      </c>
      <c r="S79">
        <v>41</v>
      </c>
      <c r="T79">
        <v>176</v>
      </c>
      <c r="U79">
        <v>215</v>
      </c>
      <c r="V79">
        <v>18.7</v>
      </c>
      <c r="W79">
        <v>12.6</v>
      </c>
      <c r="X79">
        <v>1344</v>
      </c>
      <c r="Y79">
        <v>12.3</v>
      </c>
      <c r="Z79">
        <v>1.4</v>
      </c>
      <c r="AA79">
        <f t="shared" si="18"/>
        <v>0.73575129533678751</v>
      </c>
      <c r="AB79">
        <f t="shared" si="19"/>
        <v>0.69017594200709809</v>
      </c>
      <c r="AC79">
        <f t="shared" si="20"/>
        <v>0.8978102189781022</v>
      </c>
      <c r="AD79">
        <f t="shared" si="21"/>
        <v>0.44471816828512006</v>
      </c>
      <c r="AE79">
        <f t="shared" si="22"/>
        <v>0.34784467876691871</v>
      </c>
      <c r="AF79">
        <f t="shared" si="14"/>
        <v>18.450000000000003</v>
      </c>
      <c r="AG79">
        <f t="shared" si="10"/>
        <v>15.399999999999999</v>
      </c>
      <c r="AH79">
        <f t="shared" si="15"/>
        <v>7.8475649658616184E-2</v>
      </c>
      <c r="AI79">
        <f t="shared" si="16"/>
        <v>8.692579210145554E-2</v>
      </c>
      <c r="AJ79">
        <f t="shared" si="17"/>
        <v>0.69019608002851374</v>
      </c>
      <c r="AL79" s="13"/>
      <c r="AM79" s="17"/>
    </row>
    <row r="80" spans="1:39">
      <c r="A80">
        <v>43</v>
      </c>
      <c r="B80">
        <v>12</v>
      </c>
      <c r="C80">
        <v>14</v>
      </c>
      <c r="D80">
        <v>9</v>
      </c>
      <c r="E80">
        <v>60</v>
      </c>
      <c r="F80">
        <v>60</v>
      </c>
      <c r="G80">
        <v>1</v>
      </c>
      <c r="H80">
        <v>1</v>
      </c>
      <c r="I80">
        <v>5.3</v>
      </c>
      <c r="J80">
        <v>967</v>
      </c>
      <c r="K80">
        <v>384</v>
      </c>
      <c r="L80">
        <v>833.4</v>
      </c>
      <c r="M80">
        <v>450.8</v>
      </c>
      <c r="N80">
        <v>15</v>
      </c>
      <c r="O80">
        <v>15</v>
      </c>
      <c r="P80">
        <v>63.6</v>
      </c>
      <c r="Q80">
        <v>55.4</v>
      </c>
      <c r="R80">
        <v>45</v>
      </c>
      <c r="S80">
        <v>45</v>
      </c>
      <c r="T80">
        <v>233</v>
      </c>
      <c r="U80">
        <v>255</v>
      </c>
      <c r="V80">
        <v>19.100000000000001</v>
      </c>
      <c r="W80">
        <v>12.8</v>
      </c>
      <c r="X80">
        <v>1303</v>
      </c>
      <c r="Y80">
        <v>14.7</v>
      </c>
      <c r="Z80">
        <v>2</v>
      </c>
      <c r="AA80">
        <f t="shared" si="18"/>
        <v>0.71576609918578826</v>
      </c>
      <c r="AB80">
        <f t="shared" si="19"/>
        <v>0.64896433577324397</v>
      </c>
      <c r="AC80">
        <f t="shared" si="20"/>
        <v>0.88023952095808378</v>
      </c>
      <c r="AD80">
        <f t="shared" si="21"/>
        <v>0.40109524971547078</v>
      </c>
      <c r="AE80">
        <f t="shared" si="22"/>
        <v>0.26686958874719025</v>
      </c>
      <c r="AF80">
        <f t="shared" si="14"/>
        <v>22.049999999999997</v>
      </c>
      <c r="AG80">
        <f t="shared" si="10"/>
        <v>22</v>
      </c>
      <c r="AH80">
        <f t="shared" si="15"/>
        <v>9.8591298165107513E-4</v>
      </c>
      <c r="AI80">
        <f t="shared" si="16"/>
        <v>3.9184259407936163E-2</v>
      </c>
      <c r="AJ80">
        <f t="shared" si="17"/>
        <v>0.67350304634368696</v>
      </c>
      <c r="AL80" s="13"/>
      <c r="AM80" s="17"/>
    </row>
    <row r="81" spans="1:39">
      <c r="AD81">
        <f>AVERAGE(AD76:AD80)</f>
        <v>0.41865574474199169</v>
      </c>
      <c r="AE81">
        <f>AVERAGE(AE76:AE80)</f>
        <v>0.35625941896832708</v>
      </c>
      <c r="AH81">
        <f>AVERAGE(AH75:AH80)</f>
        <v>2.4594567784614017E-2</v>
      </c>
      <c r="AI81">
        <f>AVERAGE(AI76:AI80)</f>
        <v>2.7883103657785773E-2</v>
      </c>
      <c r="AJ81">
        <f>AVERAGE(AJ76:AJ80)</f>
        <v>0.70321081151373466</v>
      </c>
      <c r="AL81" s="13"/>
      <c r="AM81" s="17"/>
    </row>
    <row r="82" spans="1:39">
      <c r="A82" t="s">
        <v>33</v>
      </c>
      <c r="AL82" s="13"/>
      <c r="AM82" s="17"/>
    </row>
    <row r="83" spans="1:39">
      <c r="A83">
        <v>43</v>
      </c>
      <c r="B83">
        <v>12</v>
      </c>
      <c r="C83">
        <v>15</v>
      </c>
      <c r="D83">
        <v>9</v>
      </c>
      <c r="E83">
        <v>60</v>
      </c>
      <c r="F83">
        <v>60</v>
      </c>
      <c r="G83">
        <v>1</v>
      </c>
      <c r="H83">
        <v>1</v>
      </c>
      <c r="I83">
        <v>2.8</v>
      </c>
      <c r="J83">
        <v>968</v>
      </c>
      <c r="K83">
        <v>261</v>
      </c>
      <c r="L83">
        <v>1080.2</v>
      </c>
      <c r="M83">
        <v>443.8</v>
      </c>
      <c r="N83">
        <v>15</v>
      </c>
      <c r="O83">
        <v>15</v>
      </c>
      <c r="P83">
        <v>65.5</v>
      </c>
      <c r="Q83">
        <v>137.69999999999999</v>
      </c>
      <c r="R83">
        <v>42</v>
      </c>
      <c r="S83">
        <v>42</v>
      </c>
      <c r="T83">
        <v>194</v>
      </c>
      <c r="U83">
        <v>227</v>
      </c>
      <c r="V83">
        <v>15.9</v>
      </c>
      <c r="W83">
        <v>12.8</v>
      </c>
      <c r="X83">
        <v>1540.8</v>
      </c>
      <c r="Y83">
        <v>15</v>
      </c>
      <c r="Z83">
        <v>9.1999999999999993</v>
      </c>
      <c r="AA83">
        <f t="shared" ref="AA83:AA88" si="23">J83/(J83+K83)</f>
        <v>0.78763222131814481</v>
      </c>
      <c r="AB83">
        <f t="shared" ref="AB83:AB88" si="24">L83/(L83+M83)</f>
        <v>0.70879265091863519</v>
      </c>
      <c r="AC83">
        <f t="shared" ref="AC83:AC88" si="25">Y83/(Y83+Z83)</f>
        <v>0.6198347107438017</v>
      </c>
      <c r="AD83">
        <f t="shared" ref="AD83:AD88" si="26">LOG(J83/K83,10)</f>
        <v>0.56923484997011264</v>
      </c>
      <c r="AE83">
        <f t="shared" ref="AE83:AE88" si="27">LOG10(L83/M83)</f>
        <v>0.38631687504918516</v>
      </c>
      <c r="AF83">
        <f t="shared" ref="AF83:AF88" si="28">PRODUCT(Y83,1.5)</f>
        <v>22.5</v>
      </c>
      <c r="AG83">
        <f t="shared" ref="AG83:AG88" si="29">PRODUCT(Z83,1.6)</f>
        <v>14.719999999999999</v>
      </c>
      <c r="AH83">
        <f t="shared" si="15"/>
        <v>0.18427470810988247</v>
      </c>
      <c r="AI83">
        <f t="shared" si="16"/>
        <v>6.82241272628967E-2</v>
      </c>
      <c r="AJ83">
        <f t="shared" si="17"/>
        <v>1.0437434052785017</v>
      </c>
      <c r="AL83" s="13"/>
      <c r="AM83" s="17"/>
    </row>
    <row r="84" spans="1:39">
      <c r="A84">
        <v>43</v>
      </c>
      <c r="B84">
        <v>12</v>
      </c>
      <c r="C84">
        <v>16</v>
      </c>
      <c r="D84">
        <v>9</v>
      </c>
      <c r="E84">
        <v>60</v>
      </c>
      <c r="F84">
        <v>60</v>
      </c>
      <c r="G84">
        <v>1</v>
      </c>
      <c r="H84">
        <v>1</v>
      </c>
      <c r="I84">
        <v>3.8</v>
      </c>
      <c r="J84">
        <v>825</v>
      </c>
      <c r="K84">
        <v>325</v>
      </c>
      <c r="L84">
        <v>947.5</v>
      </c>
      <c r="M84">
        <v>475</v>
      </c>
      <c r="N84">
        <v>15</v>
      </c>
      <c r="O84">
        <v>15</v>
      </c>
      <c r="P84">
        <v>71.2</v>
      </c>
      <c r="Q84">
        <v>111.5</v>
      </c>
      <c r="R84">
        <v>36</v>
      </c>
      <c r="S84">
        <v>35</v>
      </c>
      <c r="T84">
        <v>182</v>
      </c>
      <c r="U84">
        <v>202</v>
      </c>
      <c r="V84">
        <v>15.7</v>
      </c>
      <c r="W84">
        <v>17.5</v>
      </c>
      <c r="X84">
        <v>1451</v>
      </c>
      <c r="Y84">
        <v>12.6</v>
      </c>
      <c r="Z84">
        <v>10</v>
      </c>
      <c r="AA84">
        <f t="shared" si="23"/>
        <v>0.71739130434782605</v>
      </c>
      <c r="AB84">
        <f t="shared" si="24"/>
        <v>0.66608084358523723</v>
      </c>
      <c r="AC84">
        <f t="shared" si="25"/>
        <v>0.55752212389380529</v>
      </c>
      <c r="AD84">
        <f t="shared" si="26"/>
        <v>0.40457058757105069</v>
      </c>
      <c r="AE84">
        <f t="shared" si="27"/>
        <v>0.29988560901524336</v>
      </c>
      <c r="AF84">
        <f t="shared" si="28"/>
        <v>18.899999999999999</v>
      </c>
      <c r="AG84">
        <f t="shared" si="29"/>
        <v>16</v>
      </c>
      <c r="AH84">
        <f t="shared" si="15"/>
        <v>7.2341821517319327E-2</v>
      </c>
      <c r="AI84">
        <f t="shared" si="16"/>
        <v>4.5279981461548997E-2</v>
      </c>
      <c r="AJ84">
        <f t="shared" si="17"/>
        <v>0.63915200919410786</v>
      </c>
      <c r="AL84" s="13"/>
      <c r="AM84" s="17"/>
    </row>
    <row r="85" spans="1:39">
      <c r="A85">
        <v>43</v>
      </c>
      <c r="B85">
        <v>12</v>
      </c>
      <c r="C85">
        <v>17</v>
      </c>
      <c r="D85">
        <v>9</v>
      </c>
      <c r="E85">
        <v>60</v>
      </c>
      <c r="F85">
        <v>60</v>
      </c>
      <c r="G85">
        <v>1</v>
      </c>
      <c r="H85">
        <v>1</v>
      </c>
      <c r="I85">
        <v>3.3</v>
      </c>
      <c r="J85">
        <v>549</v>
      </c>
      <c r="K85">
        <v>491</v>
      </c>
      <c r="L85">
        <v>579.6</v>
      </c>
      <c r="M85">
        <v>593.70000000000005</v>
      </c>
      <c r="N85">
        <v>15</v>
      </c>
      <c r="O85">
        <v>15</v>
      </c>
      <c r="P85">
        <v>45.8</v>
      </c>
      <c r="Q85">
        <v>69</v>
      </c>
      <c r="R85">
        <v>48</v>
      </c>
      <c r="S85">
        <v>48</v>
      </c>
      <c r="T85">
        <v>224</v>
      </c>
      <c r="U85">
        <v>267</v>
      </c>
      <c r="V85">
        <v>16.600000000000001</v>
      </c>
      <c r="W85">
        <v>12.7</v>
      </c>
      <c r="X85">
        <v>1190.9000000000001</v>
      </c>
      <c r="Y85">
        <v>18.600000000000001</v>
      </c>
      <c r="Z85">
        <v>9.5</v>
      </c>
      <c r="AA85">
        <f t="shared" si="23"/>
        <v>0.5278846153846154</v>
      </c>
      <c r="AB85">
        <f t="shared" si="24"/>
        <v>0.49399130657120938</v>
      </c>
      <c r="AC85">
        <f t="shared" si="25"/>
        <v>0.66192170818505336</v>
      </c>
      <c r="AD85">
        <f t="shared" si="26"/>
        <v>4.8490852327123468E-2</v>
      </c>
      <c r="AE85">
        <f t="shared" si="27"/>
        <v>-1.0438672126921733E-2</v>
      </c>
      <c r="AF85">
        <f t="shared" si="28"/>
        <v>27.900000000000002</v>
      </c>
      <c r="AG85">
        <f t="shared" si="29"/>
        <v>15.200000000000001</v>
      </c>
      <c r="AH85">
        <f t="shared" si="15"/>
        <v>0.263760615328825</v>
      </c>
      <c r="AI85">
        <f t="shared" si="16"/>
        <v>7.6263243030412445E-2</v>
      </c>
      <c r="AJ85">
        <f t="shared" si="17"/>
        <v>2.3737846954785841E-2</v>
      </c>
      <c r="AL85" s="13"/>
      <c r="AM85" s="17"/>
    </row>
    <row r="86" spans="1:39">
      <c r="A86">
        <v>43</v>
      </c>
      <c r="B86">
        <v>12</v>
      </c>
      <c r="C86">
        <v>18</v>
      </c>
      <c r="D86">
        <v>9</v>
      </c>
      <c r="E86">
        <v>60</v>
      </c>
      <c r="F86">
        <v>60</v>
      </c>
      <c r="G86">
        <v>1</v>
      </c>
      <c r="H86">
        <v>1</v>
      </c>
      <c r="I86">
        <v>6</v>
      </c>
      <c r="J86">
        <v>560</v>
      </c>
      <c r="K86">
        <v>477</v>
      </c>
      <c r="L86">
        <v>643</v>
      </c>
      <c r="M86">
        <v>559.4</v>
      </c>
      <c r="N86">
        <v>15</v>
      </c>
      <c r="O86">
        <v>15</v>
      </c>
      <c r="P86">
        <v>49.3</v>
      </c>
      <c r="Q86">
        <v>65.7</v>
      </c>
      <c r="R86">
        <v>41</v>
      </c>
      <c r="S86">
        <v>41</v>
      </c>
      <c r="T86">
        <v>242</v>
      </c>
      <c r="U86">
        <v>220</v>
      </c>
      <c r="V86">
        <v>17.8</v>
      </c>
      <c r="W86">
        <v>14.3</v>
      </c>
      <c r="X86">
        <v>1225.4000000000001</v>
      </c>
      <c r="Y86">
        <v>17.5</v>
      </c>
      <c r="Z86">
        <v>11.3</v>
      </c>
      <c r="AA86">
        <f t="shared" si="23"/>
        <v>0.54001928640308583</v>
      </c>
      <c r="AB86">
        <f t="shared" si="24"/>
        <v>0.53476380572188953</v>
      </c>
      <c r="AC86">
        <f t="shared" si="25"/>
        <v>0.60763888888888884</v>
      </c>
      <c r="AD86">
        <f t="shared" si="26"/>
        <v>6.9669647966086504E-2</v>
      </c>
      <c r="AE86">
        <f t="shared" si="27"/>
        <v>6.0488510888713674E-2</v>
      </c>
      <c r="AF86">
        <f t="shared" si="28"/>
        <v>26.25</v>
      </c>
      <c r="AG86">
        <f t="shared" si="29"/>
        <v>18.080000000000002</v>
      </c>
      <c r="AH86">
        <f t="shared" si="15"/>
        <v>0.16193088160263117</v>
      </c>
      <c r="AI86">
        <f t="shared" si="16"/>
        <v>-4.1392685158225057E-2</v>
      </c>
      <c r="AJ86">
        <f t="shared" si="17"/>
        <v>0.16041105477051887</v>
      </c>
      <c r="AL86" s="13"/>
      <c r="AM86" s="17"/>
    </row>
    <row r="87" spans="1:39">
      <c r="A87">
        <v>43</v>
      </c>
      <c r="B87">
        <v>12</v>
      </c>
      <c r="C87">
        <v>19</v>
      </c>
      <c r="D87">
        <v>9</v>
      </c>
      <c r="E87">
        <v>60</v>
      </c>
      <c r="F87">
        <v>60</v>
      </c>
      <c r="G87">
        <v>1</v>
      </c>
      <c r="H87">
        <v>1</v>
      </c>
      <c r="I87">
        <v>3.1</v>
      </c>
      <c r="J87">
        <v>621</v>
      </c>
      <c r="K87">
        <v>460</v>
      </c>
      <c r="L87">
        <v>717</v>
      </c>
      <c r="M87">
        <v>558.20000000000005</v>
      </c>
      <c r="N87">
        <v>15</v>
      </c>
      <c r="O87">
        <v>15</v>
      </c>
      <c r="P87">
        <v>47.2</v>
      </c>
      <c r="Q87">
        <v>65.3</v>
      </c>
      <c r="R87">
        <v>35</v>
      </c>
      <c r="S87">
        <v>35</v>
      </c>
      <c r="T87">
        <v>197</v>
      </c>
      <c r="U87">
        <v>174</v>
      </c>
      <c r="V87">
        <v>14</v>
      </c>
      <c r="W87">
        <v>11.1</v>
      </c>
      <c r="X87">
        <v>1292</v>
      </c>
      <c r="Y87">
        <v>17</v>
      </c>
      <c r="Z87">
        <v>10.3</v>
      </c>
      <c r="AA87">
        <f t="shared" si="23"/>
        <v>0.57446808510638303</v>
      </c>
      <c r="AB87">
        <f t="shared" si="24"/>
        <v>0.56226474278544536</v>
      </c>
      <c r="AC87">
        <f t="shared" si="25"/>
        <v>0.62271062271062272</v>
      </c>
      <c r="AD87">
        <f t="shared" si="26"/>
        <v>0.13033376849500614</v>
      </c>
      <c r="AE87">
        <f t="shared" si="27"/>
        <v>0.10872932351518787</v>
      </c>
      <c r="AF87">
        <f t="shared" si="28"/>
        <v>25.5</v>
      </c>
      <c r="AG87">
        <f t="shared" si="29"/>
        <v>16.48</v>
      </c>
      <c r="AH87">
        <f t="shared" si="15"/>
        <v>0.18958297307285821</v>
      </c>
      <c r="AI87">
        <f t="shared" si="16"/>
        <v>-5.3916977878993216E-2</v>
      </c>
      <c r="AJ87">
        <f t="shared" si="17"/>
        <v>0.2303517746421786</v>
      </c>
      <c r="AL87" s="13"/>
      <c r="AM87" s="17"/>
    </row>
    <row r="88" spans="1:39">
      <c r="A88">
        <v>43</v>
      </c>
      <c r="B88">
        <v>12</v>
      </c>
      <c r="C88">
        <v>20</v>
      </c>
      <c r="D88">
        <v>9</v>
      </c>
      <c r="E88">
        <v>60</v>
      </c>
      <c r="F88">
        <v>60</v>
      </c>
      <c r="G88">
        <v>1</v>
      </c>
      <c r="H88">
        <v>1</v>
      </c>
      <c r="I88">
        <v>3.1</v>
      </c>
      <c r="J88">
        <v>738</v>
      </c>
      <c r="K88">
        <v>495</v>
      </c>
      <c r="L88">
        <v>739.3</v>
      </c>
      <c r="M88">
        <v>545.5</v>
      </c>
      <c r="N88">
        <v>15</v>
      </c>
      <c r="O88">
        <v>15</v>
      </c>
      <c r="P88">
        <v>46.5</v>
      </c>
      <c r="Q88">
        <v>46.5</v>
      </c>
      <c r="R88">
        <v>39</v>
      </c>
      <c r="S88">
        <v>39</v>
      </c>
      <c r="T88">
        <v>234</v>
      </c>
      <c r="U88">
        <v>214</v>
      </c>
      <c r="V88">
        <v>19.5</v>
      </c>
      <c r="W88">
        <v>13.7</v>
      </c>
      <c r="X88">
        <v>1303.8</v>
      </c>
      <c r="Y88">
        <v>16.600000000000001</v>
      </c>
      <c r="Z88">
        <v>8.8000000000000007</v>
      </c>
      <c r="AA88">
        <f t="shared" si="23"/>
        <v>0.59854014598540151</v>
      </c>
      <c r="AB88">
        <f t="shared" si="24"/>
        <v>0.57542029887920298</v>
      </c>
      <c r="AC88">
        <f t="shared" si="25"/>
        <v>0.65354330708661412</v>
      </c>
      <c r="AD88">
        <f t="shared" si="26"/>
        <v>0.17345116288947285</v>
      </c>
      <c r="AE88">
        <f t="shared" si="27"/>
        <v>0.13202595127315664</v>
      </c>
      <c r="AF88">
        <f t="shared" si="28"/>
        <v>24.900000000000002</v>
      </c>
      <c r="AG88">
        <f t="shared" si="29"/>
        <v>14.080000000000002</v>
      </c>
      <c r="AH88">
        <f t="shared" si="15"/>
        <v>0.2475966922896429</v>
      </c>
      <c r="AI88">
        <f t="shared" si="16"/>
        <v>-3.8802084060952015E-2</v>
      </c>
      <c r="AJ88">
        <f t="shared" si="17"/>
        <v>0.30269077964544572</v>
      </c>
      <c r="AL88" s="13"/>
      <c r="AM88" s="17"/>
    </row>
    <row r="89" spans="1:39">
      <c r="A89">
        <v>43</v>
      </c>
      <c r="B89">
        <v>12</v>
      </c>
      <c r="C89">
        <v>21</v>
      </c>
      <c r="D89">
        <v>9</v>
      </c>
      <c r="E89">
        <v>60</v>
      </c>
      <c r="F89">
        <v>60</v>
      </c>
      <c r="G89">
        <v>1</v>
      </c>
      <c r="H89">
        <v>1</v>
      </c>
      <c r="I89">
        <v>3</v>
      </c>
      <c r="J89">
        <v>790</v>
      </c>
      <c r="K89">
        <v>554</v>
      </c>
      <c r="L89">
        <v>785.8</v>
      </c>
      <c r="M89">
        <v>624.9</v>
      </c>
      <c r="N89">
        <v>15</v>
      </c>
      <c r="O89">
        <v>15</v>
      </c>
      <c r="P89">
        <v>50.8</v>
      </c>
      <c r="Q89">
        <v>53.5</v>
      </c>
      <c r="R89">
        <v>42</v>
      </c>
      <c r="S89">
        <v>41</v>
      </c>
      <c r="T89">
        <v>228</v>
      </c>
      <c r="U89">
        <v>212</v>
      </c>
      <c r="V89">
        <v>18.100000000000001</v>
      </c>
      <c r="W89">
        <v>10.8</v>
      </c>
      <c r="X89">
        <v>1427.5</v>
      </c>
      <c r="Y89">
        <v>14.2</v>
      </c>
      <c r="Z89">
        <v>10.1</v>
      </c>
      <c r="AA89">
        <f t="shared" ref="AA89:AA100" si="30">J89/(J89+K89)</f>
        <v>0.58779761904761907</v>
      </c>
      <c r="AB89">
        <f t="shared" ref="AB89:AB100" si="31">L89/(L89+M89)</f>
        <v>0.55702842560430998</v>
      </c>
      <c r="AC89">
        <f t="shared" ref="AC89:AC100" si="32">Y89/(Y89+Z89)</f>
        <v>0.58436213991769548</v>
      </c>
      <c r="AD89">
        <f t="shared" ref="AD89:AD100" si="33">LOG(J89/K89,10)</f>
        <v>0.15411732656201169</v>
      </c>
      <c r="AE89">
        <f t="shared" ref="AE89:AE100" si="34">LOG10(L89/M89)</f>
        <v>9.9501499808379038E-2</v>
      </c>
      <c r="AF89">
        <f t="shared" ref="AF89:AF100" si="35">PRODUCT(Y89,1.5)</f>
        <v>21.299999999999997</v>
      </c>
      <c r="AG89">
        <f t="shared" ref="AG89:AG100" si="36">PRODUCT(Z89,1.6)</f>
        <v>16.16</v>
      </c>
      <c r="AH89">
        <f t="shared" ref="AH89:AH100" si="37">LOG10(AF89/AG89)</f>
        <v>0.11993824700017028</v>
      </c>
      <c r="AI89">
        <f t="shared" si="16"/>
        <v>-3.1598986071702348E-2</v>
      </c>
      <c r="AJ89">
        <f t="shared" si="17"/>
        <v>0.24871023835259004</v>
      </c>
      <c r="AL89" s="13"/>
      <c r="AM89" s="17"/>
    </row>
    <row r="90" spans="1:39">
      <c r="A90">
        <v>43</v>
      </c>
      <c r="B90">
        <v>12</v>
      </c>
      <c r="C90">
        <v>22</v>
      </c>
      <c r="D90">
        <v>9</v>
      </c>
      <c r="E90">
        <v>60</v>
      </c>
      <c r="F90">
        <v>60</v>
      </c>
      <c r="G90">
        <v>1</v>
      </c>
      <c r="H90">
        <v>1</v>
      </c>
      <c r="I90">
        <v>2.9</v>
      </c>
      <c r="J90">
        <v>551</v>
      </c>
      <c r="K90">
        <v>427</v>
      </c>
      <c r="L90">
        <v>671.4</v>
      </c>
      <c r="M90">
        <v>548.1</v>
      </c>
      <c r="N90">
        <v>15</v>
      </c>
      <c r="O90">
        <v>15</v>
      </c>
      <c r="P90">
        <v>51.2</v>
      </c>
      <c r="Q90">
        <v>53.9</v>
      </c>
      <c r="R90">
        <v>32</v>
      </c>
      <c r="S90">
        <v>31</v>
      </c>
      <c r="T90">
        <v>163</v>
      </c>
      <c r="U90">
        <v>139</v>
      </c>
      <c r="V90">
        <v>14.4</v>
      </c>
      <c r="W90">
        <v>10.199999999999999</v>
      </c>
      <c r="X90">
        <v>1237.7</v>
      </c>
      <c r="Y90">
        <v>18.3</v>
      </c>
      <c r="Z90">
        <v>10.1</v>
      </c>
      <c r="AA90">
        <f t="shared" si="30"/>
        <v>0.56339468302658491</v>
      </c>
      <c r="AB90">
        <f t="shared" si="31"/>
        <v>0.55055350553505533</v>
      </c>
      <c r="AC90">
        <f t="shared" si="32"/>
        <v>0.64436619718309862</v>
      </c>
      <c r="AD90">
        <f t="shared" si="33"/>
        <v>0.1107237238267612</v>
      </c>
      <c r="AE90">
        <f t="shared" si="34"/>
        <v>8.8121534839793389E-2</v>
      </c>
      <c r="AF90">
        <f t="shared" si="35"/>
        <v>27.450000000000003</v>
      </c>
      <c r="AG90">
        <f t="shared" si="36"/>
        <v>16.16</v>
      </c>
      <c r="AH90">
        <f t="shared" si="37"/>
        <v>0.23010099234754339</v>
      </c>
      <c r="AI90">
        <f t="shared" si="16"/>
        <v>-6.9172804149862752E-2</v>
      </c>
      <c r="AJ90">
        <f t="shared" si="17"/>
        <v>0.19329328916330352</v>
      </c>
      <c r="AL90" s="13"/>
      <c r="AM90" s="17"/>
    </row>
    <row r="91" spans="1:39">
      <c r="A91">
        <v>43</v>
      </c>
      <c r="B91">
        <v>12</v>
      </c>
      <c r="C91">
        <v>23</v>
      </c>
      <c r="D91">
        <v>9</v>
      </c>
      <c r="E91">
        <v>60</v>
      </c>
      <c r="F91">
        <v>60</v>
      </c>
      <c r="G91">
        <v>1</v>
      </c>
      <c r="H91">
        <v>1</v>
      </c>
      <c r="I91">
        <v>2.2999999999999998</v>
      </c>
      <c r="J91">
        <v>622</v>
      </c>
      <c r="K91">
        <v>463</v>
      </c>
      <c r="L91">
        <v>706.6</v>
      </c>
      <c r="M91">
        <v>538.5</v>
      </c>
      <c r="N91">
        <v>15</v>
      </c>
      <c r="O91">
        <v>15</v>
      </c>
      <c r="P91">
        <v>53.5</v>
      </c>
      <c r="Q91">
        <v>57.2</v>
      </c>
      <c r="R91">
        <v>37</v>
      </c>
      <c r="S91">
        <v>37</v>
      </c>
      <c r="T91">
        <v>199</v>
      </c>
      <c r="U91">
        <v>174</v>
      </c>
      <c r="V91">
        <v>18</v>
      </c>
      <c r="W91">
        <v>12</v>
      </c>
      <c r="X91">
        <v>1262.5</v>
      </c>
      <c r="Y91">
        <v>17.600000000000001</v>
      </c>
      <c r="Z91">
        <v>10.8</v>
      </c>
      <c r="AA91">
        <f t="shared" si="30"/>
        <v>0.57327188940092166</v>
      </c>
      <c r="AB91">
        <f t="shared" si="31"/>
        <v>0.56750461810296371</v>
      </c>
      <c r="AC91">
        <f t="shared" si="32"/>
        <v>0.61971830985915488</v>
      </c>
      <c r="AD91">
        <f t="shared" si="33"/>
        <v>0.12820939367286552</v>
      </c>
      <c r="AE91">
        <f t="shared" si="34"/>
        <v>0.11798792546482632</v>
      </c>
      <c r="AF91">
        <f t="shared" si="35"/>
        <v>26.400000000000002</v>
      </c>
      <c r="AG91">
        <f t="shared" si="36"/>
        <v>17.28</v>
      </c>
      <c r="AH91">
        <f t="shared" si="37"/>
        <v>0.18406018872695662</v>
      </c>
      <c r="AI91">
        <f t="shared" si="16"/>
        <v>-5.8303828127106924E-2</v>
      </c>
      <c r="AJ91">
        <f t="shared" si="17"/>
        <v>0.22967408712831294</v>
      </c>
      <c r="AL91" s="13"/>
      <c r="AM91" s="17"/>
    </row>
    <row r="92" spans="1:39">
      <c r="A92">
        <v>43</v>
      </c>
      <c r="B92">
        <v>12</v>
      </c>
      <c r="C92">
        <v>24</v>
      </c>
      <c r="D92">
        <v>9</v>
      </c>
      <c r="E92">
        <v>60</v>
      </c>
      <c r="F92">
        <v>60</v>
      </c>
      <c r="G92">
        <v>1</v>
      </c>
      <c r="H92">
        <v>1</v>
      </c>
      <c r="I92">
        <v>5.4</v>
      </c>
      <c r="J92">
        <v>730</v>
      </c>
      <c r="K92">
        <v>377</v>
      </c>
      <c r="L92">
        <v>772.3</v>
      </c>
      <c r="M92">
        <v>459.4</v>
      </c>
      <c r="N92">
        <v>15</v>
      </c>
      <c r="O92">
        <v>15</v>
      </c>
      <c r="P92">
        <v>53.9</v>
      </c>
      <c r="Q92">
        <v>62.5</v>
      </c>
      <c r="R92">
        <v>30</v>
      </c>
      <c r="S92">
        <v>29</v>
      </c>
      <c r="T92">
        <v>155</v>
      </c>
      <c r="U92">
        <v>135</v>
      </c>
      <c r="V92">
        <v>13.8</v>
      </c>
      <c r="W92">
        <v>10.199999999999999</v>
      </c>
      <c r="X92">
        <v>1255.2</v>
      </c>
      <c r="Y92">
        <v>17</v>
      </c>
      <c r="Z92">
        <v>10.7</v>
      </c>
      <c r="AA92">
        <f t="shared" si="30"/>
        <v>0.65943992773261062</v>
      </c>
      <c r="AB92">
        <f t="shared" si="31"/>
        <v>0.62701956645287005</v>
      </c>
      <c r="AC92">
        <f t="shared" si="32"/>
        <v>0.61371841155234663</v>
      </c>
      <c r="AD92">
        <f t="shared" si="33"/>
        <v>0.28698150991466304</v>
      </c>
      <c r="AE92">
        <f t="shared" si="34"/>
        <v>0.22559504397936431</v>
      </c>
      <c r="AF92">
        <f t="shared" si="35"/>
        <v>25.5</v>
      </c>
      <c r="AG92">
        <f t="shared" si="36"/>
        <v>17.12</v>
      </c>
      <c r="AH92">
        <f t="shared" si="37"/>
        <v>0.17303642009282072</v>
      </c>
      <c r="AI92">
        <f t="shared" si="16"/>
        <v>-5.9997929675285368E-2</v>
      </c>
      <c r="AJ92">
        <f t="shared" si="17"/>
        <v>0.42816399127791094</v>
      </c>
      <c r="AM92" s="17"/>
    </row>
    <row r="93" spans="1:39">
      <c r="A93">
        <v>43</v>
      </c>
      <c r="B93">
        <v>12</v>
      </c>
      <c r="C93">
        <v>25</v>
      </c>
      <c r="D93">
        <v>9</v>
      </c>
      <c r="E93">
        <v>60</v>
      </c>
      <c r="F93">
        <v>60</v>
      </c>
      <c r="G93">
        <v>1</v>
      </c>
      <c r="H93">
        <v>1</v>
      </c>
      <c r="I93">
        <v>2.7</v>
      </c>
      <c r="J93">
        <v>713</v>
      </c>
      <c r="K93">
        <v>364</v>
      </c>
      <c r="L93">
        <v>797</v>
      </c>
      <c r="M93">
        <v>470.9</v>
      </c>
      <c r="N93">
        <v>15</v>
      </c>
      <c r="O93">
        <v>15</v>
      </c>
      <c r="P93">
        <v>50.2</v>
      </c>
      <c r="Q93">
        <v>62.1</v>
      </c>
      <c r="R93">
        <v>29</v>
      </c>
      <c r="S93">
        <v>29</v>
      </c>
      <c r="T93">
        <v>148</v>
      </c>
      <c r="U93">
        <v>135</v>
      </c>
      <c r="V93">
        <v>18.100000000000001</v>
      </c>
      <c r="W93">
        <v>12.3</v>
      </c>
      <c r="X93">
        <v>1282.8</v>
      </c>
      <c r="Y93">
        <v>16.8</v>
      </c>
      <c r="Z93">
        <v>10.3</v>
      </c>
      <c r="AA93">
        <f t="shared" si="30"/>
        <v>0.66202414113277619</v>
      </c>
      <c r="AB93">
        <f t="shared" si="31"/>
        <v>0.6285984699108762</v>
      </c>
      <c r="AC93">
        <f t="shared" si="32"/>
        <v>0.61992619926199266</v>
      </c>
      <c r="AD93">
        <f t="shared" si="33"/>
        <v>0.29198814620280955</v>
      </c>
      <c r="AE93">
        <f t="shared" si="34"/>
        <v>0.22852963095338988</v>
      </c>
      <c r="AF93">
        <f t="shared" si="35"/>
        <v>25.200000000000003</v>
      </c>
      <c r="AG93">
        <f t="shared" si="36"/>
        <v>16.48</v>
      </c>
      <c r="AH93">
        <f t="shared" si="37"/>
        <v>0.18444333342044716</v>
      </c>
      <c r="AI93">
        <f t="shared" si="16"/>
        <v>-3.9927946899951265E-2</v>
      </c>
      <c r="AJ93">
        <f t="shared" si="17"/>
        <v>0.42747408726959818</v>
      </c>
    </row>
    <row r="94" spans="1:39">
      <c r="A94">
        <v>43</v>
      </c>
      <c r="B94">
        <v>12</v>
      </c>
      <c r="C94">
        <v>26</v>
      </c>
      <c r="D94">
        <v>9</v>
      </c>
      <c r="E94">
        <v>60</v>
      </c>
      <c r="F94">
        <v>60</v>
      </c>
      <c r="G94">
        <v>1</v>
      </c>
      <c r="H94">
        <v>1</v>
      </c>
      <c r="I94">
        <v>2.7</v>
      </c>
      <c r="J94">
        <v>916</v>
      </c>
      <c r="K94">
        <v>365</v>
      </c>
      <c r="L94">
        <v>925.4</v>
      </c>
      <c r="M94">
        <v>490.5</v>
      </c>
      <c r="N94">
        <v>15</v>
      </c>
      <c r="O94">
        <v>15</v>
      </c>
      <c r="P94">
        <v>69.5</v>
      </c>
      <c r="Q94">
        <v>79.2</v>
      </c>
      <c r="R94">
        <v>27</v>
      </c>
      <c r="S94">
        <v>26</v>
      </c>
      <c r="T94">
        <v>132</v>
      </c>
      <c r="U94">
        <v>120</v>
      </c>
      <c r="V94">
        <v>12.2</v>
      </c>
      <c r="W94">
        <v>12.2</v>
      </c>
      <c r="X94">
        <v>1429.9</v>
      </c>
      <c r="Y94">
        <v>17.5</v>
      </c>
      <c r="Z94">
        <v>9.3000000000000007</v>
      </c>
      <c r="AA94">
        <f t="shared" si="30"/>
        <v>0.71506635441061672</v>
      </c>
      <c r="AB94">
        <f t="shared" si="31"/>
        <v>0.65357723003036927</v>
      </c>
      <c r="AC94">
        <f t="shared" si="32"/>
        <v>0.65298507462686561</v>
      </c>
      <c r="AD94">
        <f t="shared" si="33"/>
        <v>0.39960260921137564</v>
      </c>
      <c r="AE94">
        <f t="shared" si="34"/>
        <v>0.27569048344791092</v>
      </c>
      <c r="AF94">
        <f t="shared" si="35"/>
        <v>26.25</v>
      </c>
      <c r="AG94">
        <f t="shared" si="36"/>
        <v>14.880000000000003</v>
      </c>
      <c r="AH94">
        <f t="shared" si="37"/>
        <v>0.24652637653211568</v>
      </c>
      <c r="AI94">
        <f t="shared" si="16"/>
        <v>-4.1392685158225057E-2</v>
      </c>
      <c r="AJ94">
        <f t="shared" si="17"/>
        <v>0.53355714671165011</v>
      </c>
    </row>
    <row r="95" spans="1:39">
      <c r="A95">
        <v>43</v>
      </c>
      <c r="B95">
        <v>12</v>
      </c>
      <c r="C95">
        <v>27</v>
      </c>
      <c r="D95">
        <v>9</v>
      </c>
      <c r="E95">
        <v>60</v>
      </c>
      <c r="F95">
        <v>60</v>
      </c>
      <c r="G95">
        <v>1</v>
      </c>
      <c r="H95">
        <v>1</v>
      </c>
      <c r="I95">
        <v>2.6</v>
      </c>
      <c r="J95">
        <v>644</v>
      </c>
      <c r="K95">
        <v>370</v>
      </c>
      <c r="L95">
        <v>719.2</v>
      </c>
      <c r="M95">
        <v>485.3</v>
      </c>
      <c r="N95">
        <v>15</v>
      </c>
      <c r="O95">
        <v>15</v>
      </c>
      <c r="P95">
        <v>45.6</v>
      </c>
      <c r="Q95">
        <v>54.9</v>
      </c>
      <c r="R95">
        <v>31</v>
      </c>
      <c r="S95">
        <v>31</v>
      </c>
      <c r="T95">
        <v>164</v>
      </c>
      <c r="U95">
        <v>154</v>
      </c>
      <c r="V95">
        <v>14.4</v>
      </c>
      <c r="W95">
        <v>11.6</v>
      </c>
      <c r="X95">
        <v>1221.7</v>
      </c>
      <c r="Y95">
        <v>14.3</v>
      </c>
      <c r="Z95">
        <v>9</v>
      </c>
      <c r="AA95">
        <f t="shared" si="30"/>
        <v>0.63510848126232744</v>
      </c>
      <c r="AB95">
        <f t="shared" si="31"/>
        <v>0.5970942299709423</v>
      </c>
      <c r="AC95">
        <f t="shared" si="32"/>
        <v>0.61373390557939911</v>
      </c>
      <c r="AD95">
        <f t="shared" si="33"/>
        <v>0.24068414329281707</v>
      </c>
      <c r="AE95">
        <f t="shared" si="34"/>
        <v>0.17083938740988683</v>
      </c>
      <c r="AF95">
        <f t="shared" si="35"/>
        <v>21.450000000000003</v>
      </c>
      <c r="AG95">
        <f t="shared" si="36"/>
        <v>14.4</v>
      </c>
      <c r="AH95">
        <f t="shared" si="37"/>
        <v>0.17306480442549343</v>
      </c>
      <c r="AI95">
        <f t="shared" si="16"/>
        <v>-2.7323127211234845E-2</v>
      </c>
      <c r="AJ95">
        <f t="shared" si="17"/>
        <v>0.37632885965936025</v>
      </c>
    </row>
    <row r="96" spans="1:39">
      <c r="A96">
        <v>43</v>
      </c>
      <c r="B96">
        <v>12</v>
      </c>
      <c r="C96">
        <v>28</v>
      </c>
      <c r="D96">
        <v>9</v>
      </c>
      <c r="E96">
        <v>60</v>
      </c>
      <c r="F96">
        <v>60</v>
      </c>
      <c r="G96">
        <v>1</v>
      </c>
      <c r="H96">
        <v>1</v>
      </c>
      <c r="I96">
        <v>4.2</v>
      </c>
      <c r="J96">
        <v>545</v>
      </c>
      <c r="K96">
        <v>436</v>
      </c>
      <c r="L96">
        <v>665.3</v>
      </c>
      <c r="M96">
        <v>499</v>
      </c>
      <c r="N96">
        <v>15</v>
      </c>
      <c r="O96">
        <v>15</v>
      </c>
      <c r="P96">
        <v>45.9</v>
      </c>
      <c r="Q96">
        <v>68.900000000000006</v>
      </c>
      <c r="R96">
        <v>36</v>
      </c>
      <c r="S96">
        <v>36</v>
      </c>
      <c r="T96">
        <v>195</v>
      </c>
      <c r="U96">
        <v>196</v>
      </c>
      <c r="V96">
        <v>16.600000000000001</v>
      </c>
      <c r="W96">
        <v>14.6</v>
      </c>
      <c r="X96">
        <v>1187.5999999999999</v>
      </c>
      <c r="Y96">
        <v>15.3</v>
      </c>
      <c r="Z96">
        <v>12</v>
      </c>
      <c r="AA96">
        <f t="shared" si="30"/>
        <v>0.55555555555555558</v>
      </c>
      <c r="AB96">
        <f t="shared" si="31"/>
        <v>0.57141630164047064</v>
      </c>
      <c r="AC96">
        <f t="shared" si="32"/>
        <v>0.56043956043956045</v>
      </c>
      <c r="AD96">
        <f t="shared" si="33"/>
        <v>9.6910013008056406E-2</v>
      </c>
      <c r="AE96">
        <f t="shared" si="34"/>
        <v>0.1249169778226593</v>
      </c>
      <c r="AF96">
        <f t="shared" si="35"/>
        <v>22.950000000000003</v>
      </c>
      <c r="AG96">
        <f t="shared" si="36"/>
        <v>19.200000000000003</v>
      </c>
      <c r="AH96">
        <f t="shared" si="37"/>
        <v>7.748146116973044E-2</v>
      </c>
      <c r="AI96">
        <f t="shared" si="16"/>
        <v>2.2214599939580325E-3</v>
      </c>
      <c r="AJ96">
        <f t="shared" si="17"/>
        <v>0.1608083843843115</v>
      </c>
    </row>
    <row r="97" spans="1:36">
      <c r="A97">
        <v>43</v>
      </c>
      <c r="B97">
        <v>12</v>
      </c>
      <c r="C97">
        <v>29</v>
      </c>
      <c r="AI97" t="e">
        <f t="shared" si="16"/>
        <v>#DIV/0!</v>
      </c>
      <c r="AJ97" t="e">
        <f t="shared" si="17"/>
        <v>#DIV/0!</v>
      </c>
    </row>
    <row r="98" spans="1:36">
      <c r="A98">
        <v>43</v>
      </c>
      <c r="B98">
        <v>12</v>
      </c>
      <c r="C98">
        <v>30</v>
      </c>
      <c r="D98">
        <v>9</v>
      </c>
      <c r="E98">
        <v>60</v>
      </c>
      <c r="F98">
        <v>60</v>
      </c>
      <c r="G98">
        <v>1</v>
      </c>
      <c r="H98">
        <v>1</v>
      </c>
      <c r="I98">
        <v>2.9</v>
      </c>
      <c r="J98">
        <v>667</v>
      </c>
      <c r="K98">
        <v>410</v>
      </c>
      <c r="L98">
        <v>705.3</v>
      </c>
      <c r="M98">
        <v>497.8</v>
      </c>
      <c r="N98">
        <v>15</v>
      </c>
      <c r="O98">
        <v>15</v>
      </c>
      <c r="P98">
        <v>54.3</v>
      </c>
      <c r="Q98">
        <v>97</v>
      </c>
      <c r="R98">
        <v>27</v>
      </c>
      <c r="S98">
        <v>28</v>
      </c>
      <c r="T98">
        <v>142</v>
      </c>
      <c r="U98">
        <v>134</v>
      </c>
      <c r="V98">
        <v>15.2</v>
      </c>
      <c r="W98">
        <v>12.3</v>
      </c>
      <c r="X98">
        <v>1219.2</v>
      </c>
      <c r="Y98">
        <v>14.3</v>
      </c>
      <c r="Z98">
        <v>9.6999999999999993</v>
      </c>
      <c r="AA98">
        <f t="shared" si="30"/>
        <v>0.61931290622098423</v>
      </c>
      <c r="AB98">
        <f t="shared" si="31"/>
        <v>0.58623555814146788</v>
      </c>
      <c r="AC98">
        <f t="shared" si="32"/>
        <v>0.59583333333333333</v>
      </c>
      <c r="AD98">
        <f t="shared" si="33"/>
        <v>0.21134197719681344</v>
      </c>
      <c r="AE98">
        <f t="shared" si="34"/>
        <v>0.15131899157202733</v>
      </c>
      <c r="AF98">
        <f t="shared" si="35"/>
        <v>21.450000000000003</v>
      </c>
      <c r="AG98">
        <f t="shared" si="36"/>
        <v>15.52</v>
      </c>
      <c r="AH98">
        <f t="shared" si="37"/>
        <v>0.14053557959857349</v>
      </c>
      <c r="AI98">
        <f t="shared" si="16"/>
        <v>-2.5183546018248869E-2</v>
      </c>
      <c r="AJ98">
        <f t="shared" si="17"/>
        <v>0.29859241499778344</v>
      </c>
    </row>
    <row r="99" spans="1:36">
      <c r="A99">
        <v>43</v>
      </c>
      <c r="B99">
        <v>12</v>
      </c>
      <c r="C99">
        <v>1</v>
      </c>
      <c r="D99">
        <v>10</v>
      </c>
      <c r="E99">
        <v>60</v>
      </c>
      <c r="F99">
        <v>60</v>
      </c>
      <c r="G99">
        <v>1</v>
      </c>
      <c r="H99">
        <v>1</v>
      </c>
      <c r="I99">
        <v>2.4</v>
      </c>
      <c r="J99">
        <v>574</v>
      </c>
      <c r="K99">
        <v>549</v>
      </c>
      <c r="L99">
        <v>578.70000000000005</v>
      </c>
      <c r="M99">
        <v>593</v>
      </c>
      <c r="N99">
        <v>15</v>
      </c>
      <c r="O99">
        <v>15</v>
      </c>
      <c r="P99">
        <v>53.1</v>
      </c>
      <c r="Q99">
        <v>78</v>
      </c>
      <c r="R99">
        <v>32</v>
      </c>
      <c r="S99">
        <v>33</v>
      </c>
      <c r="T99">
        <v>190</v>
      </c>
      <c r="U99">
        <v>170</v>
      </c>
      <c r="V99">
        <v>17.600000000000001</v>
      </c>
      <c r="W99">
        <v>10.4</v>
      </c>
      <c r="X99">
        <v>1190.9000000000001</v>
      </c>
      <c r="Y99">
        <v>15</v>
      </c>
      <c r="Z99">
        <v>10.199999999999999</v>
      </c>
      <c r="AA99">
        <f t="shared" si="30"/>
        <v>0.51113089937666967</v>
      </c>
      <c r="AB99">
        <f t="shared" si="31"/>
        <v>0.49389775539813946</v>
      </c>
      <c r="AC99">
        <f t="shared" si="32"/>
        <v>0.59523809523809523</v>
      </c>
      <c r="AD99">
        <f t="shared" si="33"/>
        <v>1.9339547947881602E-2</v>
      </c>
      <c r="AE99">
        <f t="shared" si="34"/>
        <v>-1.0601211000715649E-2</v>
      </c>
      <c r="AF99">
        <f t="shared" si="35"/>
        <v>22.5</v>
      </c>
      <c r="AG99">
        <f t="shared" si="36"/>
        <v>16.32</v>
      </c>
      <c r="AH99">
        <f t="shared" si="37"/>
        <v>0.13946236369352014</v>
      </c>
      <c r="AI99">
        <f t="shared" si="16"/>
        <v>-4.8304679574555032E-2</v>
      </c>
      <c r="AJ99">
        <f t="shared" si="17"/>
        <v>5.1286916532285856E-2</v>
      </c>
    </row>
    <row r="100" spans="1:36">
      <c r="A100">
        <v>43</v>
      </c>
      <c r="B100">
        <v>12</v>
      </c>
      <c r="C100">
        <v>2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1.9</v>
      </c>
      <c r="J100">
        <v>658</v>
      </c>
      <c r="K100">
        <v>544</v>
      </c>
      <c r="L100">
        <v>666.7</v>
      </c>
      <c r="M100">
        <v>589</v>
      </c>
      <c r="N100">
        <v>15</v>
      </c>
      <c r="O100">
        <v>15</v>
      </c>
      <c r="P100">
        <v>53.6</v>
      </c>
      <c r="Q100">
        <v>80.099999999999994</v>
      </c>
      <c r="R100">
        <v>36</v>
      </c>
      <c r="S100">
        <v>37</v>
      </c>
      <c r="T100">
        <v>201</v>
      </c>
      <c r="U100">
        <v>189</v>
      </c>
      <c r="V100">
        <v>16.2</v>
      </c>
      <c r="W100">
        <v>11.5</v>
      </c>
      <c r="X100">
        <v>1270.4000000000001</v>
      </c>
      <c r="Y100">
        <v>17.600000000000001</v>
      </c>
      <c r="Z100">
        <v>12.4</v>
      </c>
      <c r="AA100">
        <f t="shared" si="30"/>
        <v>0.54742096505823623</v>
      </c>
      <c r="AB100">
        <f t="shared" si="31"/>
        <v>0.53093891853149644</v>
      </c>
      <c r="AC100">
        <f t="shared" si="32"/>
        <v>0.58666666666666667</v>
      </c>
      <c r="AD100">
        <f t="shared" si="33"/>
        <v>8.2626993915775548E-2</v>
      </c>
      <c r="AE100">
        <f t="shared" si="34"/>
        <v>5.3815160338462321E-2</v>
      </c>
      <c r="AF100">
        <f t="shared" si="35"/>
        <v>26.400000000000002</v>
      </c>
      <c r="AG100">
        <f t="shared" si="36"/>
        <v>19.840000000000003</v>
      </c>
      <c r="AH100">
        <f t="shared" si="37"/>
        <v>0.12406225905167119</v>
      </c>
      <c r="AI100">
        <f t="shared" si="16"/>
        <v>-2.6734253247244707E-2</v>
      </c>
      <c r="AJ100">
        <f t="shared" si="17"/>
        <v>0.13587872267231277</v>
      </c>
    </row>
    <row r="101" spans="1:36">
      <c r="A101">
        <v>43</v>
      </c>
      <c r="B101">
        <v>12</v>
      </c>
      <c r="C101">
        <v>3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3.1</v>
      </c>
      <c r="J101">
        <v>631</v>
      </c>
      <c r="K101">
        <v>502</v>
      </c>
      <c r="L101">
        <v>649.29999999999995</v>
      </c>
      <c r="M101">
        <v>561.4</v>
      </c>
      <c r="N101">
        <v>15</v>
      </c>
      <c r="O101">
        <v>15</v>
      </c>
      <c r="P101">
        <v>63.8</v>
      </c>
      <c r="Q101">
        <v>76.7</v>
      </c>
      <c r="R101">
        <v>40</v>
      </c>
      <c r="S101">
        <v>39</v>
      </c>
      <c r="T101">
        <v>220</v>
      </c>
      <c r="U101">
        <v>202</v>
      </c>
      <c r="V101">
        <v>14.1</v>
      </c>
      <c r="W101">
        <v>11.5</v>
      </c>
      <c r="X101">
        <v>1230.3</v>
      </c>
      <c r="Y101">
        <v>18.899999999999999</v>
      </c>
      <c r="Z101">
        <v>11.6</v>
      </c>
      <c r="AA101">
        <f t="shared" ref="AA101:AA110" si="38">J101/(J101+K101)</f>
        <v>0.55692850838481911</v>
      </c>
      <c r="AB101">
        <f t="shared" ref="AB101:AB110" si="39">L101/(L101+M101)</f>
        <v>0.53630131328983233</v>
      </c>
      <c r="AC101">
        <f t="shared" ref="AC101:AC110" si="40">Y101/(Y101+Z101)</f>
        <v>0.61967213114754094</v>
      </c>
      <c r="AD101">
        <f t="shared" ref="AD101:AD110" si="41">LOG(J101/K101,10)</f>
        <v>9.9325642099114958E-2</v>
      </c>
      <c r="AE101">
        <f t="shared" ref="AE101:AE110" si="42">LOG10(L101/M101)</f>
        <v>6.3172994574335603E-2</v>
      </c>
      <c r="AF101">
        <f t="shared" ref="AF101:AF110" si="43">PRODUCT(Y101,1.5)</f>
        <v>28.349999999999998</v>
      </c>
      <c r="AG101">
        <f t="shared" ref="AG101:AG110" si="44">PRODUCT(Z101,1.6)</f>
        <v>18.559999999999999</v>
      </c>
      <c r="AH101">
        <f t="shared" ref="AH101:AH110" si="45">LOG10(AF101/AG101)</f>
        <v>0.18397509134608214</v>
      </c>
      <c r="AI101">
        <f t="shared" si="16"/>
        <v>-3.707131137558245E-2</v>
      </c>
      <c r="AJ101">
        <f t="shared" si="17"/>
        <v>0.18220818386536314</v>
      </c>
    </row>
    <row r="102" spans="1:36">
      <c r="A102">
        <v>43</v>
      </c>
      <c r="B102">
        <v>12</v>
      </c>
      <c r="C102">
        <v>4</v>
      </c>
      <c r="D102">
        <v>10</v>
      </c>
      <c r="E102">
        <v>60</v>
      </c>
      <c r="F102">
        <v>60</v>
      </c>
      <c r="G102">
        <v>1</v>
      </c>
      <c r="H102">
        <v>1</v>
      </c>
      <c r="I102">
        <v>2.1</v>
      </c>
      <c r="J102">
        <v>676</v>
      </c>
      <c r="K102">
        <v>479</v>
      </c>
      <c r="L102">
        <v>706.3</v>
      </c>
      <c r="M102">
        <v>514.20000000000005</v>
      </c>
      <c r="N102">
        <v>15</v>
      </c>
      <c r="O102">
        <v>15</v>
      </c>
      <c r="P102">
        <v>62.3</v>
      </c>
      <c r="Q102">
        <v>78.599999999999994</v>
      </c>
      <c r="R102">
        <v>44</v>
      </c>
      <c r="S102">
        <v>44</v>
      </c>
      <c r="T102">
        <v>243</v>
      </c>
      <c r="U102">
        <v>230</v>
      </c>
      <c r="V102">
        <v>17.600000000000001</v>
      </c>
      <c r="W102">
        <v>11.7</v>
      </c>
      <c r="X102">
        <v>1237.5</v>
      </c>
      <c r="Y102">
        <v>19.3</v>
      </c>
      <c r="Z102">
        <v>13.6</v>
      </c>
      <c r="AA102">
        <f t="shared" si="38"/>
        <v>0.58528138528138529</v>
      </c>
      <c r="AB102">
        <f t="shared" si="39"/>
        <v>0.57869725522326909</v>
      </c>
      <c r="AC102">
        <f t="shared" si="40"/>
        <v>0.58662613981762923</v>
      </c>
      <c r="AD102">
        <f t="shared" si="41"/>
        <v>0.14961118252707273</v>
      </c>
      <c r="AE102">
        <f t="shared" si="42"/>
        <v>0.13785713394432547</v>
      </c>
      <c r="AF102">
        <f t="shared" si="43"/>
        <v>28.950000000000003</v>
      </c>
      <c r="AG102">
        <f t="shared" si="44"/>
        <v>21.76</v>
      </c>
      <c r="AH102">
        <f t="shared" si="45"/>
        <v>0.12398967703731276</v>
      </c>
      <c r="AI102">
        <f t="shared" si="16"/>
        <v>-2.3878437580719298E-2</v>
      </c>
      <c r="AJ102">
        <f t="shared" si="17"/>
        <v>0.27642285574203529</v>
      </c>
    </row>
    <row r="103" spans="1:36">
      <c r="A103">
        <v>43</v>
      </c>
      <c r="B103">
        <v>12</v>
      </c>
      <c r="C103">
        <v>5</v>
      </c>
      <c r="D103">
        <v>10</v>
      </c>
      <c r="E103">
        <v>60</v>
      </c>
      <c r="F103">
        <v>60</v>
      </c>
      <c r="G103">
        <v>1</v>
      </c>
      <c r="H103">
        <v>1</v>
      </c>
      <c r="I103">
        <v>2</v>
      </c>
      <c r="J103">
        <v>703</v>
      </c>
      <c r="K103">
        <v>512</v>
      </c>
      <c r="L103">
        <v>686.9</v>
      </c>
      <c r="M103">
        <v>587</v>
      </c>
      <c r="N103">
        <v>15</v>
      </c>
      <c r="O103">
        <v>15</v>
      </c>
      <c r="P103">
        <v>51.6</v>
      </c>
      <c r="Q103">
        <v>70.400000000000006</v>
      </c>
      <c r="R103">
        <v>43</v>
      </c>
      <c r="S103">
        <v>42</v>
      </c>
      <c r="T103">
        <v>225</v>
      </c>
      <c r="U103">
        <v>223</v>
      </c>
      <c r="V103">
        <v>15.8</v>
      </c>
      <c r="W103">
        <v>11.9</v>
      </c>
      <c r="X103">
        <v>1298.0999999999999</v>
      </c>
      <c r="Y103">
        <v>18.2</v>
      </c>
      <c r="Z103">
        <v>12.3</v>
      </c>
      <c r="AA103">
        <f t="shared" si="38"/>
        <v>0.5786008230452675</v>
      </c>
      <c r="AB103">
        <f t="shared" si="39"/>
        <v>0.53921029908156048</v>
      </c>
      <c r="AC103">
        <f t="shared" si="40"/>
        <v>0.59672131147540985</v>
      </c>
      <c r="AD103">
        <f t="shared" si="41"/>
        <v>0.1376853640439932</v>
      </c>
      <c r="AE103">
        <f t="shared" si="42"/>
        <v>6.8255415128819205E-2</v>
      </c>
      <c r="AF103">
        <f t="shared" si="43"/>
        <v>27.299999999999997</v>
      </c>
      <c r="AG103">
        <f t="shared" si="44"/>
        <v>19.680000000000003</v>
      </c>
      <c r="AH103">
        <f t="shared" si="45"/>
        <v>0.14213755294543318</v>
      </c>
      <c r="AI103">
        <f t="shared" si="16"/>
        <v>-3.8776550632017869E-3</v>
      </c>
      <c r="AJ103">
        <f t="shared" si="17"/>
        <v>0.22335934064159491</v>
      </c>
    </row>
    <row r="104" spans="1:36">
      <c r="A104">
        <v>43</v>
      </c>
      <c r="B104">
        <v>12</v>
      </c>
      <c r="C104">
        <v>6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2.2000000000000002</v>
      </c>
      <c r="J104">
        <v>647</v>
      </c>
      <c r="K104">
        <v>430</v>
      </c>
      <c r="L104">
        <v>679.1</v>
      </c>
      <c r="M104">
        <v>545.70000000000005</v>
      </c>
      <c r="N104">
        <v>15</v>
      </c>
      <c r="O104">
        <v>15</v>
      </c>
      <c r="P104">
        <v>42.7</v>
      </c>
      <c r="Q104">
        <v>75.599999999999994</v>
      </c>
      <c r="R104">
        <v>39</v>
      </c>
      <c r="S104">
        <v>39</v>
      </c>
      <c r="T104">
        <v>198</v>
      </c>
      <c r="U104">
        <v>196</v>
      </c>
      <c r="V104">
        <v>17.2</v>
      </c>
      <c r="W104">
        <v>15</v>
      </c>
      <c r="X104">
        <v>1240.3</v>
      </c>
      <c r="Y104">
        <v>15.6</v>
      </c>
      <c r="Z104">
        <v>11</v>
      </c>
      <c r="AA104">
        <f t="shared" si="38"/>
        <v>0.60074280408542247</v>
      </c>
      <c r="AB104">
        <f t="shared" si="39"/>
        <v>0.55445787067276286</v>
      </c>
      <c r="AC104">
        <f t="shared" si="40"/>
        <v>0.5864661654135338</v>
      </c>
      <c r="AD104">
        <f t="shared" si="41"/>
        <v>0.17743582508911387</v>
      </c>
      <c r="AE104">
        <f t="shared" si="42"/>
        <v>9.4979776683599415E-2</v>
      </c>
      <c r="AF104">
        <f t="shared" si="43"/>
        <v>23.4</v>
      </c>
      <c r="AG104">
        <f t="shared" si="44"/>
        <v>17.600000000000001</v>
      </c>
      <c r="AH104">
        <f t="shared" si="45"/>
        <v>0.12370318959599295</v>
      </c>
      <c r="AI104">
        <f t="shared" si="16"/>
        <v>-4.4091189050550388E-3</v>
      </c>
      <c r="AJ104">
        <f t="shared" si="17"/>
        <v>0.28868855698706086</v>
      </c>
    </row>
    <row r="105" spans="1:36">
      <c r="A105">
        <v>43</v>
      </c>
      <c r="B105">
        <v>12</v>
      </c>
      <c r="C105">
        <v>7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2.5</v>
      </c>
      <c r="J105">
        <v>622</v>
      </c>
      <c r="K105">
        <v>421</v>
      </c>
      <c r="L105">
        <v>605.20000000000005</v>
      </c>
      <c r="M105">
        <v>519.79999999999995</v>
      </c>
      <c r="N105">
        <v>15</v>
      </c>
      <c r="O105">
        <v>15</v>
      </c>
      <c r="P105">
        <v>48.4</v>
      </c>
      <c r="Q105">
        <v>83.8</v>
      </c>
      <c r="R105">
        <v>39</v>
      </c>
      <c r="S105">
        <v>39</v>
      </c>
      <c r="T105">
        <v>203</v>
      </c>
      <c r="U105">
        <v>205</v>
      </c>
      <c r="V105">
        <v>0</v>
      </c>
      <c r="W105">
        <v>14.4</v>
      </c>
      <c r="X105">
        <v>1142.8</v>
      </c>
      <c r="Y105">
        <v>14.6</v>
      </c>
      <c r="Z105">
        <v>10.3</v>
      </c>
      <c r="AA105">
        <f t="shared" si="38"/>
        <v>0.59635666347075744</v>
      </c>
      <c r="AB105">
        <f t="shared" si="39"/>
        <v>0.53795555555555563</v>
      </c>
      <c r="AC105">
        <f t="shared" si="40"/>
        <v>0.58634538152610449</v>
      </c>
      <c r="AD105">
        <f t="shared" si="41"/>
        <v>0.16950828885515037</v>
      </c>
      <c r="AE105">
        <f t="shared" si="42"/>
        <v>6.6062644186155386E-2</v>
      </c>
      <c r="AF105">
        <f t="shared" si="43"/>
        <v>21.9</v>
      </c>
      <c r="AG105">
        <f t="shared" si="44"/>
        <v>16.48</v>
      </c>
      <c r="AH105">
        <f t="shared" si="45"/>
        <v>0.12348690747902133</v>
      </c>
      <c r="AI105">
        <f t="shared" si="16"/>
        <v>4.2578231425413763E-3</v>
      </c>
      <c r="AJ105">
        <f t="shared" si="17"/>
        <v>0.28167956136915268</v>
      </c>
    </row>
    <row r="106" spans="1:36">
      <c r="A106">
        <v>43</v>
      </c>
      <c r="B106">
        <v>12</v>
      </c>
      <c r="C106">
        <v>8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4.3</v>
      </c>
      <c r="J106">
        <v>578</v>
      </c>
      <c r="K106">
        <v>508</v>
      </c>
      <c r="L106">
        <v>615.79999999999995</v>
      </c>
      <c r="M106">
        <v>557.6</v>
      </c>
      <c r="N106">
        <v>15</v>
      </c>
      <c r="O106">
        <v>15</v>
      </c>
      <c r="P106">
        <v>71.8</v>
      </c>
      <c r="Q106">
        <v>80.7</v>
      </c>
      <c r="R106">
        <v>45</v>
      </c>
      <c r="S106">
        <v>46</v>
      </c>
      <c r="T106">
        <v>229</v>
      </c>
      <c r="U106">
        <v>254</v>
      </c>
      <c r="V106">
        <v>18.3</v>
      </c>
      <c r="W106">
        <v>12.5</v>
      </c>
      <c r="X106">
        <v>1194.0999999999999</v>
      </c>
      <c r="Y106">
        <v>16.8</v>
      </c>
      <c r="Z106">
        <v>9.6999999999999993</v>
      </c>
      <c r="AA106">
        <f t="shared" si="38"/>
        <v>0.5322283609576427</v>
      </c>
      <c r="AB106">
        <f t="shared" si="39"/>
        <v>0.52479972728822222</v>
      </c>
      <c r="AC106">
        <f t="shared" si="40"/>
        <v>0.63396226415094348</v>
      </c>
      <c r="AD106">
        <f t="shared" si="41"/>
        <v>5.6064126136609792E-2</v>
      </c>
      <c r="AE106">
        <f t="shared" si="42"/>
        <v>4.3116919477226241E-2</v>
      </c>
      <c r="AF106">
        <f t="shared" si="43"/>
        <v>25.200000000000003</v>
      </c>
      <c r="AG106">
        <f t="shared" si="44"/>
        <v>15.52</v>
      </c>
      <c r="AH106">
        <f t="shared" si="45"/>
        <v>0.21050882385937453</v>
      </c>
      <c r="AI106">
        <f t="shared" si="16"/>
        <v>4.4998234280050037E-2</v>
      </c>
      <c r="AJ106">
        <f t="shared" si="17"/>
        <v>6.4940806933014614E-2</v>
      </c>
    </row>
    <row r="107" spans="1:36">
      <c r="A107">
        <v>43</v>
      </c>
      <c r="B107">
        <v>12</v>
      </c>
      <c r="C107">
        <v>9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2.9</v>
      </c>
      <c r="J107">
        <v>596</v>
      </c>
      <c r="K107">
        <v>534</v>
      </c>
      <c r="L107">
        <v>569.79999999999995</v>
      </c>
      <c r="M107">
        <v>697.6</v>
      </c>
      <c r="N107">
        <v>15</v>
      </c>
      <c r="O107">
        <v>15</v>
      </c>
      <c r="P107">
        <v>50.3</v>
      </c>
      <c r="Q107">
        <v>46</v>
      </c>
      <c r="R107">
        <v>63</v>
      </c>
      <c r="S107">
        <v>62</v>
      </c>
      <c r="T107">
        <v>253</v>
      </c>
      <c r="U107">
        <v>324</v>
      </c>
      <c r="V107">
        <v>18.399999999999999</v>
      </c>
      <c r="W107">
        <v>12.2</v>
      </c>
      <c r="X107">
        <v>1289.3</v>
      </c>
      <c r="Y107">
        <v>15.7</v>
      </c>
      <c r="Z107">
        <v>11.9</v>
      </c>
      <c r="AA107">
        <f t="shared" si="38"/>
        <v>0.52743362831858409</v>
      </c>
      <c r="AB107">
        <f t="shared" si="39"/>
        <v>0.44958182105097044</v>
      </c>
      <c r="AC107">
        <f t="shared" si="40"/>
        <v>0.5688405797101449</v>
      </c>
      <c r="AD107">
        <f t="shared" si="41"/>
        <v>4.7705002711680031E-2</v>
      </c>
      <c r="AE107">
        <f t="shared" si="42"/>
        <v>-8.7884027021052788E-2</v>
      </c>
      <c r="AF107">
        <f t="shared" si="43"/>
        <v>23.549999999999997</v>
      </c>
      <c r="AG107">
        <f t="shared" si="44"/>
        <v>19.040000000000003</v>
      </c>
      <c r="AH107">
        <f t="shared" si="45"/>
        <v>9.2323967416459304E-2</v>
      </c>
      <c r="AI107">
        <f t="shared" si="16"/>
        <v>0.1074244890307942</v>
      </c>
      <c r="AJ107">
        <f t="shared" si="17"/>
        <v>-1.4137415870881187E-2</v>
      </c>
    </row>
    <row r="108" spans="1:36">
      <c r="A108">
        <v>43</v>
      </c>
      <c r="B108">
        <v>12</v>
      </c>
      <c r="C108">
        <v>10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2.7</v>
      </c>
      <c r="J108">
        <v>713</v>
      </c>
      <c r="K108">
        <v>494</v>
      </c>
      <c r="L108">
        <v>678</v>
      </c>
      <c r="M108">
        <v>530.6</v>
      </c>
      <c r="N108">
        <v>15</v>
      </c>
      <c r="O108">
        <v>15</v>
      </c>
      <c r="P108">
        <v>45.3</v>
      </c>
      <c r="Q108">
        <v>61.1</v>
      </c>
      <c r="R108">
        <v>51</v>
      </c>
      <c r="S108">
        <v>52</v>
      </c>
      <c r="T108">
        <v>275</v>
      </c>
      <c r="U108">
        <v>280</v>
      </c>
      <c r="V108">
        <v>18.899999999999999</v>
      </c>
      <c r="W108">
        <v>12.4</v>
      </c>
      <c r="X108">
        <v>1228.5999999999999</v>
      </c>
      <c r="Y108">
        <v>18.2</v>
      </c>
      <c r="Z108">
        <v>10.8</v>
      </c>
      <c r="AA108">
        <f t="shared" si="38"/>
        <v>0.59072079536039768</v>
      </c>
      <c r="AB108">
        <f t="shared" si="39"/>
        <v>0.56097964587125604</v>
      </c>
      <c r="AC108">
        <f t="shared" si="40"/>
        <v>0.62758620689655165</v>
      </c>
      <c r="AD108">
        <f t="shared" si="41"/>
        <v>0.15936258092821859</v>
      </c>
      <c r="AE108">
        <f t="shared" si="42"/>
        <v>0.10646244822075294</v>
      </c>
      <c r="AF108">
        <f t="shared" si="43"/>
        <v>27.299999999999997</v>
      </c>
      <c r="AG108">
        <f t="shared" si="44"/>
        <v>17.28</v>
      </c>
      <c r="AH108">
        <f t="shared" si="45"/>
        <v>0.1986189088978815</v>
      </c>
      <c r="AI108">
        <f t="shared" si="16"/>
        <v>7.8253375119565257E-3</v>
      </c>
      <c r="AJ108">
        <f t="shared" si="17"/>
        <v>0.29604378151324712</v>
      </c>
    </row>
    <row r="109" spans="1:36">
      <c r="A109">
        <v>43</v>
      </c>
      <c r="B109">
        <v>12</v>
      </c>
      <c r="C109">
        <v>11</v>
      </c>
      <c r="D109">
        <v>10</v>
      </c>
      <c r="E109">
        <v>60</v>
      </c>
      <c r="F109">
        <v>60</v>
      </c>
      <c r="G109">
        <v>1</v>
      </c>
      <c r="H109">
        <v>1</v>
      </c>
      <c r="I109">
        <v>1.9</v>
      </c>
      <c r="J109">
        <v>742</v>
      </c>
      <c r="K109">
        <v>463</v>
      </c>
      <c r="L109">
        <v>736.1</v>
      </c>
      <c r="M109">
        <v>489.3</v>
      </c>
      <c r="N109">
        <v>15</v>
      </c>
      <c r="O109">
        <v>15</v>
      </c>
      <c r="P109">
        <v>49.1</v>
      </c>
      <c r="Q109">
        <v>58.7</v>
      </c>
      <c r="R109">
        <v>44</v>
      </c>
      <c r="S109">
        <v>44</v>
      </c>
      <c r="T109">
        <v>232</v>
      </c>
      <c r="U109">
        <v>237</v>
      </c>
      <c r="V109">
        <v>20.9</v>
      </c>
      <c r="W109">
        <v>15.6</v>
      </c>
      <c r="X109">
        <v>1241.5</v>
      </c>
      <c r="Y109">
        <v>16.600000000000001</v>
      </c>
      <c r="Z109">
        <v>10.6</v>
      </c>
      <c r="AA109">
        <f t="shared" si="38"/>
        <v>0.61576763485477182</v>
      </c>
      <c r="AB109">
        <f t="shared" si="39"/>
        <v>0.60070181165333769</v>
      </c>
      <c r="AC109">
        <f t="shared" si="40"/>
        <v>0.61029411764705876</v>
      </c>
      <c r="AD109">
        <f t="shared" si="41"/>
        <v>0.20482291426107394</v>
      </c>
      <c r="AE109">
        <f t="shared" si="42"/>
        <v>0.17736160197170114</v>
      </c>
      <c r="AF109">
        <f t="shared" si="43"/>
        <v>24.900000000000002</v>
      </c>
      <c r="AG109">
        <f t="shared" si="44"/>
        <v>16.96</v>
      </c>
      <c r="AH109">
        <f t="shared" si="45"/>
        <v>0.16677349917504133</v>
      </c>
      <c r="AI109">
        <f t="shared" si="16"/>
        <v>9.2603611192041985E-3</v>
      </c>
      <c r="AJ109">
        <f t="shared" si="17"/>
        <v>0.33967939822651705</v>
      </c>
    </row>
    <row r="110" spans="1:36">
      <c r="A110">
        <v>43</v>
      </c>
      <c r="B110">
        <v>12</v>
      </c>
      <c r="C110">
        <v>12</v>
      </c>
      <c r="D110">
        <v>10</v>
      </c>
      <c r="E110">
        <v>60</v>
      </c>
      <c r="F110">
        <v>60</v>
      </c>
      <c r="G110">
        <v>1</v>
      </c>
      <c r="H110">
        <v>1</v>
      </c>
      <c r="I110">
        <v>2.2000000000000002</v>
      </c>
      <c r="J110">
        <v>607</v>
      </c>
      <c r="K110">
        <v>512</v>
      </c>
      <c r="L110">
        <v>661.9</v>
      </c>
      <c r="M110">
        <v>515.20000000000005</v>
      </c>
      <c r="N110">
        <v>15</v>
      </c>
      <c r="O110">
        <v>15</v>
      </c>
      <c r="P110">
        <v>57.3</v>
      </c>
      <c r="Q110">
        <v>71.599999999999994</v>
      </c>
      <c r="R110">
        <v>53</v>
      </c>
      <c r="S110">
        <v>53</v>
      </c>
      <c r="T110">
        <v>295</v>
      </c>
      <c r="U110">
        <v>278</v>
      </c>
      <c r="V110">
        <v>19.2</v>
      </c>
      <c r="W110">
        <v>14.8</v>
      </c>
      <c r="X110">
        <v>1203.7</v>
      </c>
      <c r="Y110">
        <v>6.1</v>
      </c>
      <c r="Z110">
        <v>7.6</v>
      </c>
      <c r="AA110">
        <f t="shared" si="38"/>
        <v>0.54244861483467377</v>
      </c>
      <c r="AB110">
        <f t="shared" si="39"/>
        <v>0.56231416192337103</v>
      </c>
      <c r="AC110">
        <f t="shared" si="40"/>
        <v>0.44525547445255476</v>
      </c>
      <c r="AD110">
        <f t="shared" si="41"/>
        <v>7.3918730099426816E-2</v>
      </c>
      <c r="AE110">
        <f t="shared" si="42"/>
        <v>0.10881652673644798</v>
      </c>
      <c r="AF110">
        <f t="shared" si="43"/>
        <v>9.1499999999999986</v>
      </c>
      <c r="AG110">
        <f t="shared" si="44"/>
        <v>12.16</v>
      </c>
      <c r="AH110">
        <f t="shared" si="45"/>
        <v>-0.12351248087026795</v>
      </c>
      <c r="AI110">
        <f t="shared" si="16"/>
        <v>-2.577722006008671E-2</v>
      </c>
      <c r="AJ110">
        <f t="shared" si="17"/>
        <v>0.18073616410144477</v>
      </c>
    </row>
    <row r="111" spans="1:36">
      <c r="AD111">
        <f>AVERAGE(AD106:AD110)</f>
        <v>0.10837467082740185</v>
      </c>
      <c r="AE111">
        <f>AVERAGE(AE106:AE110)</f>
        <v>6.9574693877015106E-2</v>
      </c>
      <c r="AH111">
        <f>AVERAGE(AH106:AH110)</f>
        <v>0.10894254369569775</v>
      </c>
      <c r="AI111">
        <f>AVERAGE(AI106:AI110)</f>
        <v>2.8746240376383646E-2</v>
      </c>
      <c r="AJ111">
        <f>AVERAGE(AJ106:AJ110)</f>
        <v>0.17345254698066848</v>
      </c>
    </row>
    <row r="112" spans="1:36">
      <c r="A112" t="s">
        <v>45</v>
      </c>
    </row>
    <row r="113" spans="1:36">
      <c r="A113">
        <v>43</v>
      </c>
      <c r="B113">
        <v>12</v>
      </c>
      <c r="C113">
        <v>13</v>
      </c>
      <c r="D113">
        <v>10</v>
      </c>
      <c r="E113">
        <v>60</v>
      </c>
      <c r="F113">
        <v>60</v>
      </c>
      <c r="G113">
        <v>1</v>
      </c>
      <c r="H113">
        <v>1</v>
      </c>
      <c r="I113">
        <v>2.6</v>
      </c>
      <c r="J113">
        <v>765</v>
      </c>
      <c r="K113">
        <v>339</v>
      </c>
      <c r="L113">
        <v>819</v>
      </c>
      <c r="M113">
        <v>417.6</v>
      </c>
      <c r="N113">
        <v>15</v>
      </c>
      <c r="O113">
        <v>15</v>
      </c>
      <c r="P113">
        <v>67.7</v>
      </c>
      <c r="Q113">
        <v>94.8</v>
      </c>
      <c r="R113">
        <v>33</v>
      </c>
      <c r="S113">
        <v>32</v>
      </c>
      <c r="T113">
        <v>167</v>
      </c>
      <c r="U113">
        <v>151</v>
      </c>
      <c r="V113">
        <v>18.899999999999999</v>
      </c>
      <c r="W113">
        <v>13.8</v>
      </c>
      <c r="X113">
        <v>1256.5999999999999</v>
      </c>
      <c r="Y113">
        <v>15.8</v>
      </c>
      <c r="Z113">
        <v>8.8000000000000007</v>
      </c>
      <c r="AA113">
        <f t="shared" ref="AA113:AA119" si="46">J113/(J113+K113)</f>
        <v>0.69293478260869568</v>
      </c>
      <c r="AB113">
        <f t="shared" ref="AB113:AB119" si="47">L113/(L113+M113)</f>
        <v>0.66229985443959249</v>
      </c>
      <c r="AC113">
        <f t="shared" ref="AC113:AC119" si="48">Y113/(Y113+Z113)</f>
        <v>0.64227642276422758</v>
      </c>
      <c r="AD113">
        <f t="shared" ref="AD113:AD119" si="49">LOG(J113/K113,10)</f>
        <v>0.35346173695053545</v>
      </c>
      <c r="AE113">
        <f t="shared" ref="AE113:AE119" si="50">LOG10(L113/M113)</f>
        <v>0.29252341176621272</v>
      </c>
      <c r="AF113">
        <f t="shared" ref="AF113:AF119" si="51">PRODUCT(Y113,1.5)</f>
        <v>23.700000000000003</v>
      </c>
      <c r="AG113">
        <f t="shared" ref="AG113:AG119" si="52">PRODUCT(Z113,1.6)</f>
        <v>14.080000000000002</v>
      </c>
      <c r="AH113">
        <f t="shared" ref="AH113:AH119" si="53">LOG10(AF113/AG113)</f>
        <v>0.22614569120401043</v>
      </c>
      <c r="AI113">
        <f t="shared" si="16"/>
        <v>-4.3739523854413834E-2</v>
      </c>
      <c r="AJ113">
        <f t="shared" si="17"/>
        <v>0.55263992423361874</v>
      </c>
    </row>
    <row r="114" spans="1:36">
      <c r="A114">
        <v>43</v>
      </c>
      <c r="B114">
        <v>12</v>
      </c>
      <c r="C114">
        <v>14</v>
      </c>
      <c r="D114">
        <v>10</v>
      </c>
      <c r="E114">
        <v>60</v>
      </c>
      <c r="F114">
        <v>60</v>
      </c>
      <c r="G114">
        <v>1</v>
      </c>
      <c r="H114">
        <v>1</v>
      </c>
      <c r="I114">
        <v>1.8</v>
      </c>
      <c r="J114">
        <v>762</v>
      </c>
      <c r="K114">
        <v>416</v>
      </c>
      <c r="L114">
        <v>730.1</v>
      </c>
      <c r="M114">
        <v>425</v>
      </c>
      <c r="N114">
        <v>15</v>
      </c>
      <c r="O114">
        <v>15</v>
      </c>
      <c r="P114">
        <v>63.6</v>
      </c>
      <c r="Q114">
        <v>67.3</v>
      </c>
      <c r="R114">
        <v>42</v>
      </c>
      <c r="S114">
        <v>42</v>
      </c>
      <c r="T114">
        <v>233</v>
      </c>
      <c r="U114">
        <v>232</v>
      </c>
      <c r="V114">
        <v>17.7</v>
      </c>
      <c r="W114">
        <v>12.7</v>
      </c>
      <c r="X114">
        <v>1170.9000000000001</v>
      </c>
      <c r="Y114">
        <v>16.3</v>
      </c>
      <c r="Z114">
        <v>10.8</v>
      </c>
      <c r="AA114">
        <f t="shared" si="46"/>
        <v>0.64685908319185059</v>
      </c>
      <c r="AB114">
        <f t="shared" si="47"/>
        <v>0.63206648774997842</v>
      </c>
      <c r="AC114">
        <f t="shared" si="48"/>
        <v>0.60147601476014756</v>
      </c>
      <c r="AD114">
        <f t="shared" si="49"/>
        <v>0.26286164071285772</v>
      </c>
      <c r="AE114">
        <f t="shared" si="50"/>
        <v>0.23499341839047616</v>
      </c>
      <c r="AF114">
        <f t="shared" si="51"/>
        <v>24.450000000000003</v>
      </c>
      <c r="AG114">
        <f t="shared" si="52"/>
        <v>17.28</v>
      </c>
      <c r="AH114">
        <f t="shared" si="53"/>
        <v>0.15073512531676458</v>
      </c>
      <c r="AI114">
        <f t="shared" si="16"/>
        <v>-1.8679361351192885E-3</v>
      </c>
      <c r="AJ114">
        <f t="shared" si="17"/>
        <v>0.46182477987035958</v>
      </c>
    </row>
    <row r="115" spans="1:36">
      <c r="A115">
        <v>43</v>
      </c>
      <c r="B115">
        <v>12</v>
      </c>
      <c r="C115">
        <v>15</v>
      </c>
      <c r="D115">
        <v>10</v>
      </c>
      <c r="E115">
        <v>60</v>
      </c>
      <c r="F115">
        <v>60</v>
      </c>
      <c r="G115">
        <v>1</v>
      </c>
      <c r="H115">
        <v>1</v>
      </c>
      <c r="I115">
        <v>2.2999999999999998</v>
      </c>
      <c r="J115">
        <v>731</v>
      </c>
      <c r="K115">
        <v>394</v>
      </c>
      <c r="L115">
        <v>738.9</v>
      </c>
      <c r="M115">
        <v>447.3</v>
      </c>
      <c r="N115">
        <v>15</v>
      </c>
      <c r="O115">
        <v>15</v>
      </c>
      <c r="P115">
        <v>76.5</v>
      </c>
      <c r="Q115">
        <v>83.5</v>
      </c>
      <c r="R115">
        <v>36</v>
      </c>
      <c r="S115">
        <v>37</v>
      </c>
      <c r="T115">
        <v>197</v>
      </c>
      <c r="U115">
        <v>189</v>
      </c>
      <c r="V115">
        <v>20.399999999999999</v>
      </c>
      <c r="W115">
        <v>14.7</v>
      </c>
      <c r="X115">
        <v>1205.3</v>
      </c>
      <c r="Y115">
        <v>17</v>
      </c>
      <c r="Z115">
        <v>10.9</v>
      </c>
      <c r="AA115">
        <f t="shared" si="46"/>
        <v>0.64977777777777779</v>
      </c>
      <c r="AB115">
        <f t="shared" si="47"/>
        <v>0.62291350531107736</v>
      </c>
      <c r="AC115">
        <f t="shared" si="48"/>
        <v>0.60931899641577059</v>
      </c>
      <c r="AD115">
        <f t="shared" si="49"/>
        <v>0.26842115513228632</v>
      </c>
      <c r="AE115">
        <f t="shared" si="50"/>
        <v>0.21798676838610861</v>
      </c>
      <c r="AF115">
        <f t="shared" si="51"/>
        <v>25.5</v>
      </c>
      <c r="AG115">
        <f t="shared" si="52"/>
        <v>17.440000000000001</v>
      </c>
      <c r="AH115">
        <f t="shared" si="53"/>
        <v>0.16499369983740669</v>
      </c>
      <c r="AI115">
        <f t="shared" si="16"/>
        <v>-1.8004421988348791E-2</v>
      </c>
      <c r="AJ115">
        <f t="shared" si="17"/>
        <v>0.43953306037679402</v>
      </c>
    </row>
    <row r="116" spans="1:36">
      <c r="A116">
        <v>43</v>
      </c>
      <c r="B116">
        <v>12</v>
      </c>
      <c r="C116">
        <v>16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4.3</v>
      </c>
      <c r="J116">
        <v>634</v>
      </c>
      <c r="K116">
        <v>321</v>
      </c>
      <c r="L116">
        <v>808.3</v>
      </c>
      <c r="M116">
        <v>454.4</v>
      </c>
      <c r="N116">
        <v>15</v>
      </c>
      <c r="O116">
        <v>15</v>
      </c>
      <c r="P116">
        <v>91.5</v>
      </c>
      <c r="Q116">
        <v>107.2</v>
      </c>
      <c r="R116">
        <v>35</v>
      </c>
      <c r="S116">
        <v>34</v>
      </c>
      <c r="T116">
        <v>174</v>
      </c>
      <c r="U116">
        <v>158</v>
      </c>
      <c r="V116">
        <v>18.8</v>
      </c>
      <c r="W116">
        <v>13</v>
      </c>
      <c r="X116">
        <v>1284.5</v>
      </c>
      <c r="Y116">
        <v>11.9</v>
      </c>
      <c r="Z116">
        <v>10.4</v>
      </c>
      <c r="AA116">
        <f t="shared" si="46"/>
        <v>0.66387434554973823</v>
      </c>
      <c r="AB116">
        <f t="shared" si="47"/>
        <v>0.64013621604498305</v>
      </c>
      <c r="AC116">
        <f t="shared" si="48"/>
        <v>0.53363228699551568</v>
      </c>
      <c r="AD116">
        <f t="shared" si="49"/>
        <v>0.29558422547686058</v>
      </c>
      <c r="AE116">
        <f t="shared" si="50"/>
        <v>0.25013425609558854</v>
      </c>
      <c r="AF116">
        <f t="shared" si="51"/>
        <v>17.850000000000001</v>
      </c>
      <c r="AG116">
        <f t="shared" si="52"/>
        <v>16.64</v>
      </c>
      <c r="AH116">
        <f t="shared" si="53"/>
        <v>3.0484898493506909E-2</v>
      </c>
      <c r="AI116">
        <f t="shared" si="16"/>
        <v>-4.1892161328177094E-2</v>
      </c>
      <c r="AJ116">
        <f t="shared" si="17"/>
        <v>0.51028961797231709</v>
      </c>
    </row>
    <row r="117" spans="1:36">
      <c r="A117">
        <v>43</v>
      </c>
      <c r="B117">
        <v>12</v>
      </c>
      <c r="C117">
        <v>17</v>
      </c>
      <c r="D117">
        <v>10</v>
      </c>
      <c r="E117">
        <v>60</v>
      </c>
      <c r="F117">
        <v>60</v>
      </c>
      <c r="G117">
        <v>1</v>
      </c>
      <c r="H117">
        <v>1</v>
      </c>
      <c r="I117">
        <v>2.4</v>
      </c>
      <c r="J117">
        <v>897</v>
      </c>
      <c r="K117">
        <v>435</v>
      </c>
      <c r="L117">
        <v>874.3</v>
      </c>
      <c r="M117">
        <v>427.6</v>
      </c>
      <c r="N117">
        <v>15</v>
      </c>
      <c r="O117">
        <v>15</v>
      </c>
      <c r="P117">
        <v>69.900000000000006</v>
      </c>
      <c r="Q117">
        <v>55.3</v>
      </c>
      <c r="R117">
        <v>36</v>
      </c>
      <c r="S117">
        <v>35</v>
      </c>
      <c r="T117">
        <v>198</v>
      </c>
      <c r="U117">
        <v>178</v>
      </c>
      <c r="V117">
        <v>20</v>
      </c>
      <c r="W117">
        <v>13.2</v>
      </c>
      <c r="X117">
        <v>1316.6</v>
      </c>
      <c r="Y117">
        <v>14.6</v>
      </c>
      <c r="Z117">
        <v>8.6999999999999993</v>
      </c>
      <c r="AA117">
        <f t="shared" si="46"/>
        <v>0.67342342342342343</v>
      </c>
      <c r="AB117">
        <f t="shared" si="47"/>
        <v>0.67155695521929482</v>
      </c>
      <c r="AC117">
        <f t="shared" si="48"/>
        <v>0.62660944206008595</v>
      </c>
      <c r="AD117">
        <f t="shared" si="49"/>
        <v>0.31430318608945473</v>
      </c>
      <c r="AE117">
        <f t="shared" si="50"/>
        <v>0.31062278185165187</v>
      </c>
      <c r="AF117">
        <f t="shared" si="51"/>
        <v>21.9</v>
      </c>
      <c r="AG117">
        <f t="shared" si="52"/>
        <v>13.92</v>
      </c>
      <c r="AH117">
        <f t="shared" si="53"/>
        <v>0.19680487956557505</v>
      </c>
      <c r="AI117">
        <f t="shared" si="16"/>
        <v>-4.6245187952637122E-2</v>
      </c>
      <c r="AJ117">
        <f t="shared" si="17"/>
        <v>0.48198054437277876</v>
      </c>
    </row>
    <row r="118" spans="1:36">
      <c r="A118">
        <v>43</v>
      </c>
      <c r="B118">
        <v>12</v>
      </c>
      <c r="C118">
        <v>18</v>
      </c>
      <c r="D118">
        <v>10</v>
      </c>
      <c r="E118">
        <v>60</v>
      </c>
      <c r="F118">
        <v>60</v>
      </c>
      <c r="G118">
        <v>1</v>
      </c>
      <c r="H118">
        <v>1</v>
      </c>
      <c r="I118">
        <v>2.4</v>
      </c>
      <c r="J118">
        <v>790</v>
      </c>
      <c r="K118">
        <v>473</v>
      </c>
      <c r="L118">
        <v>784.9</v>
      </c>
      <c r="M118">
        <v>462.7</v>
      </c>
      <c r="N118">
        <v>15</v>
      </c>
      <c r="O118">
        <v>15</v>
      </c>
      <c r="P118">
        <v>71.099999999999994</v>
      </c>
      <c r="Q118">
        <v>67.900000000000006</v>
      </c>
      <c r="R118">
        <v>39</v>
      </c>
      <c r="S118">
        <v>40</v>
      </c>
      <c r="T118">
        <v>223</v>
      </c>
      <c r="U118">
        <v>202</v>
      </c>
      <c r="V118">
        <v>20.9</v>
      </c>
      <c r="W118">
        <v>10.9</v>
      </c>
      <c r="X118">
        <v>1263.2</v>
      </c>
      <c r="Y118">
        <v>17.600000000000001</v>
      </c>
      <c r="Z118">
        <v>11.4</v>
      </c>
      <c r="AA118">
        <f t="shared" si="46"/>
        <v>0.6254948535233571</v>
      </c>
      <c r="AB118">
        <f t="shared" si="47"/>
        <v>0.629127925617185</v>
      </c>
      <c r="AC118">
        <f t="shared" si="48"/>
        <v>0.60689655172413803</v>
      </c>
      <c r="AD118">
        <f t="shared" si="49"/>
        <v>0.22276595055262985</v>
      </c>
      <c r="AE118">
        <f t="shared" si="50"/>
        <v>0.22951482958340366</v>
      </c>
      <c r="AF118">
        <f t="shared" si="51"/>
        <v>26.400000000000002</v>
      </c>
      <c r="AG118">
        <f t="shared" si="52"/>
        <v>18.240000000000002</v>
      </c>
      <c r="AH118">
        <f t="shared" si="53"/>
        <v>0.16057909287743372</v>
      </c>
      <c r="AI118">
        <f t="shared" si="16"/>
        <v>-4.2953493601536927E-2</v>
      </c>
      <c r="AJ118">
        <f t="shared" si="17"/>
        <v>0.37143731740410085</v>
      </c>
    </row>
    <row r="119" spans="1:36">
      <c r="A119">
        <v>43</v>
      </c>
      <c r="B119">
        <v>12</v>
      </c>
      <c r="C119">
        <v>19</v>
      </c>
      <c r="D119">
        <v>10</v>
      </c>
      <c r="E119">
        <v>60</v>
      </c>
      <c r="F119">
        <v>60</v>
      </c>
      <c r="G119">
        <v>1</v>
      </c>
      <c r="H119">
        <v>1</v>
      </c>
      <c r="I119">
        <v>2.2999999999999998</v>
      </c>
      <c r="J119">
        <v>789</v>
      </c>
      <c r="K119">
        <v>493</v>
      </c>
      <c r="L119">
        <v>735.8</v>
      </c>
      <c r="M119">
        <v>457.2</v>
      </c>
      <c r="N119">
        <v>15</v>
      </c>
      <c r="O119">
        <v>15</v>
      </c>
      <c r="P119">
        <v>66.900000000000006</v>
      </c>
      <c r="Q119">
        <v>43.9</v>
      </c>
      <c r="R119">
        <v>41</v>
      </c>
      <c r="S119">
        <v>40</v>
      </c>
      <c r="T119">
        <v>238</v>
      </c>
      <c r="U119">
        <v>216</v>
      </c>
      <c r="V119">
        <v>18.600000000000001</v>
      </c>
      <c r="W119">
        <v>13.7</v>
      </c>
      <c r="X119">
        <v>1212.0999999999999</v>
      </c>
      <c r="Y119">
        <v>17.100000000000001</v>
      </c>
      <c r="Z119">
        <v>10.199999999999999</v>
      </c>
      <c r="AA119">
        <f t="shared" si="46"/>
        <v>0.61544461778471138</v>
      </c>
      <c r="AB119">
        <f t="shared" si="47"/>
        <v>0.61676445934618607</v>
      </c>
      <c r="AC119">
        <f t="shared" si="48"/>
        <v>0.62637362637362637</v>
      </c>
      <c r="AD119">
        <f t="shared" si="49"/>
        <v>0.2042300839321903</v>
      </c>
      <c r="AE119">
        <f t="shared" si="50"/>
        <v>0.20665356177186406</v>
      </c>
      <c r="AF119">
        <f t="shared" si="51"/>
        <v>25.650000000000002</v>
      </c>
      <c r="AG119">
        <f t="shared" si="52"/>
        <v>16.32</v>
      </c>
      <c r="AH119">
        <f t="shared" si="53"/>
        <v>0.19636721502999277</v>
      </c>
      <c r="AI119">
        <f t="shared" si="16"/>
        <v>-4.2123205905581058E-2</v>
      </c>
      <c r="AJ119">
        <f t="shared" si="17"/>
        <v>0.3516144415334348</v>
      </c>
    </row>
    <row r="120" spans="1:36">
      <c r="A120">
        <v>43</v>
      </c>
      <c r="B120">
        <v>12</v>
      </c>
      <c r="C120">
        <v>20</v>
      </c>
      <c r="D120">
        <v>10</v>
      </c>
      <c r="E120">
        <v>60</v>
      </c>
      <c r="F120">
        <v>60</v>
      </c>
      <c r="G120">
        <v>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2400.1</v>
      </c>
      <c r="Y120">
        <v>0</v>
      </c>
      <c r="Z120">
        <v>0</v>
      </c>
      <c r="AI120" t="e">
        <f t="shared" si="16"/>
        <v>#DIV/0!</v>
      </c>
      <c r="AJ120" t="e">
        <f t="shared" si="17"/>
        <v>#DIV/0!</v>
      </c>
    </row>
    <row r="121" spans="1:36">
      <c r="A121">
        <v>43</v>
      </c>
      <c r="B121">
        <v>12</v>
      </c>
      <c r="C121">
        <v>21</v>
      </c>
      <c r="D121" t="s">
        <v>56</v>
      </c>
      <c r="AI121" t="e">
        <f t="shared" si="16"/>
        <v>#DIV/0!</v>
      </c>
      <c r="AJ121" t="e">
        <f t="shared" si="17"/>
        <v>#DIV/0!</v>
      </c>
    </row>
    <row r="122" spans="1:36">
      <c r="A122">
        <v>43</v>
      </c>
      <c r="B122">
        <v>12</v>
      </c>
      <c r="C122">
        <v>22</v>
      </c>
      <c r="D122" t="s">
        <v>56</v>
      </c>
      <c r="AI122" t="e">
        <f t="shared" si="16"/>
        <v>#DIV/0!</v>
      </c>
      <c r="AJ122" t="e">
        <f t="shared" si="17"/>
        <v>#DIV/0!</v>
      </c>
    </row>
    <row r="123" spans="1:36">
      <c r="A123">
        <v>43</v>
      </c>
      <c r="B123">
        <v>12</v>
      </c>
      <c r="C123">
        <v>23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2.5</v>
      </c>
      <c r="J123">
        <v>838</v>
      </c>
      <c r="K123">
        <v>423</v>
      </c>
      <c r="L123">
        <v>781.6</v>
      </c>
      <c r="M123">
        <v>431.6</v>
      </c>
      <c r="N123">
        <v>15</v>
      </c>
      <c r="O123">
        <v>15</v>
      </c>
      <c r="P123">
        <v>72.2</v>
      </c>
      <c r="Q123">
        <v>55.8</v>
      </c>
      <c r="R123">
        <v>36</v>
      </c>
      <c r="S123">
        <v>36</v>
      </c>
      <c r="T123">
        <v>192</v>
      </c>
      <c r="U123">
        <v>189</v>
      </c>
      <c r="V123">
        <v>15.3</v>
      </c>
      <c r="W123">
        <v>12.3</v>
      </c>
      <c r="X123">
        <v>1232</v>
      </c>
      <c r="Y123">
        <v>17.399999999999999</v>
      </c>
      <c r="Z123">
        <v>9.3000000000000007</v>
      </c>
      <c r="AA123">
        <f>J123/(J123+K123)</f>
        <v>0.66455194290245834</v>
      </c>
      <c r="AB123">
        <f>L123/(L123+M123)</f>
        <v>0.64424662050774806</v>
      </c>
      <c r="AC123">
        <f>Y123/(Y123+Z123)</f>
        <v>0.65168539325842689</v>
      </c>
      <c r="AD123">
        <f>LOG(J123/K123,10)</f>
        <v>0.2969036512552341</v>
      </c>
      <c r="AE123">
        <f>LOG10(L123/M123)</f>
        <v>0.25790311469984362</v>
      </c>
      <c r="AF123">
        <f>PRODUCT(Y123,1.5)</f>
        <v>26.099999999999998</v>
      </c>
      <c r="AG123">
        <f>PRODUCT(Z123,1.6)</f>
        <v>14.880000000000003</v>
      </c>
      <c r="AH123">
        <f>LOG10(AF123/AG123)</f>
        <v>0.24403757612842097</v>
      </c>
      <c r="AI123">
        <f t="shared" si="16"/>
        <v>-6.8394245303054664E-3</v>
      </c>
      <c r="AJ123">
        <f t="shared" si="17"/>
        <v>0.44863271690822487</v>
      </c>
    </row>
    <row r="124" spans="1:36">
      <c r="A124">
        <v>43</v>
      </c>
      <c r="B124">
        <v>12</v>
      </c>
      <c r="C124">
        <v>24</v>
      </c>
      <c r="D124">
        <v>10</v>
      </c>
      <c r="E124">
        <v>60</v>
      </c>
      <c r="F124">
        <v>60</v>
      </c>
      <c r="G124">
        <v>1</v>
      </c>
      <c r="H124">
        <v>1</v>
      </c>
      <c r="I124">
        <v>3.6</v>
      </c>
      <c r="J124">
        <v>813</v>
      </c>
      <c r="K124">
        <v>481</v>
      </c>
      <c r="L124">
        <v>829.7</v>
      </c>
      <c r="M124">
        <v>470.4</v>
      </c>
      <c r="N124">
        <v>15</v>
      </c>
      <c r="O124">
        <v>15</v>
      </c>
      <c r="P124">
        <v>66.099999999999994</v>
      </c>
      <c r="Q124">
        <v>49.7</v>
      </c>
      <c r="R124">
        <v>45</v>
      </c>
      <c r="S124">
        <v>45</v>
      </c>
      <c r="T124">
        <v>252</v>
      </c>
      <c r="U124">
        <v>221</v>
      </c>
      <c r="V124">
        <v>17.399999999999999</v>
      </c>
      <c r="W124">
        <v>12</v>
      </c>
      <c r="X124">
        <v>1316.4</v>
      </c>
      <c r="Y124">
        <v>19.8</v>
      </c>
      <c r="Z124">
        <v>10.7</v>
      </c>
      <c r="AA124">
        <f>J124/(J124+K124)</f>
        <v>0.62828438948995369</v>
      </c>
      <c r="AB124">
        <f>L124/(L124+M124)</f>
        <v>0.638181678332436</v>
      </c>
      <c r="AC124">
        <f>Y124/(Y124+Z124)</f>
        <v>0.64918032786885249</v>
      </c>
      <c r="AD124">
        <f>LOG(J124/K124,10)</f>
        <v>0.22794546922023637</v>
      </c>
      <c r="AE124">
        <f>LOG10(L124/M124)</f>
        <v>0.24645377702325375</v>
      </c>
      <c r="AF124">
        <f>PRODUCT(Y124,1.5)</f>
        <v>29.700000000000003</v>
      </c>
      <c r="AG124">
        <f>PRODUCT(Z124,1.6)</f>
        <v>17.12</v>
      </c>
      <c r="AH124">
        <f>LOG10(AF124/AG124)</f>
        <v>0.23925268897607796</v>
      </c>
      <c r="AI124">
        <f t="shared" si="16"/>
        <v>-5.7008267096433404E-2</v>
      </c>
      <c r="AJ124">
        <f t="shared" si="17"/>
        <v>0.41248622438303173</v>
      </c>
    </row>
    <row r="125" spans="1:36">
      <c r="A125">
        <v>43</v>
      </c>
      <c r="B125">
        <v>12</v>
      </c>
      <c r="C125">
        <v>25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2.7</v>
      </c>
      <c r="J125">
        <v>840</v>
      </c>
      <c r="K125">
        <v>375</v>
      </c>
      <c r="L125">
        <v>823.1</v>
      </c>
      <c r="M125">
        <v>410.6</v>
      </c>
      <c r="N125">
        <v>15</v>
      </c>
      <c r="O125">
        <v>15</v>
      </c>
      <c r="P125">
        <v>64.400000000000006</v>
      </c>
      <c r="Q125">
        <v>62.6</v>
      </c>
      <c r="R125">
        <v>37</v>
      </c>
      <c r="S125">
        <v>36</v>
      </c>
      <c r="T125">
        <v>203</v>
      </c>
      <c r="U125">
        <v>191</v>
      </c>
      <c r="V125">
        <v>16.8</v>
      </c>
      <c r="W125">
        <v>11.6</v>
      </c>
      <c r="X125">
        <v>1250</v>
      </c>
      <c r="Y125">
        <v>18.5</v>
      </c>
      <c r="Z125">
        <v>12.4</v>
      </c>
      <c r="AA125">
        <f>J125/(J125+K125)</f>
        <v>0.69135802469135799</v>
      </c>
      <c r="AB125">
        <f>L125/(L125+M125)</f>
        <v>0.66718002755937422</v>
      </c>
      <c r="AC125">
        <f>Y125/(Y125+Z125)</f>
        <v>0.59870550161812297</v>
      </c>
      <c r="AD125">
        <f>LOG(J125/K125,10)</f>
        <v>0.3502480183341628</v>
      </c>
      <c r="AE125">
        <f>LOG10(L125/M125)</f>
        <v>0.30203365665390569</v>
      </c>
      <c r="AF125">
        <f>PRODUCT(Y125,1.5)</f>
        <v>27.75</v>
      </c>
      <c r="AG125">
        <f>PRODUCT(Z125,1.6)</f>
        <v>19.840000000000003</v>
      </c>
      <c r="AH125">
        <f>LOG10(AF125/AG125)</f>
        <v>0.14572131964053511</v>
      </c>
      <c r="AI125">
        <f t="shared" si="16"/>
        <v>-2.64626706654854E-2</v>
      </c>
      <c r="AJ125">
        <f t="shared" si="17"/>
        <v>0.57671624989282033</v>
      </c>
    </row>
    <row r="126" spans="1:36">
      <c r="A126">
        <v>43</v>
      </c>
      <c r="B126">
        <v>12</v>
      </c>
      <c r="C126">
        <v>26</v>
      </c>
      <c r="D126">
        <v>10</v>
      </c>
      <c r="E126">
        <v>60</v>
      </c>
      <c r="F126">
        <v>60</v>
      </c>
      <c r="G126">
        <v>1</v>
      </c>
      <c r="H126">
        <v>1</v>
      </c>
      <c r="I126">
        <v>3.1</v>
      </c>
      <c r="J126">
        <v>830</v>
      </c>
      <c r="K126">
        <v>372</v>
      </c>
      <c r="L126">
        <v>841.3</v>
      </c>
      <c r="M126">
        <v>411.6</v>
      </c>
      <c r="N126">
        <v>15</v>
      </c>
      <c r="O126">
        <v>15</v>
      </c>
      <c r="P126">
        <v>69.5</v>
      </c>
      <c r="Q126">
        <v>66.099999999999994</v>
      </c>
      <c r="R126">
        <v>40</v>
      </c>
      <c r="S126">
        <v>41</v>
      </c>
      <c r="T126">
        <v>211</v>
      </c>
      <c r="U126">
        <v>202</v>
      </c>
      <c r="V126">
        <v>17</v>
      </c>
      <c r="W126">
        <v>9</v>
      </c>
      <c r="X126">
        <v>1275.5999999999999</v>
      </c>
      <c r="Y126">
        <v>17</v>
      </c>
      <c r="Z126">
        <v>9.6999999999999993</v>
      </c>
      <c r="AA126">
        <f>J126/(J126+K126)</f>
        <v>0.6905158069883528</v>
      </c>
      <c r="AB126">
        <f>L126/(L126+M126)</f>
        <v>0.67148216138558536</v>
      </c>
      <c r="AC126">
        <f>Y126/(Y126+Z126)</f>
        <v>0.63670411985018727</v>
      </c>
      <c r="AD126">
        <f>LOG(J126/K126,10)</f>
        <v>0.34853515249417633</v>
      </c>
      <c r="AE126">
        <f>LOG10(L126/M126)</f>
        <v>0.31047552282521523</v>
      </c>
      <c r="AF126">
        <f>PRODUCT(Y126,1.5)</f>
        <v>25.5</v>
      </c>
      <c r="AG126">
        <f>PRODUCT(Z126,1.6)</f>
        <v>15.52</v>
      </c>
      <c r="AH126">
        <f>LOG10(AF126/AG126)</f>
        <v>0.21564846351178552</v>
      </c>
      <c r="AI126">
        <f t="shared" si="16"/>
        <v>-1.8931085851068893E-2</v>
      </c>
      <c r="AJ126">
        <f t="shared" si="17"/>
        <v>0.59113376770534642</v>
      </c>
    </row>
    <row r="127" spans="1:36">
      <c r="A127">
        <v>43</v>
      </c>
      <c r="B127">
        <v>12</v>
      </c>
      <c r="C127">
        <v>27</v>
      </c>
      <c r="D127">
        <v>10</v>
      </c>
      <c r="E127">
        <v>60</v>
      </c>
      <c r="F127">
        <v>60</v>
      </c>
      <c r="G127">
        <v>1</v>
      </c>
      <c r="H127">
        <v>1</v>
      </c>
      <c r="I127">
        <v>2.1</v>
      </c>
      <c r="J127">
        <v>741</v>
      </c>
      <c r="K127">
        <v>370</v>
      </c>
      <c r="L127">
        <v>759.2</v>
      </c>
      <c r="M127">
        <v>448</v>
      </c>
      <c r="N127">
        <v>15</v>
      </c>
      <c r="O127">
        <v>15</v>
      </c>
      <c r="P127">
        <v>57.1</v>
      </c>
      <c r="Q127">
        <v>61.6</v>
      </c>
      <c r="R127">
        <v>35</v>
      </c>
      <c r="S127">
        <v>34</v>
      </c>
      <c r="T127">
        <v>200</v>
      </c>
      <c r="U127">
        <v>176</v>
      </c>
      <c r="V127">
        <v>20.5</v>
      </c>
      <c r="W127">
        <v>12</v>
      </c>
      <c r="X127">
        <v>1225.4000000000001</v>
      </c>
      <c r="Y127">
        <v>16.3</v>
      </c>
      <c r="Z127">
        <v>11</v>
      </c>
      <c r="AA127">
        <f t="shared" ref="AA127:AA133" si="54">J127/(J127+K127)</f>
        <v>0.66696669666966701</v>
      </c>
      <c r="AB127">
        <f t="shared" ref="AB127:AB133" si="55">L127/(L127+M127)</f>
        <v>0.62889330682571243</v>
      </c>
      <c r="AC127">
        <f t="shared" ref="AC127:AC133" si="56">Y127/(Y127+Z127)</f>
        <v>0.59706959706959706</v>
      </c>
      <c r="AD127">
        <f t="shared" ref="AD127:AD133" si="57">LOG(J127/K127,10)</f>
        <v>0.3016164839123332</v>
      </c>
      <c r="AE127">
        <f t="shared" ref="AE127:AE133" si="58">LOG10(L127/M127)</f>
        <v>0.22907818542109232</v>
      </c>
      <c r="AF127">
        <f t="shared" ref="AF127:AF133" si="59">PRODUCT(Y127,1.5)</f>
        <v>24.450000000000003</v>
      </c>
      <c r="AG127">
        <f t="shared" ref="AG127:AG133" si="60">PRODUCT(Z127,1.6)</f>
        <v>17.600000000000001</v>
      </c>
      <c r="AH127">
        <f t="shared" ref="AH127:AH133" si="61">LOG10(AF127/AG127)</f>
        <v>0.1427661956454892</v>
      </c>
      <c r="AI127">
        <f t="shared" si="16"/>
        <v>-5.551732784983137E-2</v>
      </c>
      <c r="AJ127">
        <f t="shared" si="17"/>
        <v>0.52159952644116458</v>
      </c>
    </row>
    <row r="128" spans="1:36">
      <c r="A128">
        <v>43</v>
      </c>
      <c r="B128">
        <v>12</v>
      </c>
      <c r="C128">
        <v>28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2.4</v>
      </c>
      <c r="J128">
        <v>796</v>
      </c>
      <c r="K128">
        <v>431</v>
      </c>
      <c r="L128">
        <v>749.8</v>
      </c>
      <c r="M128">
        <v>458.6</v>
      </c>
      <c r="N128">
        <v>15</v>
      </c>
      <c r="O128">
        <v>15</v>
      </c>
      <c r="P128">
        <v>47.7</v>
      </c>
      <c r="Q128">
        <v>59.2</v>
      </c>
      <c r="R128">
        <v>34</v>
      </c>
      <c r="S128">
        <v>34</v>
      </c>
      <c r="T128">
        <v>198</v>
      </c>
      <c r="U128">
        <v>179</v>
      </c>
      <c r="V128">
        <v>18.600000000000001</v>
      </c>
      <c r="W128">
        <v>13.1</v>
      </c>
      <c r="X128">
        <v>1222.7</v>
      </c>
      <c r="Y128">
        <v>16.8</v>
      </c>
      <c r="Z128">
        <v>11.1</v>
      </c>
      <c r="AA128">
        <f t="shared" si="54"/>
        <v>0.64873675631621841</v>
      </c>
      <c r="AB128">
        <f t="shared" si="55"/>
        <v>0.62048990400529613</v>
      </c>
      <c r="AC128">
        <f t="shared" si="56"/>
        <v>0.60215053763440862</v>
      </c>
      <c r="AD128">
        <f t="shared" si="57"/>
        <v>0.26643579757693747</v>
      </c>
      <c r="AE128">
        <f t="shared" si="58"/>
        <v>0.21351138569161177</v>
      </c>
      <c r="AF128">
        <f t="shared" si="59"/>
        <v>25.200000000000003</v>
      </c>
      <c r="AG128">
        <f t="shared" si="60"/>
        <v>17.760000000000002</v>
      </c>
      <c r="AH128">
        <f t="shared" si="61"/>
        <v>0.15195757933896187</v>
      </c>
      <c r="AI128">
        <f t="shared" si="16"/>
        <v>-4.3812159281637918E-2</v>
      </c>
      <c r="AJ128">
        <f t="shared" si="17"/>
        <v>0.42292924300722273</v>
      </c>
    </row>
    <row r="129" spans="1:36">
      <c r="A129">
        <v>43</v>
      </c>
      <c r="B129">
        <v>12</v>
      </c>
      <c r="C129">
        <v>29</v>
      </c>
      <c r="D129">
        <v>10</v>
      </c>
      <c r="E129">
        <v>60</v>
      </c>
      <c r="F129">
        <v>60</v>
      </c>
      <c r="G129">
        <v>1</v>
      </c>
      <c r="H129">
        <v>1</v>
      </c>
      <c r="I129">
        <v>2.7</v>
      </c>
      <c r="J129">
        <v>661</v>
      </c>
      <c r="K129">
        <v>450</v>
      </c>
      <c r="L129">
        <v>690.4</v>
      </c>
      <c r="M129">
        <v>512.1</v>
      </c>
      <c r="N129">
        <v>15</v>
      </c>
      <c r="O129">
        <v>15</v>
      </c>
      <c r="P129">
        <v>51</v>
      </c>
      <c r="Q129">
        <v>86.2</v>
      </c>
      <c r="R129">
        <v>41</v>
      </c>
      <c r="S129">
        <v>41</v>
      </c>
      <c r="T129">
        <v>234</v>
      </c>
      <c r="U129">
        <v>225</v>
      </c>
      <c r="V129">
        <v>17.600000000000001</v>
      </c>
      <c r="W129">
        <v>12.2</v>
      </c>
      <c r="X129">
        <v>1224.3</v>
      </c>
      <c r="Y129">
        <v>15.7</v>
      </c>
      <c r="Z129">
        <v>8.6999999999999993</v>
      </c>
      <c r="AA129">
        <f t="shared" si="54"/>
        <v>0.59495949594959496</v>
      </c>
      <c r="AB129">
        <f t="shared" si="55"/>
        <v>0.57413721413721408</v>
      </c>
      <c r="AC129">
        <f t="shared" si="56"/>
        <v>0.64344262295081966</v>
      </c>
      <c r="AD129">
        <f t="shared" si="57"/>
        <v>0.16698894571029654</v>
      </c>
      <c r="AE129">
        <f t="shared" si="58"/>
        <v>0.12974600687275711</v>
      </c>
      <c r="AF129">
        <f t="shared" si="59"/>
        <v>23.549999999999997</v>
      </c>
      <c r="AG129">
        <f t="shared" si="60"/>
        <v>13.92</v>
      </c>
      <c r="AH129">
        <f t="shared" si="61"/>
        <v>0.22835167619037164</v>
      </c>
      <c r="AI129">
        <f t="shared" si="16"/>
        <v>-1.7033339298780342E-2</v>
      </c>
      <c r="AJ129">
        <f t="shared" si="17"/>
        <v>0.30503273811765513</v>
      </c>
    </row>
    <row r="130" spans="1:36">
      <c r="A130">
        <v>43</v>
      </c>
      <c r="B130">
        <v>12</v>
      </c>
      <c r="C130">
        <v>30</v>
      </c>
      <c r="D130">
        <v>10</v>
      </c>
      <c r="E130">
        <v>60</v>
      </c>
      <c r="F130">
        <v>60</v>
      </c>
      <c r="G130">
        <v>1</v>
      </c>
      <c r="H130">
        <v>1</v>
      </c>
      <c r="I130">
        <v>2.7</v>
      </c>
      <c r="J130">
        <v>811</v>
      </c>
      <c r="K130">
        <v>456</v>
      </c>
      <c r="L130">
        <v>798.4</v>
      </c>
      <c r="M130">
        <v>469.5</v>
      </c>
      <c r="N130">
        <v>15</v>
      </c>
      <c r="O130">
        <v>15</v>
      </c>
      <c r="P130">
        <v>56.9</v>
      </c>
      <c r="Q130">
        <v>70.599999999999994</v>
      </c>
      <c r="R130">
        <v>38</v>
      </c>
      <c r="S130">
        <v>37</v>
      </c>
      <c r="T130">
        <v>216</v>
      </c>
      <c r="U130">
        <v>197</v>
      </c>
      <c r="V130">
        <v>20.3</v>
      </c>
      <c r="W130">
        <v>13.4</v>
      </c>
      <c r="X130">
        <v>1287.2</v>
      </c>
      <c r="Y130">
        <v>14.8</v>
      </c>
      <c r="Z130">
        <v>9.6999999999999993</v>
      </c>
      <c r="AA130">
        <f t="shared" si="54"/>
        <v>0.64009471191791634</v>
      </c>
      <c r="AB130">
        <f t="shared" si="55"/>
        <v>0.62970265793832314</v>
      </c>
      <c r="AC130">
        <f t="shared" si="56"/>
        <v>0.60408163265306125</v>
      </c>
      <c r="AD130">
        <f t="shared" si="57"/>
        <v>0.25005601154672102</v>
      </c>
      <c r="AE130">
        <f t="shared" si="58"/>
        <v>0.23058493167718494</v>
      </c>
      <c r="AF130">
        <f t="shared" si="59"/>
        <v>22.200000000000003</v>
      </c>
      <c r="AG130">
        <f t="shared" si="60"/>
        <v>15.52</v>
      </c>
      <c r="AH130">
        <f t="shared" si="61"/>
        <v>0.15546125752846907</v>
      </c>
      <c r="AI130">
        <f t="shared" si="16"/>
        <v>-3.9987524989337941E-2</v>
      </c>
      <c r="AJ130">
        <f t="shared" si="17"/>
        <v>0.40795712942956164</v>
      </c>
    </row>
    <row r="131" spans="1:36">
      <c r="A131">
        <v>43</v>
      </c>
      <c r="B131">
        <v>12</v>
      </c>
      <c r="C131">
        <v>31</v>
      </c>
      <c r="D131">
        <v>10</v>
      </c>
      <c r="E131">
        <v>60</v>
      </c>
      <c r="F131">
        <v>60</v>
      </c>
      <c r="G131">
        <v>1</v>
      </c>
      <c r="H131">
        <v>1</v>
      </c>
      <c r="I131">
        <v>6.4</v>
      </c>
      <c r="J131">
        <v>846</v>
      </c>
      <c r="K131">
        <v>430</v>
      </c>
      <c r="L131">
        <v>789.4</v>
      </c>
      <c r="M131">
        <v>429.2</v>
      </c>
      <c r="N131">
        <v>15</v>
      </c>
      <c r="O131">
        <v>15</v>
      </c>
      <c r="P131">
        <v>68.8</v>
      </c>
      <c r="Q131">
        <v>59.8</v>
      </c>
      <c r="R131">
        <v>39</v>
      </c>
      <c r="S131">
        <v>38</v>
      </c>
      <c r="T131">
        <v>223</v>
      </c>
      <c r="U131">
        <v>197</v>
      </c>
      <c r="V131">
        <v>17.7</v>
      </c>
      <c r="W131">
        <v>10.9</v>
      </c>
      <c r="X131">
        <v>1237.3</v>
      </c>
      <c r="Y131">
        <v>21</v>
      </c>
      <c r="Z131">
        <v>10.199999999999999</v>
      </c>
      <c r="AA131">
        <f t="shared" si="54"/>
        <v>0.6630094043887147</v>
      </c>
      <c r="AB131">
        <f t="shared" si="55"/>
        <v>0.64779254882652226</v>
      </c>
      <c r="AC131">
        <f t="shared" si="56"/>
        <v>0.67307692307692313</v>
      </c>
      <c r="AD131">
        <f t="shared" si="57"/>
        <v>0.29390190745943701</v>
      </c>
      <c r="AE131">
        <f t="shared" si="58"/>
        <v>0.26463740876558306</v>
      </c>
      <c r="AF131">
        <f t="shared" si="59"/>
        <v>31.5</v>
      </c>
      <c r="AG131">
        <f t="shared" si="60"/>
        <v>16.32</v>
      </c>
      <c r="AH131">
        <f t="shared" si="61"/>
        <v>0.28559039937175817</v>
      </c>
      <c r="AI131">
        <f t="shared" si="16"/>
        <v>-5.3838636886567745E-2</v>
      </c>
      <c r="AJ131">
        <f t="shared" si="17"/>
        <v>0.49627435134345149</v>
      </c>
    </row>
    <row r="132" spans="1:36">
      <c r="A132">
        <v>43</v>
      </c>
      <c r="B132">
        <v>12</v>
      </c>
      <c r="C132">
        <v>1</v>
      </c>
      <c r="D132">
        <v>11</v>
      </c>
      <c r="E132">
        <v>60</v>
      </c>
      <c r="F132">
        <v>60</v>
      </c>
      <c r="G132">
        <v>1</v>
      </c>
      <c r="H132">
        <v>1</v>
      </c>
      <c r="I132">
        <v>2.2999999999999998</v>
      </c>
      <c r="J132">
        <v>785</v>
      </c>
      <c r="K132">
        <v>419</v>
      </c>
      <c r="L132">
        <v>759.2</v>
      </c>
      <c r="M132">
        <v>472.1</v>
      </c>
      <c r="N132">
        <v>15</v>
      </c>
      <c r="O132">
        <v>15</v>
      </c>
      <c r="P132">
        <v>58.9</v>
      </c>
      <c r="Q132">
        <v>63.2</v>
      </c>
      <c r="R132">
        <v>36</v>
      </c>
      <c r="S132">
        <v>36</v>
      </c>
      <c r="T132">
        <v>205</v>
      </c>
      <c r="U132">
        <v>194</v>
      </c>
      <c r="V132">
        <v>18.600000000000001</v>
      </c>
      <c r="W132">
        <v>14.4</v>
      </c>
      <c r="X132">
        <v>1251</v>
      </c>
      <c r="Y132">
        <v>19.2</v>
      </c>
      <c r="Z132">
        <v>11.7</v>
      </c>
      <c r="AA132">
        <f t="shared" si="54"/>
        <v>0.65199335548172754</v>
      </c>
      <c r="AB132">
        <f t="shared" si="55"/>
        <v>0.61658409810769099</v>
      </c>
      <c r="AC132">
        <f t="shared" si="56"/>
        <v>0.62135922330097093</v>
      </c>
      <c r="AD132">
        <f t="shared" si="57"/>
        <v>0.27265563377895718</v>
      </c>
      <c r="AE132">
        <f t="shared" si="58"/>
        <v>0.20632219898798135</v>
      </c>
      <c r="AF132">
        <f t="shared" si="59"/>
        <v>28.799999999999997</v>
      </c>
      <c r="AG132">
        <f t="shared" si="60"/>
        <v>18.72</v>
      </c>
      <c r="AH132">
        <f t="shared" si="61"/>
        <v>0.18708664335714439</v>
      </c>
      <c r="AI132">
        <f t="shared" si="16"/>
        <v>-2.3952131125528273E-2</v>
      </c>
      <c r="AJ132">
        <f t="shared" si="17"/>
        <v>0.44117370753206453</v>
      </c>
    </row>
    <row r="133" spans="1:36">
      <c r="A133">
        <v>43</v>
      </c>
      <c r="B133">
        <v>12</v>
      </c>
      <c r="C133">
        <v>2</v>
      </c>
      <c r="D133">
        <v>11</v>
      </c>
      <c r="E133">
        <v>60</v>
      </c>
      <c r="F133">
        <v>60</v>
      </c>
      <c r="G133">
        <v>1</v>
      </c>
      <c r="H133">
        <v>1</v>
      </c>
      <c r="I133">
        <v>2.7</v>
      </c>
      <c r="J133">
        <v>711</v>
      </c>
      <c r="K133">
        <v>469</v>
      </c>
      <c r="L133">
        <v>750.9</v>
      </c>
      <c r="M133">
        <v>518</v>
      </c>
      <c r="N133">
        <v>15</v>
      </c>
      <c r="O133">
        <v>15</v>
      </c>
      <c r="P133">
        <v>60.2</v>
      </c>
      <c r="Q133">
        <v>61.8</v>
      </c>
      <c r="R133">
        <v>41</v>
      </c>
      <c r="S133">
        <v>40</v>
      </c>
      <c r="T133">
        <v>226</v>
      </c>
      <c r="U133">
        <v>212</v>
      </c>
      <c r="V133">
        <v>14.5</v>
      </c>
      <c r="W133">
        <v>14.1</v>
      </c>
      <c r="X133">
        <v>1289.7</v>
      </c>
      <c r="Y133">
        <v>14.2</v>
      </c>
      <c r="Z133">
        <v>20.100000000000001</v>
      </c>
      <c r="AA133">
        <f t="shared" si="54"/>
        <v>0.60254237288135593</v>
      </c>
      <c r="AB133">
        <f t="shared" si="55"/>
        <v>0.59177240129245801</v>
      </c>
      <c r="AC133">
        <f t="shared" si="56"/>
        <v>0.41399416909620995</v>
      </c>
      <c r="AD133">
        <f t="shared" si="57"/>
        <v>0.18069675801468299</v>
      </c>
      <c r="AE133">
        <f t="shared" si="58"/>
        <v>0.16125234458265267</v>
      </c>
      <c r="AF133">
        <f t="shared" si="59"/>
        <v>21.299999999999997</v>
      </c>
      <c r="AG133">
        <f t="shared" si="60"/>
        <v>32.160000000000004</v>
      </c>
      <c r="AH133">
        <f t="shared" si="61"/>
        <v>-0.178936436637676</v>
      </c>
      <c r="AI133">
        <f t="shared" ref="AI133:AI196" si="62">LOG10(U133/T133)</f>
        <v>-2.7772578218649476E-2</v>
      </c>
      <c r="AJ133">
        <f t="shared" ref="AJ133:AJ196" si="63">LOG10((J133-U133)/(K133-T133))</f>
        <v>0.31249427202507774</v>
      </c>
    </row>
    <row r="134" spans="1:36">
      <c r="A134">
        <v>43</v>
      </c>
      <c r="B134">
        <v>12</v>
      </c>
      <c r="C134">
        <v>3</v>
      </c>
      <c r="D134">
        <v>11</v>
      </c>
      <c r="E134">
        <v>60</v>
      </c>
      <c r="F134">
        <v>60</v>
      </c>
      <c r="G134">
        <v>1</v>
      </c>
      <c r="H134">
        <v>1</v>
      </c>
      <c r="I134">
        <v>1.4</v>
      </c>
      <c r="J134">
        <v>691</v>
      </c>
      <c r="K134">
        <v>463</v>
      </c>
      <c r="L134">
        <v>715.5</v>
      </c>
      <c r="M134">
        <v>520.4</v>
      </c>
      <c r="N134">
        <v>15</v>
      </c>
      <c r="O134">
        <v>15</v>
      </c>
      <c r="P134">
        <v>16.100000000000001</v>
      </c>
      <c r="Q134">
        <v>58.7</v>
      </c>
      <c r="R134">
        <v>49</v>
      </c>
      <c r="S134">
        <v>48</v>
      </c>
      <c r="T134">
        <v>276</v>
      </c>
      <c r="U134">
        <v>241</v>
      </c>
      <c r="V134">
        <v>0</v>
      </c>
      <c r="W134">
        <v>9.6999999999999993</v>
      </c>
      <c r="X134">
        <v>1259</v>
      </c>
      <c r="AA134">
        <f t="shared" ref="AA134:AA140" si="64">J134/(J134+K134)</f>
        <v>0.598786828422877</v>
      </c>
      <c r="AB134">
        <f t="shared" ref="AB134:AB140" si="65">L134/(L134+M134)</f>
        <v>0.57893033416943118</v>
      </c>
      <c r="AD134">
        <f t="shared" ref="AD134:AD140" si="66">LOG(J134/K134,10)</f>
        <v>0.17389705635624528</v>
      </c>
      <c r="AE134">
        <f t="shared" ref="AE134:AE140" si="67">LOG10(L134/M134)</f>
        <v>0.13827235020624654</v>
      </c>
      <c r="AI134">
        <f t="shared" si="62"/>
        <v>-5.8892039490349324E-2</v>
      </c>
      <c r="AJ134">
        <f t="shared" si="63"/>
        <v>0.3813709072388447</v>
      </c>
    </row>
    <row r="135" spans="1:36">
      <c r="A135">
        <v>43</v>
      </c>
      <c r="B135">
        <v>12</v>
      </c>
      <c r="C135">
        <v>4</v>
      </c>
      <c r="D135">
        <v>11</v>
      </c>
      <c r="E135" t="s">
        <v>59</v>
      </c>
      <c r="AI135" t="e">
        <f t="shared" si="62"/>
        <v>#DIV/0!</v>
      </c>
      <c r="AJ135" t="e">
        <f t="shared" si="63"/>
        <v>#DIV/0!</v>
      </c>
    </row>
    <row r="136" spans="1:36">
      <c r="A136">
        <v>43</v>
      </c>
      <c r="B136">
        <v>12</v>
      </c>
      <c r="C136">
        <v>5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2</v>
      </c>
      <c r="J136">
        <v>816</v>
      </c>
      <c r="K136">
        <v>469</v>
      </c>
      <c r="L136">
        <v>761.6</v>
      </c>
      <c r="M136">
        <v>415.4</v>
      </c>
      <c r="N136">
        <v>15</v>
      </c>
      <c r="O136">
        <v>15</v>
      </c>
      <c r="P136">
        <v>57.1</v>
      </c>
      <c r="Q136">
        <v>62.3</v>
      </c>
      <c r="R136">
        <v>48</v>
      </c>
      <c r="S136">
        <v>48</v>
      </c>
      <c r="T136">
        <v>286</v>
      </c>
      <c r="U136">
        <v>270</v>
      </c>
      <c r="V136">
        <v>36.9</v>
      </c>
      <c r="W136">
        <v>0</v>
      </c>
      <c r="X136">
        <v>1192.4000000000001</v>
      </c>
      <c r="Y136">
        <v>23.4</v>
      </c>
      <c r="Z136">
        <v>11.7</v>
      </c>
      <c r="AA136">
        <f t="shared" si="64"/>
        <v>0.63501945525291825</v>
      </c>
      <c r="AB136">
        <f t="shared" si="65"/>
        <v>0.64706881903143587</v>
      </c>
      <c r="AC136">
        <f t="shared" ref="AC136:AC145" si="68">Y136/(Y136+Z136)</f>
        <v>0.66666666666666674</v>
      </c>
      <c r="AD136">
        <f t="shared" si="66"/>
        <v>0.24051731603877788</v>
      </c>
      <c r="AE136">
        <f t="shared" si="67"/>
        <v>0.26326044317733766</v>
      </c>
      <c r="AF136">
        <f t="shared" ref="AF136:AF145" si="69">PRODUCT(Y136,1.5)</f>
        <v>35.099999999999994</v>
      </c>
      <c r="AG136">
        <f t="shared" ref="AG136:AG145" si="70">PRODUCT(Z136,1.6)</f>
        <v>18.72</v>
      </c>
      <c r="AH136">
        <f t="shared" ref="AH136:AH145" si="71">LOG10(AF136/AG136)</f>
        <v>0.27300127206373759</v>
      </c>
      <c r="AI136">
        <f t="shared" si="62"/>
        <v>-2.500226897005569E-2</v>
      </c>
      <c r="AJ136">
        <f t="shared" si="63"/>
        <v>0.47474155297430781</v>
      </c>
    </row>
    <row r="137" spans="1:36">
      <c r="A137">
        <v>43</v>
      </c>
      <c r="B137">
        <v>12</v>
      </c>
      <c r="C137">
        <v>6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8.3000000000000007</v>
      </c>
      <c r="J137">
        <v>551</v>
      </c>
      <c r="K137">
        <v>468</v>
      </c>
      <c r="L137">
        <v>704.5</v>
      </c>
      <c r="M137">
        <v>534.79999999999995</v>
      </c>
      <c r="N137">
        <v>15</v>
      </c>
      <c r="O137">
        <v>15</v>
      </c>
      <c r="P137">
        <v>68.3</v>
      </c>
      <c r="Q137">
        <v>82.2</v>
      </c>
      <c r="R137">
        <v>44</v>
      </c>
      <c r="S137">
        <v>45</v>
      </c>
      <c r="T137">
        <v>239</v>
      </c>
      <c r="U137">
        <v>206</v>
      </c>
      <c r="V137">
        <v>36.799999999999997</v>
      </c>
      <c r="W137">
        <v>9.4</v>
      </c>
      <c r="X137">
        <v>1264.7</v>
      </c>
      <c r="Y137">
        <v>14</v>
      </c>
      <c r="Z137">
        <v>11.5</v>
      </c>
      <c r="AA137">
        <f t="shared" si="64"/>
        <v>0.54072620215897937</v>
      </c>
      <c r="AB137">
        <f t="shared" si="65"/>
        <v>0.56846606955539425</v>
      </c>
      <c r="AC137">
        <f t="shared" si="68"/>
        <v>0.5490196078431373</v>
      </c>
      <c r="AD137">
        <f t="shared" si="66"/>
        <v>7.0905745777661025E-2</v>
      </c>
      <c r="AE137">
        <f t="shared" si="67"/>
        <v>0.11968959885542853</v>
      </c>
      <c r="AF137">
        <f t="shared" si="69"/>
        <v>21</v>
      </c>
      <c r="AG137">
        <f t="shared" si="70"/>
        <v>18.400000000000002</v>
      </c>
      <c r="AH137">
        <f t="shared" si="71"/>
        <v>5.7401471724382785E-2</v>
      </c>
      <c r="AI137">
        <f t="shared" si="62"/>
        <v>-6.453068057898427E-2</v>
      </c>
      <c r="AJ137">
        <f t="shared" si="63"/>
        <v>0.17798361273338614</v>
      </c>
    </row>
    <row r="138" spans="1:36">
      <c r="A138">
        <v>43</v>
      </c>
      <c r="B138">
        <v>12</v>
      </c>
      <c r="C138">
        <v>7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3.5</v>
      </c>
      <c r="J138">
        <v>737</v>
      </c>
      <c r="K138">
        <v>454</v>
      </c>
      <c r="L138">
        <v>772.7</v>
      </c>
      <c r="M138">
        <v>456.3</v>
      </c>
      <c r="N138">
        <v>15</v>
      </c>
      <c r="O138">
        <v>15</v>
      </c>
      <c r="P138">
        <v>49.7</v>
      </c>
      <c r="Q138">
        <v>77.599999999999994</v>
      </c>
      <c r="R138">
        <v>42</v>
      </c>
      <c r="S138">
        <v>43</v>
      </c>
      <c r="T138">
        <v>240</v>
      </c>
      <c r="U138">
        <v>224</v>
      </c>
      <c r="V138">
        <v>37.5</v>
      </c>
      <c r="W138">
        <v>10.1</v>
      </c>
      <c r="X138">
        <v>1245.3</v>
      </c>
      <c r="Y138">
        <v>19.8</v>
      </c>
      <c r="Z138">
        <v>10.7</v>
      </c>
      <c r="AA138">
        <f t="shared" si="64"/>
        <v>0.6188077246011755</v>
      </c>
      <c r="AB138">
        <f t="shared" si="65"/>
        <v>0.62872253864930838</v>
      </c>
      <c r="AC138">
        <f t="shared" si="68"/>
        <v>0.64918032786885249</v>
      </c>
      <c r="AD138">
        <f t="shared" si="66"/>
        <v>0.21041163500194757</v>
      </c>
      <c r="AE138">
        <f t="shared" si="67"/>
        <v>0.22876044347236793</v>
      </c>
      <c r="AF138">
        <f t="shared" si="69"/>
        <v>29.700000000000003</v>
      </c>
      <c r="AG138">
        <f t="shared" si="70"/>
        <v>17.12</v>
      </c>
      <c r="AH138">
        <f t="shared" si="71"/>
        <v>0.23925268897607796</v>
      </c>
      <c r="AI138">
        <f t="shared" si="62"/>
        <v>-2.9963223377443209E-2</v>
      </c>
      <c r="AJ138">
        <f t="shared" si="63"/>
        <v>0.37970359176262547</v>
      </c>
    </row>
    <row r="139" spans="1:36">
      <c r="A139">
        <v>43</v>
      </c>
      <c r="B139">
        <v>12</v>
      </c>
      <c r="C139">
        <v>8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7.1</v>
      </c>
      <c r="J139">
        <v>726</v>
      </c>
      <c r="K139">
        <v>462</v>
      </c>
      <c r="L139">
        <v>752.6</v>
      </c>
      <c r="M139">
        <v>472.6</v>
      </c>
      <c r="N139">
        <v>15</v>
      </c>
      <c r="O139">
        <v>15</v>
      </c>
      <c r="P139">
        <v>76.5</v>
      </c>
      <c r="Q139">
        <v>68.599999999999994</v>
      </c>
      <c r="R139">
        <v>45</v>
      </c>
      <c r="S139">
        <v>45</v>
      </c>
      <c r="T139">
        <v>265</v>
      </c>
      <c r="U139">
        <v>248</v>
      </c>
      <c r="V139">
        <v>37.200000000000003</v>
      </c>
      <c r="W139">
        <v>12.2</v>
      </c>
      <c r="X139">
        <v>1250.9000000000001</v>
      </c>
      <c r="Y139">
        <v>24.9</v>
      </c>
      <c r="Z139">
        <v>12.4</v>
      </c>
      <c r="AA139">
        <f t="shared" si="64"/>
        <v>0.61111111111111116</v>
      </c>
      <c r="AB139">
        <f t="shared" si="65"/>
        <v>0.61426705843943841</v>
      </c>
      <c r="AC139">
        <f t="shared" si="68"/>
        <v>0.66756032171581769</v>
      </c>
      <c r="AD139">
        <f t="shared" si="66"/>
        <v>0.19629464514396819</v>
      </c>
      <c r="AE139">
        <f t="shared" si="67"/>
        <v>0.2020704966874953</v>
      </c>
      <c r="AF139">
        <f t="shared" si="69"/>
        <v>37.349999999999994</v>
      </c>
      <c r="AG139">
        <f t="shared" si="70"/>
        <v>19.840000000000003</v>
      </c>
      <c r="AH139">
        <f t="shared" si="71"/>
        <v>0.27474893833325759</v>
      </c>
      <c r="AI139">
        <f t="shared" si="62"/>
        <v>-2.879419311059158E-2</v>
      </c>
      <c r="AJ139">
        <f t="shared" si="63"/>
        <v>0.38496167045052593</v>
      </c>
    </row>
    <row r="140" spans="1:36">
      <c r="A140">
        <v>43</v>
      </c>
      <c r="B140">
        <v>12</v>
      </c>
      <c r="C140">
        <v>9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4.5</v>
      </c>
      <c r="J140">
        <v>744</v>
      </c>
      <c r="K140">
        <v>505</v>
      </c>
      <c r="L140">
        <v>700.2</v>
      </c>
      <c r="M140">
        <v>481.2</v>
      </c>
      <c r="N140">
        <v>15</v>
      </c>
      <c r="O140">
        <v>15</v>
      </c>
      <c r="P140">
        <v>60.7</v>
      </c>
      <c r="Q140">
        <v>46.7</v>
      </c>
      <c r="R140">
        <v>47</v>
      </c>
      <c r="S140">
        <v>46</v>
      </c>
      <c r="T140">
        <v>287</v>
      </c>
      <c r="U140">
        <v>262</v>
      </c>
      <c r="V140">
        <v>12.4</v>
      </c>
      <c r="W140">
        <v>13</v>
      </c>
      <c r="X140">
        <v>1203.9000000000001</v>
      </c>
      <c r="Y140">
        <v>19</v>
      </c>
      <c r="Z140">
        <v>12.1</v>
      </c>
      <c r="AA140">
        <f t="shared" si="64"/>
        <v>0.59567654123298641</v>
      </c>
      <c r="AB140">
        <f t="shared" si="65"/>
        <v>0.59268664296597262</v>
      </c>
      <c r="AC140">
        <f t="shared" si="68"/>
        <v>0.61093247588424437</v>
      </c>
      <c r="AD140">
        <f t="shared" si="66"/>
        <v>0.16828155742721729</v>
      </c>
      <c r="AE140">
        <f t="shared" si="67"/>
        <v>0.16289648776120672</v>
      </c>
      <c r="AF140">
        <f t="shared" si="69"/>
        <v>28.5</v>
      </c>
      <c r="AG140">
        <f t="shared" si="70"/>
        <v>19.36</v>
      </c>
      <c r="AH140">
        <f t="shared" si="71"/>
        <v>0.16793950703613533</v>
      </c>
      <c r="AI140">
        <f t="shared" si="62"/>
        <v>-3.9580605414246843E-2</v>
      </c>
      <c r="AJ140">
        <f t="shared" si="63"/>
        <v>0.34459054463424471</v>
      </c>
    </row>
    <row r="141" spans="1:36">
      <c r="A141">
        <v>43</v>
      </c>
      <c r="B141">
        <v>12</v>
      </c>
      <c r="C141">
        <v>10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3.2</v>
      </c>
      <c r="J141">
        <v>636</v>
      </c>
      <c r="K141">
        <v>472</v>
      </c>
      <c r="L141">
        <v>694.1</v>
      </c>
      <c r="M141">
        <v>523.6</v>
      </c>
      <c r="N141">
        <v>15</v>
      </c>
      <c r="O141">
        <v>15</v>
      </c>
      <c r="P141">
        <v>59.8</v>
      </c>
      <c r="Q141">
        <v>71.7</v>
      </c>
      <c r="R141">
        <v>41</v>
      </c>
      <c r="S141">
        <v>41</v>
      </c>
      <c r="T141">
        <v>239</v>
      </c>
      <c r="U141">
        <v>222</v>
      </c>
      <c r="V141">
        <v>11</v>
      </c>
      <c r="W141">
        <v>10.4</v>
      </c>
      <c r="X141">
        <v>1236.7</v>
      </c>
      <c r="Y141">
        <v>23.3</v>
      </c>
      <c r="Z141">
        <v>12.8</v>
      </c>
      <c r="AA141">
        <f>J141/(J141+K141)</f>
        <v>0.57400722021660655</v>
      </c>
      <c r="AB141">
        <f>L141/(L141+M141)</f>
        <v>0.5700090334236676</v>
      </c>
      <c r="AC141">
        <f t="shared" si="68"/>
        <v>0.64542936288088637</v>
      </c>
      <c r="AD141">
        <f>LOG(J141/K141,10)</f>
        <v>0.12951511701432608</v>
      </c>
      <c r="AE141">
        <f>LOG10(L141/M141)</f>
        <v>0.12242240652364114</v>
      </c>
      <c r="AF141">
        <f t="shared" si="69"/>
        <v>34.950000000000003</v>
      </c>
      <c r="AG141">
        <f t="shared" si="70"/>
        <v>20.480000000000004</v>
      </c>
      <c r="AH141">
        <f t="shared" si="71"/>
        <v>0.232117227777907</v>
      </c>
      <c r="AI141">
        <f t="shared" si="62"/>
        <v>-3.2044926497499064E-2</v>
      </c>
      <c r="AJ141">
        <f t="shared" si="63"/>
        <v>0.24964442009487997</v>
      </c>
    </row>
    <row r="142" spans="1:36">
      <c r="A142">
        <v>43</v>
      </c>
      <c r="B142">
        <v>12</v>
      </c>
      <c r="C142">
        <v>11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8.1</v>
      </c>
      <c r="J142">
        <v>557</v>
      </c>
      <c r="K142">
        <v>535</v>
      </c>
      <c r="L142">
        <v>633.6</v>
      </c>
      <c r="M142">
        <v>560.9</v>
      </c>
      <c r="N142">
        <v>15</v>
      </c>
      <c r="O142">
        <v>15</v>
      </c>
      <c r="P142">
        <v>54.3</v>
      </c>
      <c r="Q142">
        <v>59.3</v>
      </c>
      <c r="R142">
        <v>40</v>
      </c>
      <c r="S142">
        <v>40</v>
      </c>
      <c r="T142">
        <v>243</v>
      </c>
      <c r="U142">
        <v>209</v>
      </c>
      <c r="V142">
        <v>14.1</v>
      </c>
      <c r="W142">
        <v>11</v>
      </c>
      <c r="X142">
        <v>1222.4000000000001</v>
      </c>
      <c r="Y142">
        <v>22.1</v>
      </c>
      <c r="Z142">
        <v>12.8</v>
      </c>
      <c r="AA142">
        <f>J142/(J142+K142)</f>
        <v>0.51007326007326004</v>
      </c>
      <c r="AB142">
        <f>L142/(L142+M142)</f>
        <v>0.5304311427375471</v>
      </c>
      <c r="AC142">
        <f t="shared" si="68"/>
        <v>0.63323782234957016</v>
      </c>
      <c r="AD142">
        <f>LOG(J142/K142,10)</f>
        <v>1.7501413152500474E-2</v>
      </c>
      <c r="AE142">
        <f>LOG10(L142/M142)</f>
        <v>5.2929728571920409E-2</v>
      </c>
      <c r="AF142">
        <f t="shared" si="69"/>
        <v>33.150000000000006</v>
      </c>
      <c r="AG142">
        <f t="shared" si="70"/>
        <v>20.480000000000004</v>
      </c>
      <c r="AH142">
        <f t="shared" si="71"/>
        <v>0.2091535804369988</v>
      </c>
      <c r="AI142">
        <f t="shared" si="62"/>
        <v>-6.5459987487258203E-2</v>
      </c>
      <c r="AJ142">
        <f t="shared" si="63"/>
        <v>7.6196392498162666E-2</v>
      </c>
    </row>
    <row r="143" spans="1:36">
      <c r="A143">
        <v>43</v>
      </c>
      <c r="B143">
        <v>12</v>
      </c>
      <c r="C143">
        <v>12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4</v>
      </c>
      <c r="J143">
        <v>688</v>
      </c>
      <c r="K143">
        <v>581</v>
      </c>
      <c r="L143">
        <v>671.6</v>
      </c>
      <c r="M143">
        <v>544.20000000000005</v>
      </c>
      <c r="N143">
        <v>15</v>
      </c>
      <c r="O143">
        <v>15</v>
      </c>
      <c r="P143">
        <v>58.5</v>
      </c>
      <c r="Q143">
        <v>55.5</v>
      </c>
      <c r="R143">
        <v>46</v>
      </c>
      <c r="S143">
        <v>45</v>
      </c>
      <c r="T143">
        <v>287</v>
      </c>
      <c r="U143">
        <v>249</v>
      </c>
      <c r="V143">
        <v>12.9</v>
      </c>
      <c r="W143">
        <v>11.3</v>
      </c>
      <c r="X143">
        <v>1233.7</v>
      </c>
      <c r="Y143">
        <v>20.9</v>
      </c>
      <c r="Z143">
        <v>12.3</v>
      </c>
      <c r="AA143">
        <f>J143/(J143+K143)</f>
        <v>0.5421591804570528</v>
      </c>
      <c r="AB143">
        <f>L143/(L143+M143)</f>
        <v>0.55239348577068592</v>
      </c>
      <c r="AC143">
        <f t="shared" si="68"/>
        <v>0.62951807228915657</v>
      </c>
      <c r="AD143">
        <f>LOG(J143/K143,10)</f>
        <v>7.3412305845180562E-2</v>
      </c>
      <c r="AE143">
        <f>LOG10(L143/M143)</f>
        <v>9.1352150022272274E-2</v>
      </c>
      <c r="AF143">
        <f t="shared" si="69"/>
        <v>31.349999999999998</v>
      </c>
      <c r="AG143">
        <f t="shared" si="70"/>
        <v>19.680000000000003</v>
      </c>
      <c r="AH143">
        <f t="shared" si="71"/>
        <v>0.20221245107141242</v>
      </c>
      <c r="AI143">
        <f t="shared" si="62"/>
        <v>-6.1682549638255993E-2</v>
      </c>
      <c r="AJ143">
        <f t="shared" si="63"/>
        <v>0.17411718982996408</v>
      </c>
    </row>
    <row r="144" spans="1:36">
      <c r="A144">
        <v>43</v>
      </c>
      <c r="B144">
        <v>12</v>
      </c>
      <c r="C144">
        <v>13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2.1</v>
      </c>
      <c r="J144">
        <v>761</v>
      </c>
      <c r="K144">
        <v>474</v>
      </c>
      <c r="L144">
        <v>753.5</v>
      </c>
      <c r="M144">
        <v>492.4</v>
      </c>
      <c r="N144">
        <v>15</v>
      </c>
      <c r="O144">
        <v>15</v>
      </c>
      <c r="P144">
        <v>58.6</v>
      </c>
      <c r="Q144">
        <v>83.2</v>
      </c>
      <c r="R144">
        <v>47</v>
      </c>
      <c r="S144">
        <v>47</v>
      </c>
      <c r="T144">
        <v>276</v>
      </c>
      <c r="U144">
        <v>263</v>
      </c>
      <c r="V144">
        <v>9.4</v>
      </c>
      <c r="W144">
        <v>10.6</v>
      </c>
      <c r="X144">
        <v>1261.3</v>
      </c>
      <c r="Y144">
        <v>22.2</v>
      </c>
      <c r="Z144">
        <v>12.1</v>
      </c>
      <c r="AA144">
        <f>J144/(J144+K144)</f>
        <v>0.61619433198380569</v>
      </c>
      <c r="AB144">
        <f>L144/(L144+M144)</f>
        <v>0.60478369050485592</v>
      </c>
      <c r="AC144">
        <f t="shared" si="68"/>
        <v>0.64723032069970854</v>
      </c>
      <c r="AD144">
        <f>LOG(J144/K144,10)</f>
        <v>0.20560631509648777</v>
      </c>
      <c r="AE144">
        <f>LOG10(L144/M144)</f>
        <v>0.18476521239137195</v>
      </c>
      <c r="AF144">
        <f t="shared" si="69"/>
        <v>33.299999999999997</v>
      </c>
      <c r="AG144">
        <f t="shared" si="70"/>
        <v>19.36</v>
      </c>
      <c r="AH144">
        <f t="shared" si="71"/>
        <v>0.23553888053394495</v>
      </c>
      <c r="AI144">
        <f t="shared" si="62"/>
        <v>-2.095333357545983E-2</v>
      </c>
      <c r="AJ144">
        <f t="shared" si="63"/>
        <v>0.40056415249818644</v>
      </c>
    </row>
    <row r="145" spans="1:36">
      <c r="A145">
        <v>43</v>
      </c>
      <c r="B145">
        <v>12</v>
      </c>
      <c r="C145">
        <v>14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2.8</v>
      </c>
      <c r="J145">
        <v>639</v>
      </c>
      <c r="K145">
        <v>485</v>
      </c>
      <c r="L145">
        <v>663.8</v>
      </c>
      <c r="M145">
        <v>522.6</v>
      </c>
      <c r="N145">
        <v>15</v>
      </c>
      <c r="O145">
        <v>15</v>
      </c>
      <c r="P145">
        <v>73.599999999999994</v>
      </c>
      <c r="Q145">
        <v>83.5</v>
      </c>
      <c r="R145">
        <v>42</v>
      </c>
      <c r="S145">
        <v>41</v>
      </c>
      <c r="T145">
        <v>253</v>
      </c>
      <c r="U145">
        <v>215</v>
      </c>
      <c r="V145">
        <v>8.1999999999999993</v>
      </c>
      <c r="W145">
        <v>8.6</v>
      </c>
      <c r="X145">
        <v>1204.0999999999999</v>
      </c>
      <c r="Y145">
        <v>21.1</v>
      </c>
      <c r="Z145">
        <v>10.7</v>
      </c>
      <c r="AA145">
        <f>J145/(J145+K145)</f>
        <v>0.56850533807829184</v>
      </c>
      <c r="AB145">
        <f>L145/(L145+M145)</f>
        <v>0.55950775455158452</v>
      </c>
      <c r="AC145">
        <f t="shared" si="68"/>
        <v>0.66352201257861643</v>
      </c>
      <c r="AD145">
        <f>LOG(J145/K145,10)</f>
        <v>0.11975911955613648</v>
      </c>
      <c r="AE145">
        <f>LOG10(L145/M145)</f>
        <v>0.10386784268127829</v>
      </c>
      <c r="AF145">
        <f t="shared" si="69"/>
        <v>31.650000000000002</v>
      </c>
      <c r="AG145">
        <f t="shared" si="70"/>
        <v>17.12</v>
      </c>
      <c r="AH145">
        <f t="shared" si="71"/>
        <v>0.26686995401223951</v>
      </c>
      <c r="AI145">
        <f t="shared" si="62"/>
        <v>-7.0682061260212606E-2</v>
      </c>
      <c r="AJ145">
        <f t="shared" si="63"/>
        <v>0.26187787170183296</v>
      </c>
    </row>
    <row r="146" spans="1:36">
      <c r="A146">
        <v>43</v>
      </c>
      <c r="B146">
        <v>12</v>
      </c>
      <c r="C146">
        <v>15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4.5999999999999996</v>
      </c>
      <c r="J146">
        <v>699</v>
      </c>
      <c r="K146">
        <v>464</v>
      </c>
      <c r="L146">
        <v>684.1</v>
      </c>
      <c r="M146">
        <v>504.5</v>
      </c>
      <c r="N146">
        <v>15</v>
      </c>
      <c r="O146">
        <v>15</v>
      </c>
      <c r="P146">
        <v>62.3</v>
      </c>
      <c r="Q146">
        <v>65.5</v>
      </c>
      <c r="R146">
        <v>43</v>
      </c>
      <c r="S146">
        <v>42</v>
      </c>
      <c r="T146">
        <v>250</v>
      </c>
      <c r="U146">
        <v>241</v>
      </c>
      <c r="V146">
        <v>9.6999999999999993</v>
      </c>
      <c r="W146">
        <v>9.1</v>
      </c>
      <c r="X146">
        <v>1206.7</v>
      </c>
      <c r="Y146">
        <v>21.1</v>
      </c>
      <c r="Z146">
        <v>12.5</v>
      </c>
      <c r="AA146">
        <f t="shared" ref="AA146:AA151" si="72">J146/(J146+K146)</f>
        <v>0.60103181427343078</v>
      </c>
      <c r="AB146">
        <f t="shared" ref="AB146:AB151" si="73">L146/(L146+M146)</f>
        <v>0.57555106848393078</v>
      </c>
      <c r="AC146">
        <f t="shared" ref="AC146:AC151" si="74">Y146/(Y146+Z146)</f>
        <v>0.62797619047619047</v>
      </c>
      <c r="AD146">
        <f t="shared" ref="AD146:AD151" si="75">LOG(J146/K146,10)</f>
        <v>0.1779591951908005</v>
      </c>
      <c r="AE146">
        <f t="shared" ref="AE146:AE151" si="76">LOG10(L146/M146)</f>
        <v>0.13225841985162032</v>
      </c>
      <c r="AF146">
        <f t="shared" ref="AF146:AF151" si="77">PRODUCT(Y146,1.5)</f>
        <v>31.650000000000002</v>
      </c>
      <c r="AG146">
        <f t="shared" ref="AG146:AG151" si="78">PRODUCT(Z146,1.6)</f>
        <v>20</v>
      </c>
      <c r="AH146">
        <f t="shared" ref="AH146:AH151" si="79">LOG10(AF146/AG146)</f>
        <v>0.19934371868939271</v>
      </c>
      <c r="AI146">
        <f t="shared" si="62"/>
        <v>-1.5922966097169242E-2</v>
      </c>
      <c r="AJ146">
        <f t="shared" si="63"/>
        <v>0.33045170465467832</v>
      </c>
    </row>
    <row r="147" spans="1:36">
      <c r="A147">
        <v>43</v>
      </c>
      <c r="B147">
        <v>12</v>
      </c>
      <c r="C147">
        <v>16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2.2999999999999998</v>
      </c>
      <c r="J147">
        <v>851</v>
      </c>
      <c r="K147">
        <v>487</v>
      </c>
      <c r="L147">
        <v>791.1</v>
      </c>
      <c r="M147">
        <v>505.4</v>
      </c>
      <c r="N147">
        <v>15</v>
      </c>
      <c r="O147">
        <v>15</v>
      </c>
      <c r="P147">
        <v>61.4</v>
      </c>
      <c r="Q147">
        <v>72.3</v>
      </c>
      <c r="R147">
        <v>41</v>
      </c>
      <c r="S147">
        <v>42</v>
      </c>
      <c r="T147">
        <v>231</v>
      </c>
      <c r="U147">
        <v>222</v>
      </c>
      <c r="V147">
        <v>7.1</v>
      </c>
      <c r="W147">
        <v>7.1</v>
      </c>
      <c r="X147">
        <v>1314.5</v>
      </c>
      <c r="Y147">
        <v>19.7</v>
      </c>
      <c r="Z147">
        <v>12.4</v>
      </c>
      <c r="AA147">
        <f t="shared" si="72"/>
        <v>0.63602391629297461</v>
      </c>
      <c r="AB147">
        <f t="shared" si="73"/>
        <v>0.61018125723100658</v>
      </c>
      <c r="AC147">
        <f t="shared" si="74"/>
        <v>0.61370716510903423</v>
      </c>
      <c r="AD147">
        <f t="shared" si="75"/>
        <v>0.24240059886995352</v>
      </c>
      <c r="AE147">
        <f t="shared" si="76"/>
        <v>0.19459614692920083</v>
      </c>
      <c r="AF147">
        <f t="shared" si="77"/>
        <v>29.549999999999997</v>
      </c>
      <c r="AG147">
        <f t="shared" si="78"/>
        <v>19.840000000000003</v>
      </c>
      <c r="AH147">
        <f t="shared" si="79"/>
        <v>0.1730158173991142</v>
      </c>
      <c r="AI147">
        <f t="shared" si="62"/>
        <v>-1.7259005441505684E-2</v>
      </c>
      <c r="AJ147">
        <f t="shared" si="63"/>
        <v>0.39041068013341934</v>
      </c>
    </row>
    <row r="148" spans="1:36">
      <c r="A148">
        <v>43</v>
      </c>
      <c r="B148">
        <v>12</v>
      </c>
      <c r="C148">
        <v>17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2.1</v>
      </c>
      <c r="J148">
        <v>612</v>
      </c>
      <c r="K148">
        <v>492</v>
      </c>
      <c r="L148">
        <v>670.6</v>
      </c>
      <c r="M148">
        <v>726.6</v>
      </c>
      <c r="N148">
        <v>15</v>
      </c>
      <c r="O148">
        <v>15</v>
      </c>
      <c r="P148">
        <v>56.2</v>
      </c>
      <c r="Q148">
        <v>106.4</v>
      </c>
      <c r="R148">
        <v>44</v>
      </c>
      <c r="S148">
        <v>45</v>
      </c>
      <c r="T148">
        <v>228</v>
      </c>
      <c r="U148">
        <v>212</v>
      </c>
      <c r="V148">
        <v>6.3</v>
      </c>
      <c r="W148">
        <v>7</v>
      </c>
      <c r="X148">
        <v>1412.5</v>
      </c>
      <c r="Y148">
        <v>16.2</v>
      </c>
      <c r="Z148">
        <v>9.5</v>
      </c>
      <c r="AA148">
        <f t="shared" si="72"/>
        <v>0.55434782608695654</v>
      </c>
      <c r="AB148">
        <f t="shared" si="73"/>
        <v>0.47995991983967934</v>
      </c>
      <c r="AC148">
        <f t="shared" si="74"/>
        <v>0.63035019455252916</v>
      </c>
      <c r="AD148">
        <f t="shared" si="75"/>
        <v>9.4786319378200867E-2</v>
      </c>
      <c r="AE148">
        <f t="shared" si="76"/>
        <v>-3.483184443389465E-2</v>
      </c>
      <c r="AF148">
        <f t="shared" si="77"/>
        <v>24.299999999999997</v>
      </c>
      <c r="AG148">
        <f t="shared" si="78"/>
        <v>15.200000000000001</v>
      </c>
      <c r="AH148">
        <f t="shared" si="79"/>
        <v>0.20376268565353955</v>
      </c>
      <c r="AI148">
        <f t="shared" si="62"/>
        <v>-3.1598986071702348E-2</v>
      </c>
      <c r="AJ148">
        <f t="shared" si="63"/>
        <v>0.18045606445813131</v>
      </c>
    </row>
    <row r="149" spans="1:36">
      <c r="A149">
        <v>43</v>
      </c>
      <c r="B149">
        <v>12</v>
      </c>
      <c r="C149">
        <v>18</v>
      </c>
      <c r="D149">
        <v>11</v>
      </c>
      <c r="E149">
        <v>60</v>
      </c>
      <c r="F149">
        <v>60</v>
      </c>
      <c r="G149">
        <v>1</v>
      </c>
      <c r="H149">
        <v>1</v>
      </c>
      <c r="I149">
        <v>3.3</v>
      </c>
      <c r="J149">
        <v>606</v>
      </c>
      <c r="K149">
        <v>510</v>
      </c>
      <c r="L149">
        <v>643</v>
      </c>
      <c r="M149">
        <v>499.4</v>
      </c>
      <c r="N149">
        <v>15</v>
      </c>
      <c r="O149">
        <v>15</v>
      </c>
      <c r="P149">
        <v>53.2</v>
      </c>
      <c r="Q149">
        <v>76.8</v>
      </c>
      <c r="R149">
        <v>58</v>
      </c>
      <c r="S149">
        <v>58</v>
      </c>
      <c r="T149">
        <v>319</v>
      </c>
      <c r="U149">
        <v>305</v>
      </c>
      <c r="V149">
        <v>4.9000000000000004</v>
      </c>
      <c r="W149">
        <v>8.6999999999999993</v>
      </c>
      <c r="X149">
        <v>1160.7</v>
      </c>
      <c r="Y149">
        <v>10.4</v>
      </c>
      <c r="Z149">
        <v>9.8000000000000007</v>
      </c>
      <c r="AA149">
        <f t="shared" si="72"/>
        <v>0.543010752688172</v>
      </c>
      <c r="AB149">
        <f t="shared" si="73"/>
        <v>0.56285014005602241</v>
      </c>
      <c r="AC149">
        <f t="shared" si="74"/>
        <v>0.51485148514851475</v>
      </c>
      <c r="AD149">
        <f t="shared" si="75"/>
        <v>7.4902448068349822E-2</v>
      </c>
      <c r="AE149">
        <f t="shared" si="76"/>
        <v>0.10976243490889312</v>
      </c>
      <c r="AF149">
        <f t="shared" si="77"/>
        <v>15.600000000000001</v>
      </c>
      <c r="AG149">
        <f t="shared" si="78"/>
        <v>15.680000000000001</v>
      </c>
      <c r="AH149">
        <f t="shared" si="79"/>
        <v>-2.2214599939580186E-3</v>
      </c>
      <c r="AI149">
        <f t="shared" si="62"/>
        <v>-1.9490843710395292E-2</v>
      </c>
      <c r="AJ149">
        <f t="shared" si="63"/>
        <v>0.19753312834611583</v>
      </c>
    </row>
    <row r="150" spans="1:36">
      <c r="A150">
        <v>43</v>
      </c>
      <c r="B150">
        <v>12</v>
      </c>
      <c r="C150">
        <v>19</v>
      </c>
      <c r="D150">
        <v>11</v>
      </c>
      <c r="E150">
        <v>60</v>
      </c>
      <c r="F150">
        <v>60</v>
      </c>
      <c r="G150">
        <v>1</v>
      </c>
      <c r="H150">
        <v>1</v>
      </c>
      <c r="I150">
        <v>3</v>
      </c>
      <c r="J150">
        <v>581</v>
      </c>
      <c r="K150">
        <v>442</v>
      </c>
      <c r="L150">
        <v>656.9</v>
      </c>
      <c r="M150">
        <v>550.5</v>
      </c>
      <c r="N150">
        <v>15</v>
      </c>
      <c r="O150">
        <v>15</v>
      </c>
      <c r="P150">
        <v>48.5</v>
      </c>
      <c r="Q150">
        <v>67.900000000000006</v>
      </c>
      <c r="R150">
        <v>42</v>
      </c>
      <c r="S150">
        <v>42</v>
      </c>
      <c r="T150">
        <v>222</v>
      </c>
      <c r="U150">
        <v>202</v>
      </c>
      <c r="V150">
        <v>6.8</v>
      </c>
      <c r="W150">
        <v>6.8</v>
      </c>
      <c r="X150">
        <v>1231.7</v>
      </c>
      <c r="Y150">
        <v>13.8</v>
      </c>
      <c r="Z150">
        <v>8.9</v>
      </c>
      <c r="AA150">
        <f t="shared" si="72"/>
        <v>0.56793743890518089</v>
      </c>
      <c r="AB150">
        <f t="shared" si="73"/>
        <v>0.54406162000993863</v>
      </c>
      <c r="AC150">
        <f t="shared" si="74"/>
        <v>0.60792951541850215</v>
      </c>
      <c r="AD150">
        <f t="shared" si="75"/>
        <v>0.11875386304123882</v>
      </c>
      <c r="AE150">
        <f t="shared" si="76"/>
        <v>7.6741938559987677E-2</v>
      </c>
      <c r="AF150">
        <f t="shared" si="77"/>
        <v>20.700000000000003</v>
      </c>
      <c r="AG150">
        <f t="shared" si="78"/>
        <v>14.240000000000002</v>
      </c>
      <c r="AH150">
        <f t="shared" si="79"/>
        <v>0.16246035615608018</v>
      </c>
      <c r="AI150">
        <f t="shared" si="62"/>
        <v>-4.1001605004014847E-2</v>
      </c>
      <c r="AJ150">
        <f t="shared" si="63"/>
        <v>0.23621652914586608</v>
      </c>
    </row>
    <row r="151" spans="1:36">
      <c r="A151">
        <v>43</v>
      </c>
      <c r="B151">
        <v>12</v>
      </c>
      <c r="C151">
        <v>20</v>
      </c>
      <c r="D151">
        <v>11</v>
      </c>
      <c r="E151">
        <v>60</v>
      </c>
      <c r="F151">
        <v>60</v>
      </c>
      <c r="G151">
        <v>1</v>
      </c>
      <c r="H151">
        <v>1</v>
      </c>
      <c r="I151">
        <v>2.7</v>
      </c>
      <c r="J151">
        <v>717</v>
      </c>
      <c r="K151">
        <v>502</v>
      </c>
      <c r="L151">
        <v>651.70000000000005</v>
      </c>
      <c r="M151">
        <v>530.29999999999995</v>
      </c>
      <c r="N151">
        <v>15</v>
      </c>
      <c r="O151">
        <v>15</v>
      </c>
      <c r="P151">
        <v>46.3</v>
      </c>
      <c r="Q151">
        <v>65.900000000000006</v>
      </c>
      <c r="R151">
        <v>51</v>
      </c>
      <c r="S151">
        <v>50</v>
      </c>
      <c r="T151">
        <v>287</v>
      </c>
      <c r="U151">
        <v>270</v>
      </c>
      <c r="V151">
        <v>10.7</v>
      </c>
      <c r="W151">
        <v>8.1999999999999993</v>
      </c>
      <c r="X151">
        <v>1200.0999999999999</v>
      </c>
      <c r="Y151">
        <v>18.899999999999999</v>
      </c>
      <c r="Z151">
        <v>11</v>
      </c>
      <c r="AA151">
        <f t="shared" si="72"/>
        <v>0.58818703855619359</v>
      </c>
      <c r="AB151">
        <f t="shared" si="73"/>
        <v>0.55135363790186132</v>
      </c>
      <c r="AC151">
        <f t="shared" si="74"/>
        <v>0.63210702341137126</v>
      </c>
      <c r="AD151">
        <f t="shared" si="75"/>
        <v>0.15481543852278079</v>
      </c>
      <c r="AE151">
        <f t="shared" si="76"/>
        <v>8.9526093877036875E-2</v>
      </c>
      <c r="AF151">
        <f t="shared" si="77"/>
        <v>28.349999999999998</v>
      </c>
      <c r="AG151">
        <f t="shared" si="78"/>
        <v>17.600000000000001</v>
      </c>
      <c r="AH151">
        <f t="shared" si="79"/>
        <v>0.20704039541477551</v>
      </c>
      <c r="AI151">
        <f t="shared" si="62"/>
        <v>-2.6518132575004995E-2</v>
      </c>
      <c r="AJ151">
        <f t="shared" si="63"/>
        <v>0.31786906321633113</v>
      </c>
    </row>
    <row r="152" spans="1:36">
      <c r="AD152">
        <f>AVERAGE(AD147:AD151)</f>
        <v>0.13713173357610478</v>
      </c>
      <c r="AE152">
        <f>AVERAGE(AE147:AE151)</f>
        <v>8.7158953968244773E-2</v>
      </c>
      <c r="AH152">
        <f>AVERAGE(AH147:AH151)</f>
        <v>0.1488115589259103</v>
      </c>
      <c r="AI152">
        <f>AVERAGE(AI147:AI151)</f>
        <v>-2.7173714560524632E-2</v>
      </c>
      <c r="AJ152">
        <f>AVERAGE(AJ147:AJ151)</f>
        <v>0.26449709305997271</v>
      </c>
    </row>
    <row r="153" spans="1:36">
      <c r="A153" t="s">
        <v>62</v>
      </c>
    </row>
    <row r="154" spans="1:36">
      <c r="A154">
        <v>43</v>
      </c>
      <c r="B154">
        <v>12</v>
      </c>
      <c r="C154">
        <v>21</v>
      </c>
      <c r="D154">
        <v>11</v>
      </c>
      <c r="E154">
        <v>60</v>
      </c>
      <c r="F154">
        <v>60</v>
      </c>
      <c r="G154">
        <v>1</v>
      </c>
      <c r="H154">
        <v>1</v>
      </c>
      <c r="I154">
        <v>2.5</v>
      </c>
      <c r="J154">
        <v>734</v>
      </c>
      <c r="K154">
        <v>505</v>
      </c>
      <c r="L154">
        <v>681.7</v>
      </c>
      <c r="M154">
        <v>441.2</v>
      </c>
      <c r="N154">
        <v>15</v>
      </c>
      <c r="O154">
        <v>15</v>
      </c>
      <c r="P154">
        <v>50.6</v>
      </c>
      <c r="Q154">
        <v>53.7</v>
      </c>
      <c r="R154">
        <v>64</v>
      </c>
      <c r="S154">
        <v>65</v>
      </c>
      <c r="T154">
        <v>329</v>
      </c>
      <c r="U154">
        <v>327</v>
      </c>
      <c r="V154">
        <v>10.8</v>
      </c>
      <c r="W154">
        <v>7.9</v>
      </c>
      <c r="X154">
        <v>1144.5</v>
      </c>
      <c r="Y154">
        <v>19.7</v>
      </c>
      <c r="Z154">
        <v>2.2000000000000002</v>
      </c>
      <c r="AA154">
        <f t="shared" ref="AA154:AA160" si="80">J154/(J154+K154)</f>
        <v>0.59241323648103306</v>
      </c>
      <c r="AB154">
        <f t="shared" ref="AB154:AB160" si="81">L154/(L154+M154)</f>
        <v>0.60708878795974708</v>
      </c>
      <c r="AC154">
        <f t="shared" ref="AC154:AC160" si="82">Y154/(Y154+Z154)</f>
        <v>0.8995433789954338</v>
      </c>
      <c r="AD154">
        <f t="shared" ref="AD154:AD160" si="83">LOG(J154/K154,10)</f>
        <v>0.16240468179740913</v>
      </c>
      <c r="AE154">
        <f t="shared" ref="AE154:AE160" si="84">LOG10(L154/M154)</f>
        <v>0.18895779023030332</v>
      </c>
      <c r="AF154">
        <f t="shared" ref="AF154:AF160" si="85">PRODUCT(Y154,1.5)</f>
        <v>29.549999999999997</v>
      </c>
      <c r="AG154">
        <f>PRODUCT(Z154,11)</f>
        <v>24.200000000000003</v>
      </c>
      <c r="AH154">
        <f t="shared" ref="AH154:AH160" si="86">LOG10(AF154/AG154)</f>
        <v>8.6742119236842802E-2</v>
      </c>
      <c r="AI154">
        <f t="shared" si="62"/>
        <v>-2.6481452896881985E-3</v>
      </c>
      <c r="AJ154">
        <f t="shared" si="63"/>
        <v>0.36408174141107019</v>
      </c>
    </row>
    <row r="155" spans="1:36">
      <c r="A155">
        <v>43</v>
      </c>
      <c r="B155">
        <v>12</v>
      </c>
      <c r="C155">
        <v>22</v>
      </c>
      <c r="D155">
        <v>11</v>
      </c>
      <c r="E155">
        <v>60</v>
      </c>
      <c r="F155">
        <v>60</v>
      </c>
      <c r="G155">
        <v>1</v>
      </c>
      <c r="H155">
        <v>1</v>
      </c>
      <c r="I155">
        <v>2</v>
      </c>
      <c r="J155">
        <v>765</v>
      </c>
      <c r="K155">
        <v>523</v>
      </c>
      <c r="L155">
        <v>772.8</v>
      </c>
      <c r="M155">
        <v>488.8</v>
      </c>
      <c r="N155">
        <v>15</v>
      </c>
      <c r="O155">
        <v>15</v>
      </c>
      <c r="P155">
        <v>53.4</v>
      </c>
      <c r="Q155">
        <v>76.099999999999994</v>
      </c>
      <c r="R155">
        <v>78</v>
      </c>
      <c r="S155">
        <v>78</v>
      </c>
      <c r="T155">
        <v>367</v>
      </c>
      <c r="U155">
        <v>395</v>
      </c>
      <c r="V155">
        <v>8.6</v>
      </c>
      <c r="W155">
        <v>7.9</v>
      </c>
      <c r="X155">
        <v>1280.7</v>
      </c>
      <c r="Y155">
        <v>17.100000000000001</v>
      </c>
      <c r="Z155">
        <v>2.2000000000000002</v>
      </c>
      <c r="AA155">
        <f t="shared" si="80"/>
        <v>0.59394409937888204</v>
      </c>
      <c r="AB155">
        <f t="shared" si="81"/>
        <v>0.61255548509828794</v>
      </c>
      <c r="AC155">
        <f t="shared" si="82"/>
        <v>0.88601036269430056</v>
      </c>
      <c r="AD155">
        <f t="shared" si="83"/>
        <v>0.16515974628634339</v>
      </c>
      <c r="AE155">
        <f t="shared" si="84"/>
        <v>0.1989359161729391</v>
      </c>
      <c r="AF155">
        <f t="shared" si="85"/>
        <v>25.650000000000002</v>
      </c>
      <c r="AG155">
        <f t="shared" ref="AG155:AG160" si="87">PRODUCT(Z155,11)</f>
        <v>24.200000000000003</v>
      </c>
      <c r="AH155">
        <f t="shared" si="86"/>
        <v>2.5272003467403787E-2</v>
      </c>
      <c r="AI155">
        <f t="shared" si="62"/>
        <v>3.1931031374370901E-2</v>
      </c>
      <c r="AJ155">
        <f t="shared" si="63"/>
        <v>0.37507712571253338</v>
      </c>
    </row>
    <row r="156" spans="1:36">
      <c r="A156">
        <v>43</v>
      </c>
      <c r="B156">
        <v>12</v>
      </c>
      <c r="C156">
        <v>23</v>
      </c>
      <c r="D156">
        <v>11</v>
      </c>
      <c r="E156">
        <v>60</v>
      </c>
      <c r="F156">
        <v>60</v>
      </c>
      <c r="G156">
        <v>1</v>
      </c>
      <c r="H156">
        <v>1</v>
      </c>
      <c r="I156">
        <v>1.8</v>
      </c>
      <c r="J156">
        <v>687</v>
      </c>
      <c r="K156">
        <v>466</v>
      </c>
      <c r="L156">
        <v>717.1</v>
      </c>
      <c r="M156">
        <v>495</v>
      </c>
      <c r="N156">
        <v>15</v>
      </c>
      <c r="O156">
        <v>15</v>
      </c>
      <c r="P156">
        <v>59</v>
      </c>
      <c r="Q156">
        <v>68</v>
      </c>
      <c r="R156">
        <v>53</v>
      </c>
      <c r="S156">
        <v>52</v>
      </c>
      <c r="T156">
        <v>291</v>
      </c>
      <c r="U156">
        <v>284</v>
      </c>
      <c r="V156">
        <v>8.6999999999999993</v>
      </c>
      <c r="W156">
        <v>8.6</v>
      </c>
      <c r="X156">
        <v>1230.8</v>
      </c>
      <c r="Y156">
        <v>15.4</v>
      </c>
      <c r="Z156">
        <v>2.1</v>
      </c>
      <c r="AA156">
        <f t="shared" si="80"/>
        <v>0.59583694709453594</v>
      </c>
      <c r="AB156">
        <f t="shared" si="81"/>
        <v>0.591617853312433</v>
      </c>
      <c r="AC156">
        <f t="shared" si="82"/>
        <v>0.88</v>
      </c>
      <c r="AD156">
        <f t="shared" si="83"/>
        <v>0.16857082036955023</v>
      </c>
      <c r="AE156">
        <f t="shared" si="84"/>
        <v>0.16097452356814917</v>
      </c>
      <c r="AF156">
        <f t="shared" si="85"/>
        <v>23.1</v>
      </c>
      <c r="AG156">
        <f t="shared" si="87"/>
        <v>23.1</v>
      </c>
      <c r="AH156">
        <f t="shared" si="86"/>
        <v>0</v>
      </c>
      <c r="AI156">
        <f t="shared" si="62"/>
        <v>-1.0574648938869623E-2</v>
      </c>
      <c r="AJ156">
        <f t="shared" si="63"/>
        <v>0.362266997454815</v>
      </c>
    </row>
    <row r="157" spans="1:36">
      <c r="A157">
        <v>43</v>
      </c>
      <c r="B157">
        <v>12</v>
      </c>
      <c r="C157">
        <v>24</v>
      </c>
      <c r="D157">
        <v>11</v>
      </c>
      <c r="E157">
        <v>60</v>
      </c>
      <c r="F157">
        <v>60</v>
      </c>
      <c r="G157">
        <v>1</v>
      </c>
      <c r="H157">
        <v>1</v>
      </c>
      <c r="I157">
        <v>12.2</v>
      </c>
      <c r="J157">
        <v>777</v>
      </c>
      <c r="K157">
        <v>437</v>
      </c>
      <c r="L157">
        <v>695.8</v>
      </c>
      <c r="M157">
        <v>429.1</v>
      </c>
      <c r="N157">
        <v>15</v>
      </c>
      <c r="O157">
        <v>15</v>
      </c>
      <c r="P157">
        <v>57.6</v>
      </c>
      <c r="Q157">
        <v>73.599999999999994</v>
      </c>
      <c r="R157">
        <v>49</v>
      </c>
      <c r="S157">
        <v>50</v>
      </c>
      <c r="T157">
        <v>276</v>
      </c>
      <c r="U157">
        <v>283</v>
      </c>
      <c r="V157">
        <v>8.6999999999999993</v>
      </c>
      <c r="W157">
        <v>11.9</v>
      </c>
      <c r="X157">
        <v>1152</v>
      </c>
      <c r="Y157">
        <v>21.9</v>
      </c>
      <c r="Z157">
        <v>1.7</v>
      </c>
      <c r="AA157">
        <f t="shared" si="80"/>
        <v>0.64003294892915985</v>
      </c>
      <c r="AB157">
        <f t="shared" si="81"/>
        <v>0.61854387056627247</v>
      </c>
      <c r="AC157">
        <f t="shared" si="82"/>
        <v>0.92796610169491522</v>
      </c>
      <c r="AD157">
        <f t="shared" si="83"/>
        <v>0.24993958183049236</v>
      </c>
      <c r="AE157">
        <f t="shared" si="84"/>
        <v>0.20992590987889823</v>
      </c>
      <c r="AF157">
        <f t="shared" si="85"/>
        <v>32.849999999999994</v>
      </c>
      <c r="AG157">
        <f t="shared" si="87"/>
        <v>18.7</v>
      </c>
      <c r="AH157">
        <f t="shared" si="86"/>
        <v>0.24469376735930054</v>
      </c>
      <c r="AI157">
        <f t="shared" si="62"/>
        <v>1.0877353459072482E-2</v>
      </c>
      <c r="AJ157">
        <f t="shared" si="63"/>
        <v>0.48690107289179718</v>
      </c>
    </row>
    <row r="158" spans="1:36">
      <c r="A158">
        <v>43</v>
      </c>
      <c r="B158">
        <v>12</v>
      </c>
      <c r="C158">
        <v>25</v>
      </c>
      <c r="D158">
        <v>11</v>
      </c>
      <c r="E158">
        <v>60</v>
      </c>
      <c r="F158">
        <v>60</v>
      </c>
      <c r="G158">
        <v>1</v>
      </c>
      <c r="H158">
        <v>1</v>
      </c>
      <c r="I158">
        <v>4.8</v>
      </c>
      <c r="J158">
        <v>746</v>
      </c>
      <c r="K158">
        <v>459</v>
      </c>
      <c r="L158">
        <v>723.3</v>
      </c>
      <c r="M158">
        <v>469.6</v>
      </c>
      <c r="N158">
        <v>15</v>
      </c>
      <c r="O158">
        <v>15</v>
      </c>
      <c r="P158">
        <v>61.8</v>
      </c>
      <c r="Q158">
        <v>70.400000000000006</v>
      </c>
      <c r="R158">
        <v>46</v>
      </c>
      <c r="S158">
        <v>46</v>
      </c>
      <c r="T158">
        <v>262</v>
      </c>
      <c r="U158">
        <v>251</v>
      </c>
      <c r="V158">
        <v>9.4</v>
      </c>
      <c r="W158">
        <v>11.7</v>
      </c>
      <c r="X158">
        <v>1211.5999999999999</v>
      </c>
      <c r="Y158">
        <v>22.4</v>
      </c>
      <c r="Z158">
        <v>1.6</v>
      </c>
      <c r="AA158">
        <f t="shared" si="80"/>
        <v>0.6190871369294606</v>
      </c>
      <c r="AB158">
        <f t="shared" si="81"/>
        <v>0.60633749685640026</v>
      </c>
      <c r="AC158">
        <f t="shared" si="82"/>
        <v>0.93333333333333324</v>
      </c>
      <c r="AD158">
        <f t="shared" si="83"/>
        <v>0.21092614193540757</v>
      </c>
      <c r="AE158">
        <f t="shared" si="84"/>
        <v>0.187590376857558</v>
      </c>
      <c r="AF158">
        <f t="shared" si="85"/>
        <v>33.599999999999994</v>
      </c>
      <c r="AG158">
        <f t="shared" si="87"/>
        <v>17.600000000000001</v>
      </c>
      <c r="AH158">
        <f t="shared" si="86"/>
        <v>0.28082660957569411</v>
      </c>
      <c r="AI158">
        <f t="shared" si="62"/>
        <v>-1.8627569838707322E-2</v>
      </c>
      <c r="AJ158">
        <f t="shared" si="63"/>
        <v>0.4001389727719758</v>
      </c>
    </row>
    <row r="159" spans="1:36">
      <c r="A159">
        <v>43</v>
      </c>
      <c r="B159">
        <v>12</v>
      </c>
      <c r="C159">
        <v>26</v>
      </c>
      <c r="D159">
        <v>11</v>
      </c>
      <c r="E159">
        <v>60</v>
      </c>
      <c r="F159">
        <v>60</v>
      </c>
      <c r="G159">
        <v>1</v>
      </c>
      <c r="H159">
        <v>1</v>
      </c>
      <c r="I159">
        <v>2.6</v>
      </c>
      <c r="J159">
        <v>593</v>
      </c>
      <c r="K159">
        <v>541</v>
      </c>
      <c r="L159">
        <v>686.2</v>
      </c>
      <c r="M159">
        <v>515.5</v>
      </c>
      <c r="N159">
        <v>15</v>
      </c>
      <c r="O159">
        <v>15</v>
      </c>
      <c r="P159">
        <v>70</v>
      </c>
      <c r="Q159">
        <v>55.7</v>
      </c>
      <c r="R159">
        <v>51</v>
      </c>
      <c r="S159">
        <v>50</v>
      </c>
      <c r="T159">
        <v>296</v>
      </c>
      <c r="U159">
        <v>256</v>
      </c>
      <c r="V159">
        <v>5.9</v>
      </c>
      <c r="W159">
        <v>10.8</v>
      </c>
      <c r="X159">
        <v>1221.4000000000001</v>
      </c>
      <c r="Y159">
        <v>16.100000000000001</v>
      </c>
      <c r="Z159">
        <v>2.2999999999999998</v>
      </c>
      <c r="AA159">
        <f t="shared" si="80"/>
        <v>0.52292768959435632</v>
      </c>
      <c r="AB159">
        <f t="shared" si="81"/>
        <v>0.57102438212532247</v>
      </c>
      <c r="AC159">
        <f t="shared" si="82"/>
        <v>0.875</v>
      </c>
      <c r="AD159">
        <f t="shared" si="83"/>
        <v>3.9857428257693207E-2</v>
      </c>
      <c r="AE159">
        <f t="shared" si="84"/>
        <v>0.1242220441006192</v>
      </c>
      <c r="AF159">
        <f t="shared" si="85"/>
        <v>24.150000000000002</v>
      </c>
      <c r="AG159">
        <f t="shared" si="87"/>
        <v>25.299999999999997</v>
      </c>
      <c r="AH159">
        <f t="shared" si="86"/>
        <v>-2.0203386088286899E-2</v>
      </c>
      <c r="AI159">
        <f t="shared" si="62"/>
        <v>-6.3051745747088994E-2</v>
      </c>
      <c r="AJ159">
        <f t="shared" si="63"/>
        <v>0.13846381650680617</v>
      </c>
    </row>
    <row r="160" spans="1:36">
      <c r="A160">
        <v>43</v>
      </c>
      <c r="B160">
        <v>12</v>
      </c>
      <c r="C160">
        <v>27</v>
      </c>
      <c r="D160">
        <v>11</v>
      </c>
      <c r="E160">
        <v>60</v>
      </c>
      <c r="F160">
        <v>60</v>
      </c>
      <c r="G160">
        <v>1</v>
      </c>
      <c r="H160">
        <v>1</v>
      </c>
      <c r="I160">
        <v>2.2999999999999998</v>
      </c>
      <c r="J160">
        <v>708</v>
      </c>
      <c r="K160">
        <v>503</v>
      </c>
      <c r="L160">
        <v>729.7</v>
      </c>
      <c r="M160">
        <v>447.7</v>
      </c>
      <c r="N160">
        <v>15</v>
      </c>
      <c r="O160">
        <v>15</v>
      </c>
      <c r="P160">
        <v>64.3</v>
      </c>
      <c r="Q160">
        <v>68</v>
      </c>
      <c r="R160">
        <v>56</v>
      </c>
      <c r="S160">
        <v>55</v>
      </c>
      <c r="T160">
        <v>309</v>
      </c>
      <c r="U160">
        <v>302</v>
      </c>
      <c r="V160">
        <v>6.5</v>
      </c>
      <c r="W160">
        <v>8.1999999999999993</v>
      </c>
      <c r="X160">
        <v>1197</v>
      </c>
      <c r="Y160">
        <v>21.9</v>
      </c>
      <c r="Z160">
        <v>1.8</v>
      </c>
      <c r="AA160">
        <f t="shared" si="80"/>
        <v>0.58464079273327829</v>
      </c>
      <c r="AB160">
        <f t="shared" si="81"/>
        <v>0.61975539323934092</v>
      </c>
      <c r="AC160">
        <f t="shared" si="82"/>
        <v>0.92405063291139233</v>
      </c>
      <c r="AD160">
        <f t="shared" si="83"/>
        <v>0.1484652726338416</v>
      </c>
      <c r="AE160">
        <f t="shared" si="84"/>
        <v>0.21215725186922238</v>
      </c>
      <c r="AF160">
        <f t="shared" si="85"/>
        <v>32.849999999999994</v>
      </c>
      <c r="AG160">
        <f t="shared" si="87"/>
        <v>19.8</v>
      </c>
      <c r="AH160">
        <f t="shared" si="86"/>
        <v>0.21987018363426838</v>
      </c>
      <c r="AI160">
        <f t="shared" si="62"/>
        <v>-9.9515364676839892E-3</v>
      </c>
      <c r="AJ160">
        <f t="shared" si="63"/>
        <v>0.32072430364696808</v>
      </c>
    </row>
    <row r="161" spans="1:36">
      <c r="A161">
        <v>43</v>
      </c>
      <c r="B161">
        <v>12</v>
      </c>
      <c r="C161">
        <v>28</v>
      </c>
      <c r="D161">
        <v>11</v>
      </c>
      <c r="E161">
        <v>60</v>
      </c>
      <c r="F161">
        <v>60</v>
      </c>
      <c r="G161">
        <v>1</v>
      </c>
      <c r="H161">
        <v>1</v>
      </c>
      <c r="I161">
        <v>7.8</v>
      </c>
      <c r="J161">
        <v>710</v>
      </c>
      <c r="K161">
        <v>395</v>
      </c>
      <c r="L161">
        <v>821.9</v>
      </c>
      <c r="M161">
        <v>362.1</v>
      </c>
      <c r="N161">
        <v>15</v>
      </c>
      <c r="O161">
        <v>15</v>
      </c>
      <c r="P161">
        <v>63.9</v>
      </c>
      <c r="Q161">
        <v>62.5</v>
      </c>
      <c r="R161">
        <v>50</v>
      </c>
      <c r="S161">
        <v>49</v>
      </c>
      <c r="T161">
        <v>266</v>
      </c>
      <c r="U161">
        <v>208</v>
      </c>
      <c r="V161">
        <v>7.6</v>
      </c>
      <c r="W161">
        <v>10.6</v>
      </c>
      <c r="X161">
        <v>1206.8</v>
      </c>
      <c r="Y161">
        <v>18.399999999999999</v>
      </c>
      <c r="Z161">
        <v>2</v>
      </c>
      <c r="AA161">
        <f>J161/(J161+K161)</f>
        <v>0.64253393665158376</v>
      </c>
      <c r="AB161">
        <f>L161/(L161+M161)</f>
        <v>0.69417229729729724</v>
      </c>
      <c r="AC161">
        <f>Y161/(Y161+Z161)</f>
        <v>0.90196078431372551</v>
      </c>
      <c r="AD161">
        <f>LOG(J161/K161,10)</f>
        <v>0.25466125309261506</v>
      </c>
      <c r="AE161">
        <f>LOG10(L161/M161)</f>
        <v>0.35599045563046139</v>
      </c>
      <c r="AF161">
        <f>PRODUCT(Y161,1.5)</f>
        <v>27.599999999999998</v>
      </c>
      <c r="AG161">
        <f>PRODUCT(Z161,11)</f>
        <v>22</v>
      </c>
      <c r="AH161">
        <f>LOG10(AF161/AG161)</f>
        <v>9.8486401243011418E-2</v>
      </c>
      <c r="AI161">
        <f t="shared" si="62"/>
        <v>-0.10681830166830546</v>
      </c>
      <c r="AJ161">
        <f t="shared" si="63"/>
        <v>0.59011400684577031</v>
      </c>
    </row>
    <row r="162" spans="1:36">
      <c r="A162">
        <v>43</v>
      </c>
      <c r="B162">
        <v>12</v>
      </c>
      <c r="C162">
        <v>29</v>
      </c>
      <c r="D162">
        <v>11</v>
      </c>
      <c r="E162">
        <v>60</v>
      </c>
      <c r="F162">
        <v>60</v>
      </c>
      <c r="G162">
        <v>1</v>
      </c>
      <c r="H162">
        <v>1</v>
      </c>
      <c r="I162">
        <v>5.6</v>
      </c>
      <c r="J162">
        <v>390</v>
      </c>
      <c r="K162">
        <v>348</v>
      </c>
      <c r="L162">
        <v>691.7</v>
      </c>
      <c r="M162">
        <v>1053.7</v>
      </c>
      <c r="N162">
        <v>15</v>
      </c>
      <c r="O162">
        <v>15</v>
      </c>
      <c r="P162">
        <v>66.8</v>
      </c>
      <c r="Q162">
        <v>477.6</v>
      </c>
      <c r="R162">
        <v>51</v>
      </c>
      <c r="S162">
        <v>50</v>
      </c>
      <c r="T162">
        <v>182</v>
      </c>
      <c r="U162">
        <v>179</v>
      </c>
      <c r="V162">
        <v>3.9</v>
      </c>
      <c r="W162">
        <v>9.5</v>
      </c>
      <c r="X162">
        <v>1765.9</v>
      </c>
      <c r="Y162">
        <v>8.6999999999999993</v>
      </c>
      <c r="Z162">
        <v>2.2999999999999998</v>
      </c>
      <c r="AA162">
        <f>J162/(J162+K162)</f>
        <v>0.52845528455284552</v>
      </c>
      <c r="AB162">
        <f>L162/(L162+M162)</f>
        <v>0.39629884267216686</v>
      </c>
      <c r="AC162">
        <f>Y162/(Y162+Z162)</f>
        <v>0.79090909090909089</v>
      </c>
      <c r="AD162">
        <f>LOG(J162/K162,10)</f>
        <v>4.948536307991825E-2</v>
      </c>
      <c r="AE162">
        <f>LOG10(L162/M162)</f>
        <v>-0.18279920437234901</v>
      </c>
      <c r="AF162">
        <f>PRODUCT(Y162,1.5)</f>
        <v>13.049999999999999</v>
      </c>
      <c r="AG162">
        <f>PRODUCT(Z162,11)</f>
        <v>25.299999999999997</v>
      </c>
      <c r="AH162">
        <f>LOG10(AF162/AG162)</f>
        <v>-0.28751000950151812</v>
      </c>
      <c r="AI162">
        <f t="shared" si="62"/>
        <v>-7.2183570051816484E-3</v>
      </c>
      <c r="AJ162">
        <f t="shared" si="63"/>
        <v>0.10417436725763758</v>
      </c>
    </row>
    <row r="163" spans="1:36">
      <c r="A163">
        <v>43</v>
      </c>
      <c r="B163">
        <v>12</v>
      </c>
      <c r="C163">
        <v>30</v>
      </c>
      <c r="D163">
        <v>11</v>
      </c>
      <c r="E163">
        <v>60</v>
      </c>
      <c r="F163">
        <v>60</v>
      </c>
      <c r="G163">
        <v>1</v>
      </c>
      <c r="H163">
        <v>1</v>
      </c>
      <c r="I163">
        <v>10.8</v>
      </c>
      <c r="J163">
        <v>675</v>
      </c>
      <c r="K163">
        <v>270</v>
      </c>
      <c r="L163">
        <v>940</v>
      </c>
      <c r="M163">
        <v>395.3</v>
      </c>
      <c r="N163">
        <v>15</v>
      </c>
      <c r="O163">
        <v>15</v>
      </c>
      <c r="P163">
        <v>72.5</v>
      </c>
      <c r="Q163">
        <v>94</v>
      </c>
      <c r="R163">
        <v>52</v>
      </c>
      <c r="S163">
        <v>51</v>
      </c>
      <c r="T163">
        <v>167</v>
      </c>
      <c r="U163">
        <v>198</v>
      </c>
      <c r="V163">
        <v>6</v>
      </c>
      <c r="W163">
        <v>6.9</v>
      </c>
      <c r="X163">
        <v>1364</v>
      </c>
      <c r="Y163">
        <v>5</v>
      </c>
      <c r="Z163">
        <v>2.2999999999999998</v>
      </c>
      <c r="AA163">
        <f>J163/(J163+K163)</f>
        <v>0.7142857142857143</v>
      </c>
      <c r="AB163">
        <f>L163/(L163+M163)</f>
        <v>0.70396165655657905</v>
      </c>
      <c r="AC163">
        <f>Y163/(Y163+Z163)</f>
        <v>0.68493150684931503</v>
      </c>
      <c r="AD163">
        <f>LOG(J163/K163,10)</f>
        <v>0.3979400086720376</v>
      </c>
      <c r="AE163">
        <f>LOG10(L163/M163)</f>
        <v>0.37620103925672804</v>
      </c>
      <c r="AF163">
        <f>PRODUCT(Y163,1.5)</f>
        <v>7.5</v>
      </c>
      <c r="AG163">
        <f>PRODUCT(Z163,11)</f>
        <v>25.299999999999997</v>
      </c>
      <c r="AH163">
        <f>LOG10(AF163/AG163)</f>
        <v>-0.52805925778411789</v>
      </c>
      <c r="AI163">
        <f t="shared" si="62"/>
        <v>7.3948719113947833E-2</v>
      </c>
      <c r="AJ163">
        <f t="shared" si="63"/>
        <v>0.66568115433494168</v>
      </c>
    </row>
    <row r="164" spans="1:36">
      <c r="A164">
        <v>43</v>
      </c>
      <c r="B164">
        <v>12</v>
      </c>
      <c r="C164">
        <v>1</v>
      </c>
      <c r="D164">
        <v>12</v>
      </c>
      <c r="E164">
        <v>60</v>
      </c>
      <c r="F164">
        <v>60</v>
      </c>
      <c r="G164">
        <v>1</v>
      </c>
      <c r="H164">
        <v>1</v>
      </c>
      <c r="I164">
        <v>6.2</v>
      </c>
      <c r="J164">
        <v>633</v>
      </c>
      <c r="K164">
        <v>466</v>
      </c>
      <c r="L164">
        <v>752.3</v>
      </c>
      <c r="M164">
        <v>449.3</v>
      </c>
      <c r="N164">
        <v>15</v>
      </c>
      <c r="O164">
        <v>15</v>
      </c>
      <c r="P164">
        <v>58.5</v>
      </c>
      <c r="Q164">
        <v>70.2</v>
      </c>
      <c r="R164">
        <v>68</v>
      </c>
      <c r="S164">
        <v>68</v>
      </c>
      <c r="T164">
        <v>291</v>
      </c>
      <c r="U164">
        <v>265</v>
      </c>
      <c r="V164">
        <v>5.5</v>
      </c>
      <c r="W164">
        <v>9.3000000000000007</v>
      </c>
      <c r="X164">
        <v>1223.7</v>
      </c>
      <c r="Y164">
        <v>14</v>
      </c>
      <c r="Z164">
        <v>2.2999999999999998</v>
      </c>
      <c r="AA164">
        <f t="shared" ref="AA164:AA173" si="88">J164/(J164+K164)</f>
        <v>0.57597816196542306</v>
      </c>
      <c r="AB164">
        <f t="shared" ref="AB164:AB173" si="89">L164/(L164+M164)</f>
        <v>0.6260818908122503</v>
      </c>
      <c r="AC164">
        <f t="shared" ref="AC164:AC173" si="90">Y164/(Y164+Z164)</f>
        <v>0.85889570552147232</v>
      </c>
      <c r="AD164">
        <f t="shared" ref="AD164:AD173" si="91">LOG(J164/K164,10)</f>
        <v>0.13301779332735492</v>
      </c>
      <c r="AE164">
        <f t="shared" ref="AE164:AE173" si="92">LOG10(L164/M164)</f>
        <v>0.22385464322616219</v>
      </c>
      <c r="AF164">
        <f t="shared" ref="AF164:AF173" si="93">PRODUCT(Y164,1.5)</f>
        <v>21</v>
      </c>
      <c r="AG164">
        <f t="shared" ref="AG164:AG173" si="94">PRODUCT(Z164,11)</f>
        <v>25.299999999999997</v>
      </c>
      <c r="AH164">
        <f t="shared" ref="AH164:AH173" si="95">LOG10(AF164/AG164)</f>
        <v>-8.0901226441898608E-2</v>
      </c>
      <c r="AI164">
        <f t="shared" si="62"/>
        <v>-4.0647115049099444E-2</v>
      </c>
      <c r="AJ164">
        <f t="shared" si="63"/>
        <v>0.32280976998722322</v>
      </c>
    </row>
    <row r="165" spans="1:36">
      <c r="A165">
        <v>43</v>
      </c>
      <c r="B165">
        <v>12</v>
      </c>
      <c r="C165">
        <v>2</v>
      </c>
      <c r="D165">
        <v>12</v>
      </c>
      <c r="E165">
        <v>60</v>
      </c>
      <c r="F165">
        <v>60</v>
      </c>
      <c r="G165">
        <v>1</v>
      </c>
      <c r="H165">
        <v>1</v>
      </c>
      <c r="I165">
        <v>5.8</v>
      </c>
      <c r="J165">
        <v>400</v>
      </c>
      <c r="K165">
        <v>617</v>
      </c>
      <c r="L165">
        <v>614.4</v>
      </c>
      <c r="M165">
        <v>657.5</v>
      </c>
      <c r="N165">
        <v>15</v>
      </c>
      <c r="O165">
        <v>15</v>
      </c>
      <c r="P165">
        <v>67.2</v>
      </c>
      <c r="Q165">
        <v>67.7</v>
      </c>
      <c r="R165">
        <v>61</v>
      </c>
      <c r="S165">
        <v>60</v>
      </c>
      <c r="T165">
        <v>269</v>
      </c>
      <c r="U165">
        <v>203</v>
      </c>
      <c r="V165">
        <v>6.1</v>
      </c>
      <c r="W165">
        <v>8.5</v>
      </c>
      <c r="X165">
        <v>1295.2</v>
      </c>
      <c r="Y165">
        <v>14.5</v>
      </c>
      <c r="Z165">
        <v>1.9</v>
      </c>
      <c r="AA165">
        <f t="shared" si="88"/>
        <v>0.39331366764995085</v>
      </c>
      <c r="AB165">
        <f t="shared" si="89"/>
        <v>0.48305684409151656</v>
      </c>
      <c r="AC165">
        <f t="shared" si="90"/>
        <v>0.88414634146341475</v>
      </c>
      <c r="AD165">
        <f t="shared" si="91"/>
        <v>-0.18822517270527925</v>
      </c>
      <c r="AE165">
        <f t="shared" si="92"/>
        <v>-2.9444550138339892E-2</v>
      </c>
      <c r="AF165">
        <f t="shared" si="93"/>
        <v>21.75</v>
      </c>
      <c r="AG165">
        <f t="shared" si="94"/>
        <v>20.9</v>
      </c>
      <c r="AH165">
        <f t="shared" si="95"/>
        <v>1.731297517960215E-2</v>
      </c>
      <c r="AI165">
        <f t="shared" si="62"/>
        <v>-0.12225624208919507</v>
      </c>
      <c r="AJ165">
        <f t="shared" si="63"/>
        <v>-0.24711301778498798</v>
      </c>
    </row>
    <row r="166" spans="1:36">
      <c r="A166">
        <v>43</v>
      </c>
      <c r="B166">
        <v>12</v>
      </c>
      <c r="C166">
        <v>3</v>
      </c>
      <c r="D166">
        <v>12</v>
      </c>
      <c r="E166">
        <v>60</v>
      </c>
      <c r="F166">
        <v>60</v>
      </c>
      <c r="G166">
        <v>1</v>
      </c>
      <c r="H166">
        <v>1</v>
      </c>
      <c r="I166">
        <v>10.199999999999999</v>
      </c>
      <c r="J166">
        <v>493</v>
      </c>
      <c r="K166">
        <v>546</v>
      </c>
      <c r="L166">
        <v>657.4</v>
      </c>
      <c r="M166">
        <v>539.1</v>
      </c>
      <c r="N166">
        <v>15</v>
      </c>
      <c r="O166">
        <v>15</v>
      </c>
      <c r="P166">
        <v>58.4</v>
      </c>
      <c r="Q166">
        <v>71</v>
      </c>
      <c r="R166">
        <v>56</v>
      </c>
      <c r="S166">
        <v>55</v>
      </c>
      <c r="T166">
        <v>285</v>
      </c>
      <c r="U166">
        <v>204</v>
      </c>
      <c r="V166">
        <v>5.7</v>
      </c>
      <c r="W166">
        <v>6.9</v>
      </c>
      <c r="X166">
        <v>1226</v>
      </c>
      <c r="Y166">
        <v>11</v>
      </c>
      <c r="Z166">
        <v>1.5</v>
      </c>
      <c r="AA166">
        <f t="shared" si="88"/>
        <v>0.47449470644850816</v>
      </c>
      <c r="AB166">
        <f t="shared" si="89"/>
        <v>0.54943585457584621</v>
      </c>
      <c r="AC166">
        <f t="shared" si="90"/>
        <v>0.88</v>
      </c>
      <c r="AD166">
        <f t="shared" si="91"/>
        <v>-4.4345723427507207E-2</v>
      </c>
      <c r="AE166">
        <f t="shared" si="92"/>
        <v>8.6160367916969308E-2</v>
      </c>
      <c r="AF166">
        <f t="shared" si="93"/>
        <v>16.5</v>
      </c>
      <c r="AG166">
        <f t="shared" si="94"/>
        <v>16.5</v>
      </c>
      <c r="AH166">
        <f t="shared" si="95"/>
        <v>0</v>
      </c>
      <c r="AI166">
        <f t="shared" si="62"/>
        <v>-0.14521469258261144</v>
      </c>
      <c r="AJ166">
        <f t="shared" si="63"/>
        <v>4.4257335418266902E-2</v>
      </c>
    </row>
    <row r="167" spans="1:36">
      <c r="A167">
        <v>43</v>
      </c>
      <c r="B167">
        <v>12</v>
      </c>
      <c r="C167">
        <v>4</v>
      </c>
      <c r="D167">
        <v>12</v>
      </c>
      <c r="E167">
        <v>60</v>
      </c>
      <c r="F167">
        <v>60</v>
      </c>
      <c r="G167">
        <v>1</v>
      </c>
      <c r="H167">
        <v>1</v>
      </c>
      <c r="I167">
        <v>3.5</v>
      </c>
      <c r="J167">
        <v>489</v>
      </c>
      <c r="K167">
        <v>560</v>
      </c>
      <c r="L167">
        <v>632.5</v>
      </c>
      <c r="M167">
        <v>508.8</v>
      </c>
      <c r="N167">
        <v>15</v>
      </c>
      <c r="O167">
        <v>15</v>
      </c>
      <c r="P167">
        <v>59.7</v>
      </c>
      <c r="Q167">
        <v>73.099999999999994</v>
      </c>
      <c r="R167">
        <v>54</v>
      </c>
      <c r="S167">
        <v>55</v>
      </c>
      <c r="T167">
        <v>271</v>
      </c>
      <c r="U167">
        <v>192</v>
      </c>
      <c r="V167">
        <v>5.6</v>
      </c>
      <c r="W167">
        <v>7.9</v>
      </c>
      <c r="X167">
        <v>1159.5</v>
      </c>
      <c r="Y167">
        <v>13.6</v>
      </c>
      <c r="Z167">
        <v>1.7</v>
      </c>
      <c r="AA167">
        <f t="shared" si="88"/>
        <v>0.4661582459485224</v>
      </c>
      <c r="AB167">
        <f t="shared" si="89"/>
        <v>0.55419258740033295</v>
      </c>
      <c r="AC167">
        <f t="shared" si="90"/>
        <v>0.88888888888888895</v>
      </c>
      <c r="AD167">
        <f t="shared" si="91"/>
        <v>-5.8879167882580158E-2</v>
      </c>
      <c r="AE167">
        <f t="shared" si="92"/>
        <v>9.4513427207498071E-2</v>
      </c>
      <c r="AF167">
        <f t="shared" si="93"/>
        <v>20.399999999999999</v>
      </c>
      <c r="AG167">
        <f t="shared" si="94"/>
        <v>18.7</v>
      </c>
      <c r="AH167">
        <f t="shared" si="95"/>
        <v>3.7788560889399754E-2</v>
      </c>
      <c r="AI167">
        <f t="shared" si="62"/>
        <v>-0.14966806217085615</v>
      </c>
      <c r="AJ167">
        <f t="shared" si="63"/>
        <v>1.1858606560664488E-2</v>
      </c>
    </row>
    <row r="168" spans="1:36">
      <c r="A168">
        <v>43</v>
      </c>
      <c r="B168">
        <v>12</v>
      </c>
      <c r="C168">
        <v>5</v>
      </c>
      <c r="D168">
        <v>12</v>
      </c>
      <c r="E168">
        <v>60</v>
      </c>
      <c r="F168">
        <v>60</v>
      </c>
      <c r="G168">
        <v>1</v>
      </c>
      <c r="H168">
        <v>1</v>
      </c>
      <c r="I168">
        <v>8.1999999999999993</v>
      </c>
      <c r="J168">
        <v>263</v>
      </c>
      <c r="K168">
        <v>514</v>
      </c>
      <c r="L168">
        <v>677</v>
      </c>
      <c r="M168">
        <v>1700.1</v>
      </c>
      <c r="N168">
        <v>13</v>
      </c>
      <c r="O168">
        <v>13</v>
      </c>
      <c r="P168">
        <v>184.1</v>
      </c>
      <c r="Q168">
        <v>153</v>
      </c>
      <c r="R168">
        <v>36</v>
      </c>
      <c r="S168">
        <v>36</v>
      </c>
      <c r="T168">
        <v>163</v>
      </c>
      <c r="U168">
        <v>122</v>
      </c>
      <c r="V168">
        <v>4</v>
      </c>
      <c r="W168">
        <v>5.9</v>
      </c>
      <c r="X168">
        <v>2400.1</v>
      </c>
      <c r="Y168">
        <v>11.9</v>
      </c>
      <c r="Z168">
        <v>1.6</v>
      </c>
      <c r="AA168">
        <f t="shared" si="88"/>
        <v>0.33848133848133849</v>
      </c>
      <c r="AB168">
        <f t="shared" si="89"/>
        <v>0.28480080770686972</v>
      </c>
      <c r="AC168">
        <f t="shared" si="90"/>
        <v>0.88148148148148153</v>
      </c>
      <c r="AD168">
        <f t="shared" si="91"/>
        <v>-0.29100737050551789</v>
      </c>
      <c r="AE168">
        <f t="shared" si="92"/>
        <v>-0.39988579867601409</v>
      </c>
      <c r="AF168">
        <f t="shared" si="93"/>
        <v>17.850000000000001</v>
      </c>
      <c r="AG168">
        <f t="shared" si="94"/>
        <v>17.600000000000001</v>
      </c>
      <c r="AH168">
        <f t="shared" si="95"/>
        <v>6.1255526340621624E-3</v>
      </c>
      <c r="AI168">
        <f t="shared" si="62"/>
        <v>-0.12582777372920959</v>
      </c>
      <c r="AJ168">
        <f t="shared" si="63"/>
        <v>-0.39608800381044418</v>
      </c>
    </row>
    <row r="169" spans="1:36">
      <c r="A169">
        <v>43</v>
      </c>
      <c r="B169">
        <v>12</v>
      </c>
      <c r="C169">
        <v>6</v>
      </c>
      <c r="D169">
        <v>12</v>
      </c>
      <c r="E169">
        <v>60</v>
      </c>
      <c r="F169">
        <v>60</v>
      </c>
      <c r="G169">
        <v>1</v>
      </c>
      <c r="H169">
        <v>1</v>
      </c>
      <c r="I169">
        <v>10.1</v>
      </c>
      <c r="J169">
        <v>305</v>
      </c>
      <c r="K169">
        <v>538</v>
      </c>
      <c r="L169">
        <v>615.1</v>
      </c>
      <c r="M169">
        <v>957.9</v>
      </c>
      <c r="N169">
        <v>15</v>
      </c>
      <c r="O169">
        <v>15</v>
      </c>
      <c r="P169">
        <v>81</v>
      </c>
      <c r="Q169">
        <v>96.8</v>
      </c>
      <c r="R169">
        <v>46</v>
      </c>
      <c r="S169">
        <v>46</v>
      </c>
      <c r="T169">
        <v>210</v>
      </c>
      <c r="U169">
        <v>155</v>
      </c>
      <c r="V169">
        <v>3</v>
      </c>
      <c r="W169">
        <v>6.9</v>
      </c>
      <c r="X169">
        <v>1595.9</v>
      </c>
      <c r="Y169">
        <v>8.4</v>
      </c>
      <c r="Z169">
        <v>1.7</v>
      </c>
      <c r="AA169">
        <f t="shared" si="88"/>
        <v>0.36180308422301305</v>
      </c>
      <c r="AB169">
        <f t="shared" si="89"/>
        <v>0.39103623649078195</v>
      </c>
      <c r="AC169">
        <f t="shared" si="90"/>
        <v>0.83168316831683176</v>
      </c>
      <c r="AD169">
        <f t="shared" si="91"/>
        <v>-0.24648243631960332</v>
      </c>
      <c r="AE169">
        <f t="shared" si="92"/>
        <v>-0.19237444623535951</v>
      </c>
      <c r="AF169">
        <f t="shared" si="93"/>
        <v>12.600000000000001</v>
      </c>
      <c r="AG169">
        <f t="shared" si="94"/>
        <v>18.7</v>
      </c>
      <c r="AH169">
        <f t="shared" si="95"/>
        <v>-0.17147106141893598</v>
      </c>
      <c r="AI169">
        <f t="shared" si="62"/>
        <v>-0.13188759656362775</v>
      </c>
      <c r="AJ169">
        <f t="shared" si="63"/>
        <v>-0.33978258465599781</v>
      </c>
    </row>
    <row r="170" spans="1:36">
      <c r="A170">
        <v>43</v>
      </c>
      <c r="B170">
        <v>12</v>
      </c>
      <c r="C170">
        <v>7</v>
      </c>
      <c r="D170">
        <v>12</v>
      </c>
      <c r="E170">
        <v>60</v>
      </c>
      <c r="F170">
        <v>60</v>
      </c>
      <c r="G170">
        <v>1</v>
      </c>
      <c r="H170">
        <v>1</v>
      </c>
      <c r="I170">
        <v>5.2</v>
      </c>
      <c r="J170">
        <v>475</v>
      </c>
      <c r="K170">
        <v>564</v>
      </c>
      <c r="L170">
        <v>600.4</v>
      </c>
      <c r="M170">
        <v>648.6</v>
      </c>
      <c r="N170">
        <v>15</v>
      </c>
      <c r="O170">
        <v>15</v>
      </c>
      <c r="P170">
        <v>62.1</v>
      </c>
      <c r="Q170">
        <v>71.7</v>
      </c>
      <c r="R170">
        <v>57</v>
      </c>
      <c r="S170">
        <v>57</v>
      </c>
      <c r="T170">
        <v>279</v>
      </c>
      <c r="U170">
        <v>226</v>
      </c>
      <c r="V170">
        <v>5.3</v>
      </c>
      <c r="W170">
        <v>7.4</v>
      </c>
      <c r="X170">
        <v>1291.4000000000001</v>
      </c>
      <c r="Y170">
        <v>12.8</v>
      </c>
      <c r="Z170">
        <v>1.7</v>
      </c>
      <c r="AA170">
        <f t="shared" si="88"/>
        <v>0.4571703561116458</v>
      </c>
      <c r="AB170">
        <f t="shared" si="89"/>
        <v>0.48070456365092074</v>
      </c>
      <c r="AC170">
        <f t="shared" si="90"/>
        <v>0.88275862068965527</v>
      </c>
      <c r="AD170">
        <f t="shared" si="91"/>
        <v>-7.4585494358475696E-2</v>
      </c>
      <c r="AE170">
        <f t="shared" si="92"/>
        <v>-3.3536260765721207E-2</v>
      </c>
      <c r="AF170">
        <f t="shared" si="93"/>
        <v>19.200000000000003</v>
      </c>
      <c r="AG170">
        <f t="shared" si="94"/>
        <v>18.7</v>
      </c>
      <c r="AH170">
        <f t="shared" si="95"/>
        <v>1.1459622167050685E-2</v>
      </c>
      <c r="AI170">
        <f t="shared" si="62"/>
        <v>-9.1495764126196644E-2</v>
      </c>
      <c r="AJ170">
        <f t="shared" si="63"/>
        <v>-5.8645512912773839E-2</v>
      </c>
    </row>
    <row r="171" spans="1:36">
      <c r="A171">
        <v>43</v>
      </c>
      <c r="B171">
        <v>12</v>
      </c>
      <c r="C171">
        <v>8</v>
      </c>
      <c r="D171">
        <v>12</v>
      </c>
      <c r="E171">
        <v>60</v>
      </c>
      <c r="F171">
        <v>60</v>
      </c>
      <c r="G171">
        <v>1</v>
      </c>
      <c r="H171">
        <v>1</v>
      </c>
      <c r="I171">
        <v>4.0999999999999996</v>
      </c>
      <c r="J171">
        <v>580</v>
      </c>
      <c r="K171">
        <v>569</v>
      </c>
      <c r="L171">
        <v>673</v>
      </c>
      <c r="M171">
        <v>493.6</v>
      </c>
      <c r="N171">
        <v>15</v>
      </c>
      <c r="O171">
        <v>15</v>
      </c>
      <c r="P171">
        <v>51</v>
      </c>
      <c r="Q171">
        <v>61.2</v>
      </c>
      <c r="R171">
        <v>64</v>
      </c>
      <c r="S171">
        <v>63</v>
      </c>
      <c r="T171">
        <v>342</v>
      </c>
      <c r="U171">
        <v>270</v>
      </c>
      <c r="V171">
        <v>5.5</v>
      </c>
      <c r="W171">
        <v>6.7</v>
      </c>
      <c r="X171">
        <v>1186.5999999999999</v>
      </c>
      <c r="Y171">
        <v>11.1</v>
      </c>
      <c r="Z171">
        <v>1.8</v>
      </c>
      <c r="AA171">
        <f t="shared" si="88"/>
        <v>0.50478677110530901</v>
      </c>
      <c r="AB171">
        <f t="shared" si="89"/>
        <v>0.5768901080061718</v>
      </c>
      <c r="AC171">
        <f t="shared" si="90"/>
        <v>0.86046511627906974</v>
      </c>
      <c r="AD171">
        <f t="shared" si="91"/>
        <v>8.3157271678660979E-3</v>
      </c>
      <c r="AE171">
        <f t="shared" si="92"/>
        <v>0.13463991319879157</v>
      </c>
      <c r="AF171">
        <f t="shared" si="93"/>
        <v>16.649999999999999</v>
      </c>
      <c r="AG171">
        <f t="shared" si="94"/>
        <v>19.8</v>
      </c>
      <c r="AH171">
        <f t="shared" si="95"/>
        <v>-7.5250952419192482E-2</v>
      </c>
      <c r="AI171">
        <f t="shared" si="62"/>
        <v>-0.10266234189714771</v>
      </c>
      <c r="AJ171">
        <f t="shared" si="63"/>
        <v>0.13533583664114995</v>
      </c>
    </row>
    <row r="172" spans="1:36">
      <c r="A172">
        <v>43</v>
      </c>
      <c r="B172">
        <v>12</v>
      </c>
      <c r="C172">
        <v>9</v>
      </c>
      <c r="D172">
        <v>12</v>
      </c>
      <c r="E172">
        <v>60</v>
      </c>
      <c r="F172">
        <v>60</v>
      </c>
      <c r="G172">
        <v>1</v>
      </c>
      <c r="H172">
        <v>1</v>
      </c>
      <c r="I172">
        <v>2.6</v>
      </c>
      <c r="J172">
        <v>434</v>
      </c>
      <c r="K172">
        <v>636</v>
      </c>
      <c r="L172">
        <v>558.4</v>
      </c>
      <c r="M172">
        <v>824.6</v>
      </c>
      <c r="N172">
        <v>15</v>
      </c>
      <c r="O172">
        <v>15</v>
      </c>
      <c r="P172">
        <v>60</v>
      </c>
      <c r="Q172">
        <v>73.2</v>
      </c>
      <c r="R172">
        <v>45</v>
      </c>
      <c r="S172">
        <v>45</v>
      </c>
      <c r="T172">
        <v>233</v>
      </c>
      <c r="U172">
        <v>195</v>
      </c>
      <c r="V172">
        <v>4.0999999999999996</v>
      </c>
      <c r="W172">
        <v>6.7</v>
      </c>
      <c r="X172">
        <v>1403.1</v>
      </c>
      <c r="Y172">
        <v>11.1</v>
      </c>
      <c r="Z172">
        <v>1.8</v>
      </c>
      <c r="AA172">
        <f t="shared" si="88"/>
        <v>0.405607476635514</v>
      </c>
      <c r="AB172">
        <f t="shared" si="89"/>
        <v>0.40375994215473604</v>
      </c>
      <c r="AC172">
        <f t="shared" si="90"/>
        <v>0.86046511627906974</v>
      </c>
      <c r="AD172">
        <f t="shared" si="91"/>
        <v>-0.1659673861359032</v>
      </c>
      <c r="AE172">
        <f t="shared" si="92"/>
        <v>-0.16929792085023504</v>
      </c>
      <c r="AF172">
        <f t="shared" si="93"/>
        <v>16.649999999999999</v>
      </c>
      <c r="AG172">
        <f t="shared" si="94"/>
        <v>19.8</v>
      </c>
      <c r="AH172">
        <f t="shared" si="95"/>
        <v>-7.5250952419192482E-2</v>
      </c>
      <c r="AI172">
        <f t="shared" si="62"/>
        <v>-7.7321309663500939E-2</v>
      </c>
      <c r="AJ172">
        <f t="shared" si="63"/>
        <v>-0.22690714519297173</v>
      </c>
    </row>
    <row r="173" spans="1:36">
      <c r="A173">
        <v>43</v>
      </c>
      <c r="B173">
        <v>12</v>
      </c>
      <c r="C173">
        <v>10</v>
      </c>
      <c r="D173">
        <v>12</v>
      </c>
      <c r="E173">
        <v>60</v>
      </c>
      <c r="F173">
        <v>60</v>
      </c>
      <c r="G173">
        <v>1</v>
      </c>
      <c r="H173">
        <v>1</v>
      </c>
      <c r="I173">
        <v>2.1</v>
      </c>
      <c r="J173">
        <v>629</v>
      </c>
      <c r="K173">
        <v>463</v>
      </c>
      <c r="L173">
        <v>677.2</v>
      </c>
      <c r="M173">
        <v>496.8</v>
      </c>
      <c r="N173">
        <v>15</v>
      </c>
      <c r="O173">
        <v>15</v>
      </c>
      <c r="P173">
        <v>55.2</v>
      </c>
      <c r="Q173">
        <v>78.7</v>
      </c>
      <c r="R173">
        <v>52</v>
      </c>
      <c r="S173">
        <v>51</v>
      </c>
      <c r="T173">
        <v>270</v>
      </c>
      <c r="U173">
        <v>259</v>
      </c>
      <c r="V173">
        <v>5.9</v>
      </c>
      <c r="W173">
        <v>7.5</v>
      </c>
      <c r="X173">
        <v>1192.5</v>
      </c>
      <c r="Y173">
        <v>11.2</v>
      </c>
      <c r="Z173">
        <v>1.5</v>
      </c>
      <c r="AA173">
        <f t="shared" si="88"/>
        <v>0.57600732600732596</v>
      </c>
      <c r="AB173">
        <f t="shared" si="89"/>
        <v>0.57683134582623519</v>
      </c>
      <c r="AC173">
        <f t="shared" si="90"/>
        <v>0.88188976377952755</v>
      </c>
      <c r="AD173">
        <f t="shared" si="91"/>
        <v>0.13306965442731575</v>
      </c>
      <c r="AE173">
        <f t="shared" si="92"/>
        <v>0.13453536226837387</v>
      </c>
      <c r="AF173">
        <f t="shared" si="93"/>
        <v>16.799999999999997</v>
      </c>
      <c r="AG173">
        <f t="shared" si="94"/>
        <v>16.5</v>
      </c>
      <c r="AH173">
        <f t="shared" si="95"/>
        <v>7.8253375119565257E-3</v>
      </c>
      <c r="AI173">
        <f t="shared" si="62"/>
        <v>-1.8064000077735485E-2</v>
      </c>
      <c r="AJ173">
        <f t="shared" si="63"/>
        <v>0.28264441505922122</v>
      </c>
    </row>
    <row r="174" spans="1:36">
      <c r="A174">
        <v>43</v>
      </c>
      <c r="B174">
        <v>12</v>
      </c>
      <c r="C174">
        <v>11</v>
      </c>
      <c r="D174">
        <v>12</v>
      </c>
      <c r="E174">
        <v>60</v>
      </c>
      <c r="F174">
        <v>60</v>
      </c>
      <c r="G174">
        <v>1</v>
      </c>
      <c r="H174">
        <v>1</v>
      </c>
      <c r="I174">
        <v>3.6</v>
      </c>
      <c r="J174">
        <v>587</v>
      </c>
      <c r="K174">
        <v>481</v>
      </c>
      <c r="L174">
        <v>684.3</v>
      </c>
      <c r="M174">
        <v>491.1</v>
      </c>
      <c r="N174">
        <v>15</v>
      </c>
      <c r="O174">
        <v>15</v>
      </c>
      <c r="P174">
        <v>67</v>
      </c>
      <c r="Q174">
        <v>83.2</v>
      </c>
      <c r="R174">
        <v>50</v>
      </c>
      <c r="S174">
        <v>50</v>
      </c>
      <c r="T174">
        <v>265</v>
      </c>
      <c r="U174">
        <v>210</v>
      </c>
      <c r="V174">
        <v>3.9</v>
      </c>
      <c r="W174">
        <v>8.5</v>
      </c>
      <c r="X174">
        <v>1193</v>
      </c>
      <c r="Y174">
        <v>12.3</v>
      </c>
      <c r="Z174">
        <v>1.5</v>
      </c>
      <c r="AA174">
        <f>J174/(J174+K174)</f>
        <v>0.54962546816479396</v>
      </c>
      <c r="AB174">
        <f>L174/(L174+M174)</f>
        <v>0.58218478815722297</v>
      </c>
      <c r="AC174">
        <f>Y174/(Y174+Z174)</f>
        <v>0.89130434782608692</v>
      </c>
      <c r="AD174">
        <f>LOG(J174/K174,10)</f>
        <v>8.6493024873782659E-2</v>
      </c>
      <c r="AE174">
        <f>LOG10(L174/M174)</f>
        <v>0.14407660586470708</v>
      </c>
      <c r="AF174">
        <f>PRODUCT(Y174,1.5)</f>
        <v>18.450000000000003</v>
      </c>
      <c r="AG174">
        <f>PRODUCT(Z174,11)</f>
        <v>16.5</v>
      </c>
      <c r="AH174">
        <f>LOG10(AF174/AG174)</f>
        <v>4.8512426281172971E-2</v>
      </c>
      <c r="AI174">
        <f t="shared" si="62"/>
        <v>-0.10102657920288856</v>
      </c>
      <c r="AJ174">
        <f t="shared" si="63"/>
        <v>0.24188759905486198</v>
      </c>
    </row>
    <row r="175" spans="1:36">
      <c r="A175">
        <v>43</v>
      </c>
      <c r="B175">
        <v>12</v>
      </c>
      <c r="C175">
        <v>12</v>
      </c>
      <c r="D175">
        <v>12</v>
      </c>
      <c r="E175">
        <v>60</v>
      </c>
      <c r="F175">
        <v>60</v>
      </c>
      <c r="G175">
        <v>1</v>
      </c>
      <c r="H175">
        <v>1</v>
      </c>
      <c r="I175">
        <v>5.7</v>
      </c>
      <c r="J175">
        <v>459</v>
      </c>
      <c r="K175">
        <v>590</v>
      </c>
      <c r="L175">
        <v>760</v>
      </c>
      <c r="M175">
        <v>643</v>
      </c>
      <c r="N175">
        <v>15</v>
      </c>
      <c r="O175">
        <v>15</v>
      </c>
      <c r="P175">
        <v>58.3</v>
      </c>
      <c r="Q175">
        <v>69.099999999999994</v>
      </c>
      <c r="R175">
        <v>47</v>
      </c>
      <c r="S175">
        <v>48</v>
      </c>
      <c r="T175">
        <v>249</v>
      </c>
      <c r="U175">
        <v>180</v>
      </c>
      <c r="V175">
        <v>5.0999999999999996</v>
      </c>
      <c r="W175">
        <v>8.5</v>
      </c>
      <c r="X175">
        <v>1424.3</v>
      </c>
      <c r="Y175">
        <v>13.1</v>
      </c>
      <c r="Z175">
        <v>1.1000000000000001</v>
      </c>
      <c r="AA175">
        <f>J175/(J175+K175)</f>
        <v>0.43755958055290756</v>
      </c>
      <c r="AB175">
        <f>L175/(L175+M175)</f>
        <v>0.5416963649322879</v>
      </c>
      <c r="AC175">
        <f>Y175/(Y175+Z175)</f>
        <v>0.92253521126760563</v>
      </c>
      <c r="AD175">
        <f>LOG(J175/K175,10)</f>
        <v>-0.10903932610488297</v>
      </c>
      <c r="AE175">
        <f>LOG10(L175/M175)</f>
        <v>7.2602619356569295E-2</v>
      </c>
      <c r="AF175">
        <f>PRODUCT(Y175,1.5)</f>
        <v>19.649999999999999</v>
      </c>
      <c r="AG175">
        <f>PRODUCT(Z175,11)</f>
        <v>12.100000000000001</v>
      </c>
      <c r="AH175">
        <f>LOG10(AF175/AG175)</f>
        <v>0.21057718439499531</v>
      </c>
      <c r="AI175">
        <f t="shared" si="62"/>
        <v>-0.14092684199243027</v>
      </c>
      <c r="AJ175">
        <f t="shared" si="63"/>
        <v>-8.7150175718900144E-2</v>
      </c>
    </row>
    <row r="176" spans="1:36">
      <c r="A176">
        <v>43</v>
      </c>
      <c r="B176">
        <v>12</v>
      </c>
      <c r="C176">
        <v>13</v>
      </c>
      <c r="D176">
        <v>12</v>
      </c>
      <c r="E176">
        <v>60</v>
      </c>
      <c r="F176">
        <v>60</v>
      </c>
      <c r="G176">
        <v>1</v>
      </c>
      <c r="H176">
        <v>1</v>
      </c>
      <c r="I176">
        <v>6.1</v>
      </c>
      <c r="J176">
        <v>322</v>
      </c>
      <c r="K176">
        <v>574</v>
      </c>
      <c r="L176">
        <v>513.70000000000005</v>
      </c>
      <c r="M176">
        <v>634.9</v>
      </c>
      <c r="N176">
        <v>15</v>
      </c>
      <c r="O176">
        <v>15</v>
      </c>
      <c r="P176">
        <v>59.2</v>
      </c>
      <c r="Q176">
        <v>85</v>
      </c>
      <c r="R176">
        <v>38</v>
      </c>
      <c r="S176">
        <v>38</v>
      </c>
      <c r="T176">
        <v>197</v>
      </c>
      <c r="U176">
        <v>119</v>
      </c>
      <c r="V176">
        <v>4.5</v>
      </c>
      <c r="W176">
        <v>7.2</v>
      </c>
      <c r="X176">
        <v>1168.4000000000001</v>
      </c>
      <c r="Y176">
        <v>12.5</v>
      </c>
      <c r="Z176">
        <v>1.8</v>
      </c>
      <c r="AA176">
        <f>J176/(J176+K176)</f>
        <v>0.359375</v>
      </c>
      <c r="AB176">
        <f>L176/(L176+M176)</f>
        <v>0.44724011840501487</v>
      </c>
      <c r="AC176">
        <f>Y176/(Y176+Z176)</f>
        <v>0.87412587412587406</v>
      </c>
      <c r="AD176">
        <f>LOG(J176/K176,10)</f>
        <v>-0.25105602070214256</v>
      </c>
      <c r="AE176">
        <f>LOG10(L176/M176)</f>
        <v>-9.1995761350014818E-2</v>
      </c>
      <c r="AF176">
        <f>PRODUCT(Y176,1.5)</f>
        <v>18.75</v>
      </c>
      <c r="AG176">
        <f>PRODUCT(Z176,11)</f>
        <v>19.8</v>
      </c>
      <c r="AH176">
        <f>LOG10(AF176/AG176)</f>
        <v>-2.3663918197793482E-2</v>
      </c>
      <c r="AI176">
        <f t="shared" si="62"/>
        <v>-0.21891926476906215</v>
      </c>
      <c r="AJ176">
        <f t="shared" si="63"/>
        <v>-0.26884531229257996</v>
      </c>
    </row>
    <row r="177" spans="1:36">
      <c r="A177">
        <v>43</v>
      </c>
      <c r="B177">
        <v>12</v>
      </c>
      <c r="C177">
        <v>14</v>
      </c>
      <c r="D177">
        <v>12</v>
      </c>
      <c r="E177">
        <v>60</v>
      </c>
      <c r="F177">
        <v>60</v>
      </c>
      <c r="G177">
        <v>1</v>
      </c>
      <c r="H177">
        <v>1</v>
      </c>
      <c r="I177">
        <v>1.8</v>
      </c>
      <c r="J177">
        <v>509</v>
      </c>
      <c r="K177">
        <v>648</v>
      </c>
      <c r="L177">
        <v>671.9</v>
      </c>
      <c r="M177">
        <v>566.29999999999995</v>
      </c>
      <c r="N177">
        <v>15</v>
      </c>
      <c r="O177">
        <v>15</v>
      </c>
      <c r="P177">
        <v>74</v>
      </c>
      <c r="Q177">
        <v>71.099999999999994</v>
      </c>
      <c r="R177">
        <v>55</v>
      </c>
      <c r="S177">
        <v>55</v>
      </c>
      <c r="T177">
        <v>308</v>
      </c>
      <c r="U177">
        <v>206</v>
      </c>
      <c r="V177">
        <v>5.5</v>
      </c>
      <c r="W177">
        <v>9.9</v>
      </c>
      <c r="X177">
        <v>1257.9000000000001</v>
      </c>
      <c r="Y177">
        <v>15.7</v>
      </c>
      <c r="Z177">
        <v>36.9</v>
      </c>
      <c r="AA177">
        <f>J177/(J177+K177)</f>
        <v>0.43993085566119272</v>
      </c>
      <c r="AB177">
        <f>L177/(L177+M177)</f>
        <v>0.54264254563075442</v>
      </c>
      <c r="AC177">
        <f>Y177/(Y177+Z177)</f>
        <v>0.29847908745247148</v>
      </c>
      <c r="AD177">
        <f>LOG(J177/K177,10)</f>
        <v>-0.10485722353383455</v>
      </c>
      <c r="AE177">
        <f>LOG10(L177/M177)</f>
        <v>7.4258079463205826E-2</v>
      </c>
      <c r="AF177">
        <f>PRODUCT(Y177,1.5)</f>
        <v>23.549999999999997</v>
      </c>
      <c r="AG177">
        <f>PRODUCT(Z177,11)</f>
        <v>405.9</v>
      </c>
      <c r="AI177">
        <f t="shared" si="62"/>
        <v>-0.17468349613129089</v>
      </c>
      <c r="AJ177">
        <f t="shared" si="63"/>
        <v>-5.0036288539950083E-2</v>
      </c>
    </row>
    <row r="178" spans="1:36">
      <c r="AD178">
        <f>AVERAGE(AD173:AD177)</f>
        <v>-4.907797820795233E-2</v>
      </c>
      <c r="AE178">
        <f>AVERAGE(AE173:AE177)</f>
        <v>6.6695381120568262E-2</v>
      </c>
      <c r="AH178">
        <f>AVERAGE(AH172:AH176)</f>
        <v>3.3600015514227768E-2</v>
      </c>
      <c r="AI178">
        <f>AVERAGE(AI173:AI177)</f>
        <v>-0.13072403643468147</v>
      </c>
      <c r="AJ178">
        <f>AVERAGE(AJ173:AJ177)</f>
        <v>2.3700047512530607E-2</v>
      </c>
    </row>
    <row r="179" spans="1:36">
      <c r="A179" t="s">
        <v>65</v>
      </c>
    </row>
    <row r="180" spans="1:36">
      <c r="A180">
        <v>43</v>
      </c>
      <c r="B180">
        <v>12</v>
      </c>
      <c r="C180">
        <v>15</v>
      </c>
      <c r="D180">
        <v>12</v>
      </c>
      <c r="E180">
        <v>60</v>
      </c>
      <c r="F180">
        <v>60</v>
      </c>
      <c r="G180">
        <v>1</v>
      </c>
      <c r="H180">
        <v>1</v>
      </c>
      <c r="I180">
        <v>10.3</v>
      </c>
      <c r="J180">
        <v>101</v>
      </c>
      <c r="K180">
        <v>640</v>
      </c>
      <c r="L180">
        <v>348.6</v>
      </c>
      <c r="M180">
        <v>1964.2</v>
      </c>
      <c r="N180">
        <v>13</v>
      </c>
      <c r="O180">
        <v>13</v>
      </c>
      <c r="P180">
        <v>98.1</v>
      </c>
      <c r="Q180">
        <v>142.1</v>
      </c>
      <c r="R180">
        <v>24</v>
      </c>
      <c r="S180">
        <v>23</v>
      </c>
      <c r="T180">
        <v>109</v>
      </c>
      <c r="U180">
        <v>73</v>
      </c>
      <c r="V180">
        <v>0.4</v>
      </c>
      <c r="W180">
        <v>6.1</v>
      </c>
      <c r="X180">
        <v>2400.1</v>
      </c>
      <c r="Y180">
        <v>3.6</v>
      </c>
      <c r="Z180">
        <v>1.4</v>
      </c>
      <c r="AA180">
        <f t="shared" ref="AA180:AA197" si="96">J180/(J180+K180)</f>
        <v>0.13630229419703105</v>
      </c>
      <c r="AB180">
        <f t="shared" ref="AB180:AB197" si="97">L180/(L180+M180)</f>
        <v>0.15072639225181597</v>
      </c>
      <c r="AC180">
        <f t="shared" ref="AC180:AC197" si="98">Y180/(Y180+Z180)</f>
        <v>0.72</v>
      </c>
      <c r="AD180">
        <f t="shared" ref="AD180:AD197" si="99">LOG(J180/K180,10)</f>
        <v>-0.80185860020124455</v>
      </c>
      <c r="AE180">
        <f t="shared" ref="AE180:AE197" si="100">LOG10(L180/M180)</f>
        <v>-0.75085832393262353</v>
      </c>
      <c r="AF180">
        <f t="shared" ref="AF180:AF197" si="101">PRODUCT(Y180,1.5)</f>
        <v>5.4</v>
      </c>
      <c r="AG180">
        <f t="shared" ref="AG180:AG197" si="102">PRODUCT(Z180,11)</f>
        <v>15.399999999999999</v>
      </c>
      <c r="AH180">
        <f t="shared" ref="AH180:AH196" si="103">LOG10(AF180/AG180)</f>
        <v>-0.45512696101349448</v>
      </c>
      <c r="AI180">
        <f t="shared" si="62"/>
        <v>-0.17410363782016774</v>
      </c>
      <c r="AJ180">
        <f t="shared" si="63"/>
        <v>-1.2779364897392498</v>
      </c>
    </row>
    <row r="181" spans="1:36">
      <c r="A181">
        <v>43</v>
      </c>
      <c r="B181">
        <v>12</v>
      </c>
      <c r="C181">
        <v>16</v>
      </c>
      <c r="D181">
        <v>12</v>
      </c>
      <c r="E181">
        <v>60</v>
      </c>
      <c r="F181">
        <v>60</v>
      </c>
      <c r="G181">
        <v>1</v>
      </c>
      <c r="H181">
        <v>1</v>
      </c>
      <c r="I181">
        <v>23.6</v>
      </c>
      <c r="J181">
        <v>14</v>
      </c>
      <c r="K181">
        <v>233</v>
      </c>
      <c r="L181">
        <v>226.4</v>
      </c>
      <c r="M181">
        <v>2124.1</v>
      </c>
      <c r="N181">
        <v>2</v>
      </c>
      <c r="O181">
        <v>2</v>
      </c>
      <c r="P181">
        <v>196.6</v>
      </c>
      <c r="Q181">
        <v>17.899999999999999</v>
      </c>
      <c r="R181">
        <v>4</v>
      </c>
      <c r="S181">
        <v>3</v>
      </c>
      <c r="T181">
        <v>10</v>
      </c>
      <c r="U181">
        <v>10</v>
      </c>
      <c r="V181">
        <v>0</v>
      </c>
      <c r="W181">
        <v>0.4</v>
      </c>
      <c r="X181">
        <v>2400.1</v>
      </c>
      <c r="Y181">
        <v>0</v>
      </c>
      <c r="Z181">
        <v>0.1</v>
      </c>
      <c r="AA181">
        <f t="shared" si="96"/>
        <v>5.6680161943319839E-2</v>
      </c>
      <c r="AB181">
        <f t="shared" si="97"/>
        <v>9.6319931929376726E-2</v>
      </c>
      <c r="AC181">
        <f t="shared" si="98"/>
        <v>0</v>
      </c>
      <c r="AD181">
        <f t="shared" si="99"/>
        <v>-1.2212278853477807</v>
      </c>
      <c r="AE181">
        <f t="shared" si="100"/>
        <v>-0.97229853642138586</v>
      </c>
      <c r="AF181">
        <f t="shared" si="101"/>
        <v>0</v>
      </c>
      <c r="AG181">
        <f t="shared" si="102"/>
        <v>1.1000000000000001</v>
      </c>
      <c r="AH181" t="e">
        <f t="shared" si="103"/>
        <v>#NUM!</v>
      </c>
      <c r="AI181">
        <f t="shared" si="62"/>
        <v>0</v>
      </c>
      <c r="AJ181">
        <f t="shared" si="63"/>
        <v>-1.7462448717201984</v>
      </c>
    </row>
    <row r="182" spans="1:36">
      <c r="A182">
        <v>43</v>
      </c>
      <c r="B182">
        <v>12</v>
      </c>
      <c r="C182">
        <v>17</v>
      </c>
      <c r="D182">
        <v>12</v>
      </c>
      <c r="E182">
        <v>60</v>
      </c>
      <c r="F182">
        <v>60</v>
      </c>
      <c r="G182">
        <v>1</v>
      </c>
      <c r="H182">
        <v>1</v>
      </c>
      <c r="I182">
        <v>12.3</v>
      </c>
      <c r="J182">
        <v>98</v>
      </c>
      <c r="K182">
        <v>668</v>
      </c>
      <c r="L182">
        <v>325.5</v>
      </c>
      <c r="M182">
        <v>2050.8000000000002</v>
      </c>
      <c r="N182">
        <v>7</v>
      </c>
      <c r="O182">
        <v>10</v>
      </c>
      <c r="P182">
        <v>182.8</v>
      </c>
      <c r="Q182">
        <v>71.599999999999994</v>
      </c>
      <c r="R182">
        <v>18</v>
      </c>
      <c r="S182">
        <v>17</v>
      </c>
      <c r="T182">
        <v>62</v>
      </c>
      <c r="U182">
        <v>65</v>
      </c>
      <c r="V182">
        <v>0</v>
      </c>
      <c r="W182">
        <v>4.3</v>
      </c>
      <c r="X182">
        <v>2400.1</v>
      </c>
      <c r="Y182">
        <v>1.2</v>
      </c>
      <c r="Z182">
        <v>1.4</v>
      </c>
      <c r="AA182">
        <f t="shared" si="96"/>
        <v>0.12793733681462141</v>
      </c>
      <c r="AB182">
        <f t="shared" si="97"/>
        <v>0.13697765433657366</v>
      </c>
      <c r="AC182">
        <f t="shared" si="98"/>
        <v>0.46153846153846156</v>
      </c>
      <c r="AD182">
        <f t="shared" si="99"/>
        <v>-0.83355038678305082</v>
      </c>
      <c r="AE182">
        <f t="shared" si="100"/>
        <v>-0.79937231586415092</v>
      </c>
      <c r="AF182">
        <f t="shared" si="101"/>
        <v>1.7999999999999998</v>
      </c>
      <c r="AG182">
        <f t="shared" si="102"/>
        <v>15.399999999999999</v>
      </c>
      <c r="AH182">
        <f t="shared" si="103"/>
        <v>-0.93224821573315697</v>
      </c>
      <c r="AI182">
        <f t="shared" si="62"/>
        <v>2.0521667144601682E-2</v>
      </c>
      <c r="AJ182">
        <f t="shared" si="63"/>
        <v>-1.2639586842883987</v>
      </c>
    </row>
    <row r="183" spans="1:36">
      <c r="A183">
        <v>43</v>
      </c>
      <c r="B183">
        <v>12</v>
      </c>
      <c r="C183">
        <v>18</v>
      </c>
      <c r="D183">
        <v>12</v>
      </c>
      <c r="E183">
        <v>60</v>
      </c>
      <c r="F183">
        <v>60</v>
      </c>
      <c r="G183">
        <v>1</v>
      </c>
      <c r="H183">
        <v>1</v>
      </c>
      <c r="I183">
        <v>9.1</v>
      </c>
      <c r="J183">
        <v>84</v>
      </c>
      <c r="K183">
        <v>672</v>
      </c>
      <c r="L183">
        <v>231.3</v>
      </c>
      <c r="M183">
        <v>2146.1999999999998</v>
      </c>
      <c r="N183">
        <v>7</v>
      </c>
      <c r="O183">
        <v>5</v>
      </c>
      <c r="P183">
        <v>45</v>
      </c>
      <c r="Q183">
        <v>46.6</v>
      </c>
      <c r="R183">
        <v>16</v>
      </c>
      <c r="S183">
        <v>15</v>
      </c>
      <c r="T183">
        <v>57</v>
      </c>
      <c r="U183">
        <v>55</v>
      </c>
      <c r="V183">
        <v>0.1</v>
      </c>
      <c r="W183">
        <v>2.2999999999999998</v>
      </c>
      <c r="X183">
        <v>2400.1</v>
      </c>
      <c r="Y183">
        <v>0.5</v>
      </c>
      <c r="Z183">
        <v>0.6</v>
      </c>
      <c r="AA183">
        <f t="shared" si="96"/>
        <v>0.1111111111111111</v>
      </c>
      <c r="AB183">
        <f t="shared" si="97"/>
        <v>9.7287066246056791E-2</v>
      </c>
      <c r="AC183">
        <f t="shared" si="98"/>
        <v>0.45454545454545453</v>
      </c>
      <c r="AD183">
        <f t="shared" si="99"/>
        <v>-0.90308998699194343</v>
      </c>
      <c r="AE183">
        <f t="shared" si="100"/>
        <v>-0.96749455776199378</v>
      </c>
      <c r="AF183">
        <f t="shared" si="101"/>
        <v>0.75</v>
      </c>
      <c r="AG183">
        <f t="shared" si="102"/>
        <v>6.6</v>
      </c>
      <c r="AH183">
        <f t="shared" si="103"/>
        <v>-0.94448267215016857</v>
      </c>
      <c r="AI183">
        <f t="shared" si="62"/>
        <v>-1.5512166178247553E-2</v>
      </c>
      <c r="AJ183">
        <f t="shared" si="63"/>
        <v>-1.3264771178764607</v>
      </c>
    </row>
    <row r="184" spans="1:36">
      <c r="A184">
        <v>43</v>
      </c>
      <c r="B184">
        <v>12</v>
      </c>
      <c r="C184">
        <v>19</v>
      </c>
      <c r="D184">
        <v>12</v>
      </c>
      <c r="E184">
        <v>60</v>
      </c>
      <c r="F184">
        <v>60</v>
      </c>
      <c r="G184">
        <v>1</v>
      </c>
      <c r="H184">
        <v>1</v>
      </c>
      <c r="I184">
        <v>13.3</v>
      </c>
      <c r="J184">
        <v>170</v>
      </c>
      <c r="K184">
        <v>933</v>
      </c>
      <c r="L184">
        <v>323.7</v>
      </c>
      <c r="M184">
        <v>2051.3000000000002</v>
      </c>
      <c r="N184">
        <v>13</v>
      </c>
      <c r="O184">
        <v>14</v>
      </c>
      <c r="P184">
        <v>56</v>
      </c>
      <c r="Q184">
        <v>106.8</v>
      </c>
      <c r="R184">
        <v>36</v>
      </c>
      <c r="S184">
        <v>36</v>
      </c>
      <c r="T184">
        <v>151</v>
      </c>
      <c r="U184">
        <v>124</v>
      </c>
      <c r="V184">
        <v>0</v>
      </c>
      <c r="W184">
        <v>5.2</v>
      </c>
      <c r="X184">
        <v>2400.1</v>
      </c>
      <c r="Y184">
        <v>1.7</v>
      </c>
      <c r="Z184">
        <v>1.5</v>
      </c>
      <c r="AA184">
        <f t="shared" si="96"/>
        <v>0.1541251133272892</v>
      </c>
      <c r="AB184">
        <f t="shared" si="97"/>
        <v>0.13629473684210525</v>
      </c>
      <c r="AC184">
        <f t="shared" si="98"/>
        <v>0.53125</v>
      </c>
      <c r="AD184">
        <f t="shared" si="99"/>
        <v>-0.73943272236822599</v>
      </c>
      <c r="AE184">
        <f t="shared" si="100"/>
        <v>-0.80188648062296275</v>
      </c>
      <c r="AF184">
        <f t="shared" si="101"/>
        <v>2.5499999999999998</v>
      </c>
      <c r="AG184">
        <f t="shared" si="102"/>
        <v>16.5</v>
      </c>
      <c r="AH184">
        <f t="shared" si="103"/>
        <v>-0.81094376377995114</v>
      </c>
      <c r="AI184">
        <f t="shared" si="62"/>
        <v>-8.5555262130934381E-2</v>
      </c>
      <c r="AJ184">
        <f t="shared" si="63"/>
        <v>-1.2304489213782739</v>
      </c>
    </row>
    <row r="185" spans="1:36">
      <c r="A185">
        <v>43</v>
      </c>
      <c r="B185">
        <v>12</v>
      </c>
      <c r="C185">
        <v>20</v>
      </c>
      <c r="D185">
        <v>12</v>
      </c>
      <c r="E185">
        <v>60</v>
      </c>
      <c r="F185">
        <v>60</v>
      </c>
      <c r="G185">
        <v>1</v>
      </c>
      <c r="H185">
        <v>1</v>
      </c>
      <c r="I185">
        <v>2.4</v>
      </c>
      <c r="J185">
        <v>230</v>
      </c>
      <c r="K185">
        <v>1111</v>
      </c>
      <c r="L185">
        <v>401.4</v>
      </c>
      <c r="M185">
        <v>1695.2</v>
      </c>
      <c r="N185">
        <v>15</v>
      </c>
      <c r="O185">
        <v>15</v>
      </c>
      <c r="P185">
        <v>75.400000000000006</v>
      </c>
      <c r="Q185">
        <v>91.8</v>
      </c>
      <c r="R185">
        <v>42</v>
      </c>
      <c r="S185">
        <v>41</v>
      </c>
      <c r="T185">
        <v>174</v>
      </c>
      <c r="U185">
        <v>152</v>
      </c>
      <c r="V185">
        <v>0</v>
      </c>
      <c r="W185">
        <v>5.7</v>
      </c>
      <c r="X185">
        <v>2112</v>
      </c>
      <c r="Y185">
        <v>2.2999999999999998</v>
      </c>
      <c r="Z185">
        <v>1.9</v>
      </c>
      <c r="AA185">
        <f t="shared" si="96"/>
        <v>0.17151379567486949</v>
      </c>
      <c r="AB185">
        <f t="shared" si="97"/>
        <v>0.19145282838882</v>
      </c>
      <c r="AC185">
        <f t="shared" si="98"/>
        <v>0.54761904761904767</v>
      </c>
      <c r="AD185">
        <f t="shared" si="99"/>
        <v>-0.68398622292327471</v>
      </c>
      <c r="AE185">
        <f t="shared" si="100"/>
        <v>-0.62564357555127148</v>
      </c>
      <c r="AF185">
        <f t="shared" si="101"/>
        <v>3.4499999999999997</v>
      </c>
      <c r="AG185">
        <f t="shared" si="102"/>
        <v>20.9</v>
      </c>
      <c r="AH185">
        <f t="shared" si="103"/>
        <v>-0.78232719103777992</v>
      </c>
      <c r="AI185">
        <f t="shared" si="62"/>
        <v>-5.8705660337827148E-2</v>
      </c>
      <c r="AJ185">
        <f t="shared" si="63"/>
        <v>-1.0796449881972978</v>
      </c>
    </row>
    <row r="186" spans="1:36">
      <c r="A186">
        <v>43</v>
      </c>
      <c r="B186">
        <v>12</v>
      </c>
      <c r="C186">
        <v>21</v>
      </c>
      <c r="D186">
        <v>12</v>
      </c>
      <c r="E186">
        <v>60</v>
      </c>
      <c r="F186">
        <v>60</v>
      </c>
      <c r="G186">
        <v>1</v>
      </c>
      <c r="H186">
        <v>1</v>
      </c>
      <c r="I186">
        <v>11.2</v>
      </c>
      <c r="J186">
        <v>82</v>
      </c>
      <c r="K186">
        <v>1022</v>
      </c>
      <c r="L186">
        <v>163.6</v>
      </c>
      <c r="M186">
        <v>2209.1999999999998</v>
      </c>
      <c r="N186">
        <v>8</v>
      </c>
      <c r="O186">
        <v>6</v>
      </c>
      <c r="P186">
        <v>36.4</v>
      </c>
      <c r="Q186">
        <v>50.3</v>
      </c>
      <c r="R186">
        <v>23</v>
      </c>
      <c r="S186">
        <v>23</v>
      </c>
      <c r="T186">
        <v>91</v>
      </c>
      <c r="U186">
        <v>65</v>
      </c>
      <c r="V186">
        <v>0.1</v>
      </c>
      <c r="W186">
        <v>2.4</v>
      </c>
      <c r="X186">
        <v>2400.1</v>
      </c>
      <c r="Y186">
        <v>-1.2</v>
      </c>
      <c r="Z186">
        <v>-26.4</v>
      </c>
      <c r="AA186">
        <f t="shared" si="96"/>
        <v>7.4275362318840576E-2</v>
      </c>
      <c r="AB186">
        <f t="shared" si="97"/>
        <v>6.8948078219824682E-2</v>
      </c>
      <c r="AC186">
        <f t="shared" si="98"/>
        <v>4.3478260869565216E-2</v>
      </c>
      <c r="AD186">
        <f t="shared" si="99"/>
        <v>-1.0956370434149771</v>
      </c>
      <c r="AE186">
        <f t="shared" si="100"/>
        <v>-1.1304517352163352</v>
      </c>
      <c r="AF186">
        <f t="shared" si="101"/>
        <v>-1.7999999999999998</v>
      </c>
      <c r="AG186">
        <f t="shared" si="102"/>
        <v>-290.39999999999998</v>
      </c>
      <c r="AH186">
        <f t="shared" si="103"/>
        <v>-2.2077241069247502</v>
      </c>
      <c r="AI186">
        <f t="shared" si="62"/>
        <v>-0.14612803567823801</v>
      </c>
      <c r="AJ186">
        <f t="shared" si="63"/>
        <v>-1.7385007596030686</v>
      </c>
    </row>
    <row r="187" spans="1:36">
      <c r="A187">
        <v>43</v>
      </c>
      <c r="B187">
        <v>12</v>
      </c>
      <c r="C187">
        <v>22</v>
      </c>
      <c r="D187">
        <v>12</v>
      </c>
      <c r="E187">
        <v>60</v>
      </c>
      <c r="F187">
        <v>60</v>
      </c>
      <c r="G187">
        <v>1</v>
      </c>
      <c r="H187">
        <v>1</v>
      </c>
      <c r="I187">
        <v>1</v>
      </c>
      <c r="J187">
        <v>203</v>
      </c>
      <c r="K187">
        <v>1016</v>
      </c>
      <c r="L187">
        <v>339.6</v>
      </c>
      <c r="M187">
        <v>1570.5</v>
      </c>
      <c r="N187">
        <v>15</v>
      </c>
      <c r="O187">
        <v>15</v>
      </c>
      <c r="P187">
        <v>74.400000000000006</v>
      </c>
      <c r="Q187">
        <v>86.1</v>
      </c>
      <c r="R187">
        <v>31</v>
      </c>
      <c r="S187">
        <v>31</v>
      </c>
      <c r="T187">
        <v>144</v>
      </c>
      <c r="U187">
        <v>115</v>
      </c>
      <c r="V187">
        <v>0</v>
      </c>
      <c r="W187">
        <v>6.2</v>
      </c>
      <c r="X187">
        <v>1927.7</v>
      </c>
      <c r="Y187">
        <v>3.2</v>
      </c>
      <c r="Z187">
        <v>2.1</v>
      </c>
      <c r="AA187">
        <f t="shared" si="96"/>
        <v>0.16652994257588188</v>
      </c>
      <c r="AB187">
        <f t="shared" si="97"/>
        <v>0.17779173865242659</v>
      </c>
      <c r="AC187">
        <f t="shared" si="98"/>
        <v>0.60377358490566035</v>
      </c>
      <c r="AD187">
        <f t="shared" si="99"/>
        <v>-0.69939767003468745</v>
      </c>
      <c r="AE187">
        <f t="shared" si="100"/>
        <v>-0.66507025916260842</v>
      </c>
      <c r="AF187">
        <f t="shared" si="101"/>
        <v>4.8000000000000007</v>
      </c>
      <c r="AG187">
        <f t="shared" si="102"/>
        <v>23.1</v>
      </c>
      <c r="AH187">
        <f t="shared" si="103"/>
        <v>-0.68237074251655705</v>
      </c>
      <c r="AI187">
        <f t="shared" si="62"/>
        <v>-9.7664651741637951E-2</v>
      </c>
      <c r="AJ187">
        <f t="shared" si="63"/>
        <v>-0.99603381278239855</v>
      </c>
    </row>
    <row r="188" spans="1:36">
      <c r="A188">
        <v>43</v>
      </c>
      <c r="B188">
        <v>12</v>
      </c>
      <c r="C188">
        <v>23</v>
      </c>
      <c r="D188">
        <v>12</v>
      </c>
      <c r="E188">
        <v>60</v>
      </c>
      <c r="F188">
        <v>60</v>
      </c>
      <c r="G188">
        <v>1</v>
      </c>
      <c r="H188">
        <v>1</v>
      </c>
      <c r="I188">
        <v>1</v>
      </c>
      <c r="J188">
        <v>179</v>
      </c>
      <c r="K188">
        <v>1055</v>
      </c>
      <c r="L188">
        <v>318.8</v>
      </c>
      <c r="M188">
        <v>1697.2</v>
      </c>
      <c r="N188">
        <v>15</v>
      </c>
      <c r="O188">
        <v>15</v>
      </c>
      <c r="P188">
        <v>63.2</v>
      </c>
      <c r="Q188">
        <v>95.1</v>
      </c>
      <c r="R188">
        <v>38</v>
      </c>
      <c r="S188">
        <v>38</v>
      </c>
      <c r="T188">
        <v>182</v>
      </c>
      <c r="U188">
        <v>117</v>
      </c>
      <c r="V188">
        <v>0</v>
      </c>
      <c r="W188">
        <v>7.2</v>
      </c>
      <c r="X188">
        <v>2043.9</v>
      </c>
      <c r="Y188">
        <v>2.9</v>
      </c>
      <c r="Z188">
        <v>2</v>
      </c>
      <c r="AA188">
        <f t="shared" si="96"/>
        <v>0.14505672609400325</v>
      </c>
      <c r="AB188">
        <f t="shared" si="97"/>
        <v>0.15813492063492063</v>
      </c>
      <c r="AC188">
        <f t="shared" si="98"/>
        <v>0.59183673469387754</v>
      </c>
      <c r="AD188">
        <f t="shared" si="99"/>
        <v>-0.77039942865381816</v>
      </c>
      <c r="AE188">
        <f t="shared" si="100"/>
        <v>-0.72621471037050356</v>
      </c>
      <c r="AF188">
        <f t="shared" si="101"/>
        <v>4.3499999999999996</v>
      </c>
      <c r="AG188">
        <f t="shared" si="102"/>
        <v>22</v>
      </c>
      <c r="AH188">
        <f t="shared" si="103"/>
        <v>-0.70393342386756896</v>
      </c>
      <c r="AI188">
        <f t="shared" si="62"/>
        <v>-0.19188552623891311</v>
      </c>
      <c r="AJ188">
        <f t="shared" si="63"/>
        <v>-1.1486225542073158</v>
      </c>
    </row>
    <row r="189" spans="1:36">
      <c r="A189">
        <v>43</v>
      </c>
      <c r="B189">
        <v>12</v>
      </c>
      <c r="C189">
        <v>24</v>
      </c>
      <c r="D189">
        <v>12</v>
      </c>
      <c r="E189">
        <v>60</v>
      </c>
      <c r="F189">
        <v>60</v>
      </c>
      <c r="G189">
        <v>1</v>
      </c>
      <c r="H189">
        <v>1</v>
      </c>
      <c r="I189">
        <v>1</v>
      </c>
      <c r="J189">
        <v>90</v>
      </c>
      <c r="K189">
        <v>642</v>
      </c>
      <c r="L189">
        <v>243</v>
      </c>
      <c r="M189">
        <v>2144.5</v>
      </c>
      <c r="N189">
        <v>9</v>
      </c>
      <c r="O189">
        <v>9</v>
      </c>
      <c r="P189">
        <v>70.900000000000006</v>
      </c>
      <c r="Q189">
        <v>48.1</v>
      </c>
      <c r="R189">
        <v>31</v>
      </c>
      <c r="S189">
        <v>31</v>
      </c>
      <c r="T189">
        <v>114</v>
      </c>
      <c r="U189">
        <v>74</v>
      </c>
      <c r="V189">
        <v>0</v>
      </c>
      <c r="W189">
        <v>4.5</v>
      </c>
      <c r="X189">
        <v>2400.1</v>
      </c>
      <c r="Y189">
        <v>0.5</v>
      </c>
      <c r="Z189">
        <v>0.8</v>
      </c>
      <c r="AA189">
        <f t="shared" si="96"/>
        <v>0.12295081967213115</v>
      </c>
      <c r="AB189">
        <f t="shared" si="97"/>
        <v>0.10178010471204188</v>
      </c>
      <c r="AC189">
        <f t="shared" si="98"/>
        <v>0.38461538461538458</v>
      </c>
      <c r="AD189">
        <f t="shared" si="99"/>
        <v>-0.85329251862952837</v>
      </c>
      <c r="AE189">
        <f t="shared" si="100"/>
        <v>-0.94571977697677989</v>
      </c>
      <c r="AF189">
        <f t="shared" si="101"/>
        <v>0.75</v>
      </c>
      <c r="AG189">
        <f t="shared" si="102"/>
        <v>8.8000000000000007</v>
      </c>
      <c r="AH189">
        <f t="shared" si="103"/>
        <v>-1.0694214087584686</v>
      </c>
      <c r="AI189">
        <f t="shared" si="62"/>
        <v>-0.1876731316054964</v>
      </c>
      <c r="AJ189">
        <f t="shared" si="63"/>
        <v>-1.5185139398778875</v>
      </c>
    </row>
    <row r="190" spans="1:36">
      <c r="A190">
        <v>43</v>
      </c>
      <c r="B190">
        <v>12</v>
      </c>
      <c r="C190">
        <v>27</v>
      </c>
      <c r="D190">
        <v>12</v>
      </c>
      <c r="E190">
        <v>60</v>
      </c>
      <c r="F190">
        <v>60</v>
      </c>
      <c r="G190">
        <v>1</v>
      </c>
      <c r="H190">
        <v>1</v>
      </c>
      <c r="I190">
        <v>0.9</v>
      </c>
      <c r="J190">
        <v>59</v>
      </c>
      <c r="K190">
        <v>910</v>
      </c>
      <c r="L190">
        <v>117.8</v>
      </c>
      <c r="M190">
        <v>2260.1999999999998</v>
      </c>
      <c r="N190">
        <v>5</v>
      </c>
      <c r="O190">
        <v>5</v>
      </c>
      <c r="P190">
        <v>22.6</v>
      </c>
      <c r="Q190">
        <v>35.1</v>
      </c>
      <c r="R190">
        <v>20</v>
      </c>
      <c r="S190">
        <v>19</v>
      </c>
      <c r="T190">
        <v>91</v>
      </c>
      <c r="U190">
        <v>46</v>
      </c>
      <c r="V190">
        <v>0</v>
      </c>
      <c r="W190">
        <v>2</v>
      </c>
      <c r="X190">
        <v>2400.1</v>
      </c>
      <c r="Y190">
        <v>-0.2</v>
      </c>
      <c r="Z190">
        <v>0.4</v>
      </c>
      <c r="AA190">
        <f t="shared" si="96"/>
        <v>6.0887512899896801E-2</v>
      </c>
      <c r="AB190">
        <f t="shared" si="97"/>
        <v>4.9537426408746844E-2</v>
      </c>
      <c r="AC190">
        <f t="shared" si="98"/>
        <v>-1</v>
      </c>
      <c r="AD190">
        <f t="shared" si="99"/>
        <v>-1.1881893806789494</v>
      </c>
      <c r="AE190">
        <f t="shared" si="100"/>
        <v>-1.2830015801358283</v>
      </c>
      <c r="AF190">
        <f t="shared" si="101"/>
        <v>-0.30000000000000004</v>
      </c>
      <c r="AG190">
        <f t="shared" si="102"/>
        <v>4.4000000000000004</v>
      </c>
      <c r="AH190" t="e">
        <f t="shared" si="103"/>
        <v>#NUM!</v>
      </c>
      <c r="AI190">
        <f t="shared" si="62"/>
        <v>-0.29628356063951955</v>
      </c>
      <c r="AJ190">
        <f t="shared" si="63"/>
        <v>-1.7993405494535817</v>
      </c>
    </row>
    <row r="191" spans="1:36">
      <c r="A191">
        <v>43</v>
      </c>
      <c r="B191">
        <v>12</v>
      </c>
      <c r="C191">
        <v>28</v>
      </c>
      <c r="D191">
        <v>12</v>
      </c>
      <c r="E191">
        <v>60</v>
      </c>
      <c r="F191">
        <v>60</v>
      </c>
      <c r="G191">
        <v>1</v>
      </c>
      <c r="H191">
        <v>1</v>
      </c>
      <c r="I191">
        <v>1.4</v>
      </c>
      <c r="J191">
        <v>113</v>
      </c>
      <c r="K191">
        <v>1057</v>
      </c>
      <c r="L191">
        <v>231.2</v>
      </c>
      <c r="M191">
        <v>2151.8000000000002</v>
      </c>
      <c r="N191">
        <v>11</v>
      </c>
      <c r="O191">
        <v>13</v>
      </c>
      <c r="P191">
        <v>60.7</v>
      </c>
      <c r="Q191">
        <v>75</v>
      </c>
      <c r="R191">
        <v>30</v>
      </c>
      <c r="S191">
        <v>30</v>
      </c>
      <c r="T191">
        <v>149</v>
      </c>
      <c r="U191">
        <v>85</v>
      </c>
      <c r="V191">
        <v>0</v>
      </c>
      <c r="W191">
        <v>5.7</v>
      </c>
      <c r="X191">
        <v>2400.1</v>
      </c>
      <c r="Y191">
        <v>1.5</v>
      </c>
      <c r="Z191">
        <v>1.6</v>
      </c>
      <c r="AA191">
        <f t="shared" si="96"/>
        <v>9.6581196581196585E-2</v>
      </c>
      <c r="AB191">
        <f t="shared" si="97"/>
        <v>9.7020562316407891E-2</v>
      </c>
      <c r="AC191">
        <f t="shared" si="98"/>
        <v>0.48387096774193544</v>
      </c>
      <c r="AD191">
        <f t="shared" si="99"/>
        <v>-0.97099654382400635</v>
      </c>
      <c r="AE191">
        <f t="shared" si="100"/>
        <v>-0.96881407342949177</v>
      </c>
      <c r="AF191">
        <f t="shared" si="101"/>
        <v>2.25</v>
      </c>
      <c r="AG191">
        <f t="shared" si="102"/>
        <v>17.600000000000001</v>
      </c>
      <c r="AH191">
        <f t="shared" si="103"/>
        <v>-0.89333014970278735</v>
      </c>
      <c r="AI191">
        <f t="shared" si="62"/>
        <v>-0.24376734269798134</v>
      </c>
      <c r="AJ191">
        <f t="shared" si="63"/>
        <v>-1.5109278171788658</v>
      </c>
    </row>
    <row r="192" spans="1:36">
      <c r="A192">
        <v>43</v>
      </c>
      <c r="B192">
        <v>12</v>
      </c>
      <c r="C192">
        <v>29</v>
      </c>
      <c r="D192">
        <v>12</v>
      </c>
      <c r="E192">
        <v>60</v>
      </c>
      <c r="F192">
        <v>60</v>
      </c>
      <c r="G192">
        <v>1</v>
      </c>
      <c r="H192">
        <v>1</v>
      </c>
      <c r="I192">
        <v>4.4000000000000004</v>
      </c>
      <c r="J192">
        <v>256</v>
      </c>
      <c r="K192">
        <v>960</v>
      </c>
      <c r="L192">
        <v>436.9</v>
      </c>
      <c r="M192">
        <v>1090.3</v>
      </c>
      <c r="N192">
        <v>15</v>
      </c>
      <c r="O192">
        <v>15</v>
      </c>
      <c r="P192">
        <v>93.1</v>
      </c>
      <c r="Q192">
        <v>88.7</v>
      </c>
      <c r="R192">
        <v>47</v>
      </c>
      <c r="S192">
        <v>48</v>
      </c>
      <c r="T192">
        <v>239</v>
      </c>
      <c r="U192">
        <v>164</v>
      </c>
      <c r="V192">
        <v>0</v>
      </c>
      <c r="W192">
        <v>5.7</v>
      </c>
      <c r="X192">
        <v>1544.6</v>
      </c>
      <c r="Y192">
        <v>2.7</v>
      </c>
      <c r="Z192">
        <v>1.9</v>
      </c>
      <c r="AA192">
        <f t="shared" si="96"/>
        <v>0.21052631578947367</v>
      </c>
      <c r="AB192">
        <f t="shared" si="97"/>
        <v>0.28607909900471451</v>
      </c>
      <c r="AC192">
        <f t="shared" si="98"/>
        <v>0.58695652173913049</v>
      </c>
      <c r="AD192">
        <f t="shared" si="99"/>
        <v>-0.57403126772771884</v>
      </c>
      <c r="AE192">
        <f t="shared" si="100"/>
        <v>-0.39716396737625831</v>
      </c>
      <c r="AF192">
        <f t="shared" si="101"/>
        <v>4.0500000000000007</v>
      </c>
      <c r="AG192">
        <f t="shared" si="102"/>
        <v>20.9</v>
      </c>
      <c r="AH192">
        <f t="shared" si="103"/>
        <v>-0.7126912628963854</v>
      </c>
      <c r="AI192">
        <f t="shared" si="62"/>
        <v>-0.16355405290043978</v>
      </c>
      <c r="AJ192">
        <f t="shared" si="63"/>
        <v>-0.89414743737387381</v>
      </c>
    </row>
    <row r="193" spans="1:36">
      <c r="A193">
        <v>43</v>
      </c>
      <c r="B193">
        <v>12</v>
      </c>
      <c r="C193">
        <v>30</v>
      </c>
      <c r="D193">
        <v>12</v>
      </c>
      <c r="E193">
        <v>60</v>
      </c>
      <c r="F193">
        <v>60</v>
      </c>
      <c r="G193">
        <v>1</v>
      </c>
      <c r="H193">
        <v>1</v>
      </c>
      <c r="I193">
        <v>2.8</v>
      </c>
      <c r="J193">
        <v>180</v>
      </c>
      <c r="K193">
        <v>1067</v>
      </c>
      <c r="L193">
        <v>369.3</v>
      </c>
      <c r="M193">
        <v>1243.0999999999999</v>
      </c>
      <c r="N193">
        <v>15</v>
      </c>
      <c r="O193">
        <v>15</v>
      </c>
      <c r="P193">
        <v>110.5</v>
      </c>
      <c r="Q193">
        <v>82.5</v>
      </c>
      <c r="R193">
        <v>47</v>
      </c>
      <c r="S193">
        <v>47</v>
      </c>
      <c r="T193">
        <v>214</v>
      </c>
      <c r="U193">
        <v>131</v>
      </c>
      <c r="V193">
        <v>0</v>
      </c>
      <c r="W193">
        <v>5.8</v>
      </c>
      <c r="X193">
        <v>1631.6</v>
      </c>
      <c r="Y193">
        <v>4.8</v>
      </c>
      <c r="Z193">
        <v>1.8</v>
      </c>
      <c r="AA193">
        <f t="shared" si="96"/>
        <v>0.14434643143544507</v>
      </c>
      <c r="AB193">
        <f t="shared" si="97"/>
        <v>0.22903745968742251</v>
      </c>
      <c r="AC193">
        <f t="shared" si="98"/>
        <v>0.72727272727272729</v>
      </c>
      <c r="AD193">
        <f t="shared" si="99"/>
        <v>-0.77289191432116378</v>
      </c>
      <c r="AE193">
        <f t="shared" si="100"/>
        <v>-0.52712675880347626</v>
      </c>
      <c r="AF193">
        <f t="shared" si="101"/>
        <v>7.1999999999999993</v>
      </c>
      <c r="AG193">
        <f t="shared" si="102"/>
        <v>19.8</v>
      </c>
      <c r="AH193">
        <f t="shared" si="103"/>
        <v>-0.43933269383026269</v>
      </c>
      <c r="AI193">
        <f t="shared" si="62"/>
        <v>-0.21314247769342656</v>
      </c>
      <c r="AJ193">
        <f t="shared" si="63"/>
        <v>-1.2407529511390094</v>
      </c>
    </row>
    <row r="194" spans="1:36">
      <c r="A194">
        <v>43</v>
      </c>
      <c r="B194">
        <v>12</v>
      </c>
      <c r="C194">
        <v>31</v>
      </c>
      <c r="D194">
        <v>12</v>
      </c>
      <c r="E194">
        <v>60</v>
      </c>
      <c r="F194">
        <v>60</v>
      </c>
      <c r="G194">
        <v>1</v>
      </c>
      <c r="H194">
        <v>1</v>
      </c>
      <c r="I194">
        <v>2.5</v>
      </c>
      <c r="J194">
        <v>121</v>
      </c>
      <c r="K194">
        <v>1575</v>
      </c>
      <c r="L194">
        <v>273.60000000000002</v>
      </c>
      <c r="M194">
        <v>2110.1</v>
      </c>
      <c r="N194">
        <v>12</v>
      </c>
      <c r="O194">
        <v>12</v>
      </c>
      <c r="P194">
        <v>103.6</v>
      </c>
      <c r="Q194">
        <v>65.7</v>
      </c>
      <c r="R194">
        <v>42</v>
      </c>
      <c r="S194">
        <v>41</v>
      </c>
      <c r="T194">
        <v>171</v>
      </c>
      <c r="U194">
        <v>94</v>
      </c>
      <c r="V194">
        <v>0</v>
      </c>
      <c r="W194">
        <v>5.8</v>
      </c>
      <c r="X194">
        <v>2400.1</v>
      </c>
      <c r="Y194">
        <v>5</v>
      </c>
      <c r="Z194">
        <v>1.2</v>
      </c>
      <c r="AA194">
        <f t="shared" si="96"/>
        <v>7.1344339622641514E-2</v>
      </c>
      <c r="AB194">
        <f t="shared" si="97"/>
        <v>0.11477954440575577</v>
      </c>
      <c r="AC194">
        <f t="shared" si="98"/>
        <v>0.80645161290322576</v>
      </c>
      <c r="AD194">
        <f t="shared" si="99"/>
        <v>-1.1144951878091691</v>
      </c>
      <c r="AE194">
        <f t="shared" si="100"/>
        <v>-0.88718694443875568</v>
      </c>
      <c r="AF194">
        <f t="shared" si="101"/>
        <v>7.5</v>
      </c>
      <c r="AG194">
        <f t="shared" si="102"/>
        <v>13.2</v>
      </c>
      <c r="AH194">
        <f t="shared" si="103"/>
        <v>-0.24551266781414979</v>
      </c>
      <c r="AI194">
        <f t="shared" si="62"/>
        <v>-0.25986825679245518</v>
      </c>
      <c r="AJ194">
        <f t="shared" si="63"/>
        <v>-1.7160033436347992</v>
      </c>
    </row>
    <row r="195" spans="1:36">
      <c r="A195">
        <v>43</v>
      </c>
      <c r="B195">
        <v>13</v>
      </c>
      <c r="C195">
        <v>2</v>
      </c>
      <c r="D195">
        <v>1</v>
      </c>
      <c r="E195">
        <v>60</v>
      </c>
      <c r="F195">
        <v>60</v>
      </c>
      <c r="G195">
        <v>1</v>
      </c>
      <c r="H195">
        <v>1</v>
      </c>
      <c r="I195">
        <v>2.7</v>
      </c>
      <c r="J195">
        <v>269</v>
      </c>
      <c r="K195">
        <v>1191</v>
      </c>
      <c r="L195">
        <v>448.7</v>
      </c>
      <c r="M195">
        <v>1271.9000000000001</v>
      </c>
      <c r="N195">
        <v>15</v>
      </c>
      <c r="O195">
        <v>15</v>
      </c>
      <c r="P195">
        <v>91</v>
      </c>
      <c r="Q195">
        <v>73.900000000000006</v>
      </c>
      <c r="R195">
        <v>48</v>
      </c>
      <c r="S195">
        <v>49</v>
      </c>
      <c r="T195">
        <v>229</v>
      </c>
      <c r="U195">
        <v>152</v>
      </c>
      <c r="V195">
        <v>0.1</v>
      </c>
      <c r="W195">
        <v>5.0999999999999996</v>
      </c>
      <c r="X195">
        <v>1738.5</v>
      </c>
      <c r="Y195">
        <v>4.5999999999999996</v>
      </c>
      <c r="Z195">
        <v>1.8</v>
      </c>
      <c r="AA195">
        <f t="shared" si="96"/>
        <v>0.18424657534246575</v>
      </c>
      <c r="AB195">
        <f t="shared" si="97"/>
        <v>0.26078112286411714</v>
      </c>
      <c r="AC195">
        <f t="shared" si="98"/>
        <v>0.71875</v>
      </c>
      <c r="AD195">
        <f t="shared" si="99"/>
        <v>-0.6461594814803695</v>
      </c>
      <c r="AE195">
        <f t="shared" si="100"/>
        <v>-0.45249689778921692</v>
      </c>
      <c r="AF195">
        <f t="shared" si="101"/>
        <v>6.8999999999999995</v>
      </c>
      <c r="AG195">
        <f t="shared" si="102"/>
        <v>19.8</v>
      </c>
      <c r="AH195">
        <f t="shared" si="103"/>
        <v>-0.45781609952427582</v>
      </c>
      <c r="AI195">
        <f t="shared" si="62"/>
        <v>-0.17799189439511545</v>
      </c>
      <c r="AJ195">
        <f t="shared" si="63"/>
        <v>-0.91498921029165126</v>
      </c>
    </row>
    <row r="196" spans="1:36">
      <c r="A196">
        <v>43</v>
      </c>
      <c r="B196">
        <v>13</v>
      </c>
      <c r="C196">
        <v>3</v>
      </c>
      <c r="D196">
        <v>1</v>
      </c>
      <c r="E196">
        <v>60</v>
      </c>
      <c r="F196">
        <v>60</v>
      </c>
      <c r="G196">
        <v>1</v>
      </c>
      <c r="H196">
        <v>1</v>
      </c>
      <c r="I196">
        <v>7.3</v>
      </c>
      <c r="J196">
        <v>339</v>
      </c>
      <c r="K196">
        <v>885</v>
      </c>
      <c r="L196">
        <v>582.6</v>
      </c>
      <c r="M196">
        <v>1163.5</v>
      </c>
      <c r="N196">
        <v>15</v>
      </c>
      <c r="O196">
        <v>15</v>
      </c>
      <c r="P196">
        <v>104.6</v>
      </c>
      <c r="Q196">
        <v>75.599999999999994</v>
      </c>
      <c r="R196">
        <v>61</v>
      </c>
      <c r="S196">
        <v>61</v>
      </c>
      <c r="T196">
        <v>279</v>
      </c>
      <c r="U196">
        <v>190</v>
      </c>
      <c r="V196">
        <v>0.3</v>
      </c>
      <c r="W196">
        <v>7.9</v>
      </c>
      <c r="X196">
        <v>1772.2</v>
      </c>
      <c r="Y196">
        <v>6.9</v>
      </c>
      <c r="Z196">
        <v>1.9</v>
      </c>
      <c r="AA196">
        <f t="shared" si="96"/>
        <v>0.27696078431372551</v>
      </c>
      <c r="AB196">
        <f t="shared" si="97"/>
        <v>0.33365786610159787</v>
      </c>
      <c r="AC196">
        <f t="shared" si="98"/>
        <v>0.78409090909090906</v>
      </c>
      <c r="AD196">
        <f t="shared" si="99"/>
        <v>-0.41674357249474325</v>
      </c>
      <c r="AE196">
        <f t="shared" si="100"/>
        <v>-0.30039590733110022</v>
      </c>
      <c r="AF196">
        <f t="shared" si="101"/>
        <v>10.350000000000001</v>
      </c>
      <c r="AG196">
        <f t="shared" si="102"/>
        <v>20.9</v>
      </c>
      <c r="AH196">
        <f t="shared" si="103"/>
        <v>-0.30520593631811738</v>
      </c>
      <c r="AI196">
        <f t="shared" si="62"/>
        <v>-0.16685060232076859</v>
      </c>
      <c r="AJ196">
        <f t="shared" si="63"/>
        <v>-0.60928635575401213</v>
      </c>
    </row>
    <row r="197" spans="1:36">
      <c r="A197">
        <v>43</v>
      </c>
      <c r="B197">
        <v>13</v>
      </c>
      <c r="C197">
        <v>4</v>
      </c>
      <c r="D197">
        <v>1</v>
      </c>
      <c r="E197">
        <v>60</v>
      </c>
      <c r="F197">
        <v>60</v>
      </c>
      <c r="G197">
        <v>1</v>
      </c>
      <c r="H197">
        <v>1</v>
      </c>
      <c r="I197">
        <v>2.6</v>
      </c>
      <c r="J197">
        <v>2</v>
      </c>
      <c r="K197">
        <v>12</v>
      </c>
      <c r="L197">
        <v>8.1</v>
      </c>
      <c r="M197">
        <v>2376.1999999999998</v>
      </c>
      <c r="N197">
        <v>0</v>
      </c>
      <c r="O197">
        <v>1</v>
      </c>
      <c r="P197">
        <v>0</v>
      </c>
      <c r="Q197">
        <v>3.2</v>
      </c>
      <c r="R197">
        <v>1</v>
      </c>
      <c r="S197">
        <v>1</v>
      </c>
      <c r="T197">
        <v>1</v>
      </c>
      <c r="U197">
        <v>2</v>
      </c>
      <c r="V197">
        <v>0</v>
      </c>
      <c r="W197">
        <v>0.4</v>
      </c>
      <c r="X197">
        <v>2400.1</v>
      </c>
      <c r="Y197">
        <v>-0.1</v>
      </c>
      <c r="Z197">
        <v>0.3</v>
      </c>
      <c r="AA197">
        <f t="shared" si="96"/>
        <v>0.14285714285714285</v>
      </c>
      <c r="AB197">
        <f t="shared" si="97"/>
        <v>3.3972235037537223E-3</v>
      </c>
      <c r="AC197">
        <f t="shared" si="98"/>
        <v>-0.50000000000000011</v>
      </c>
      <c r="AD197">
        <f t="shared" si="99"/>
        <v>-0.77815125038364352</v>
      </c>
      <c r="AE197">
        <f t="shared" si="100"/>
        <v>-2.4673979726665789</v>
      </c>
      <c r="AF197">
        <f t="shared" si="101"/>
        <v>-0.15000000000000002</v>
      </c>
      <c r="AG197">
        <f t="shared" si="102"/>
        <v>3.3</v>
      </c>
      <c r="AI197">
        <f t="shared" ref="AI197:AI233" si="104">LOG10(U197/T197)</f>
        <v>0.3010299956639812</v>
      </c>
      <c r="AJ197" t="e">
        <f t="shared" ref="AJ197:AJ233" si="105">LOG10((J197-U197)/(K197-T197))</f>
        <v>#NUM!</v>
      </c>
    </row>
    <row r="198" spans="1:36">
      <c r="A198">
        <v>43</v>
      </c>
      <c r="B198">
        <v>13</v>
      </c>
      <c r="C198">
        <v>5</v>
      </c>
      <c r="D198">
        <v>1</v>
      </c>
      <c r="E198">
        <v>60</v>
      </c>
      <c r="F198">
        <v>60</v>
      </c>
      <c r="G198">
        <v>1</v>
      </c>
      <c r="H198">
        <v>1</v>
      </c>
      <c r="I198">
        <v>1.1000000000000001</v>
      </c>
      <c r="J198">
        <v>187</v>
      </c>
      <c r="K198">
        <v>1027</v>
      </c>
      <c r="L198">
        <v>346.3</v>
      </c>
      <c r="M198">
        <v>1307.3</v>
      </c>
      <c r="N198">
        <v>15</v>
      </c>
      <c r="O198">
        <v>15</v>
      </c>
      <c r="P198">
        <v>65.7</v>
      </c>
      <c r="Q198">
        <v>71.099999999999994</v>
      </c>
      <c r="R198">
        <v>55</v>
      </c>
      <c r="S198">
        <v>56</v>
      </c>
      <c r="T198">
        <v>282</v>
      </c>
      <c r="U198">
        <v>136</v>
      </c>
      <c r="V198">
        <v>0.2</v>
      </c>
      <c r="W198">
        <v>6.3</v>
      </c>
      <c r="X198">
        <v>1695.5</v>
      </c>
      <c r="Y198">
        <v>-5</v>
      </c>
      <c r="Z198">
        <v>1.9</v>
      </c>
      <c r="AA198">
        <f t="shared" ref="AA198:AA203" si="106">J198/(J198+K198)</f>
        <v>0.15403624382207579</v>
      </c>
      <c r="AB198">
        <f t="shared" ref="AB198:AB203" si="107">L198/(L198+M198)</f>
        <v>0.20942186744073538</v>
      </c>
      <c r="AC198">
        <f t="shared" ref="AC198:AC203" si="108">Y198/(Y198+Z198)</f>
        <v>1.6129032258064515</v>
      </c>
      <c r="AD198">
        <f t="shared" ref="AD198:AD203" si="109">LOG(J198/K198,10)</f>
        <v>-0.73972883706077919</v>
      </c>
      <c r="AE198">
        <f t="shared" ref="AE198:AE203" si="110">LOG10(L198/M198)</f>
        <v>-0.57692276963024403</v>
      </c>
      <c r="AF198">
        <f t="shared" ref="AF198:AF203" si="111">PRODUCT(Y198,1.5)</f>
        <v>-7.5</v>
      </c>
      <c r="AG198">
        <f t="shared" ref="AG198:AG203" si="112">PRODUCT(Z198,11)</f>
        <v>20.9</v>
      </c>
      <c r="AI198">
        <f t="shared" si="104"/>
        <v>-0.31671019994914362</v>
      </c>
      <c r="AJ198">
        <f t="shared" si="105"/>
        <v>-1.1645860966503565</v>
      </c>
    </row>
    <row r="199" spans="1:36">
      <c r="A199">
        <v>43</v>
      </c>
      <c r="B199">
        <v>13</v>
      </c>
      <c r="C199">
        <v>6</v>
      </c>
      <c r="D199">
        <v>1</v>
      </c>
      <c r="E199">
        <v>60</v>
      </c>
      <c r="F199">
        <v>60</v>
      </c>
      <c r="G199">
        <v>1</v>
      </c>
      <c r="H199">
        <v>1</v>
      </c>
      <c r="I199">
        <v>5.0999999999999996</v>
      </c>
      <c r="J199">
        <v>74</v>
      </c>
      <c r="K199">
        <v>329</v>
      </c>
      <c r="L199">
        <v>220.3</v>
      </c>
      <c r="M199">
        <v>2164.1</v>
      </c>
      <c r="N199">
        <v>9</v>
      </c>
      <c r="O199">
        <v>10</v>
      </c>
      <c r="P199">
        <v>26.5</v>
      </c>
      <c r="Q199">
        <v>90.1</v>
      </c>
      <c r="R199">
        <v>28</v>
      </c>
      <c r="S199">
        <v>28</v>
      </c>
      <c r="T199">
        <v>89</v>
      </c>
      <c r="U199">
        <v>59</v>
      </c>
      <c r="V199">
        <v>0</v>
      </c>
      <c r="W199">
        <v>3.5</v>
      </c>
      <c r="X199">
        <v>2400.1</v>
      </c>
      <c r="Y199">
        <v>0.1</v>
      </c>
      <c r="Z199">
        <v>0.9</v>
      </c>
      <c r="AA199">
        <f t="shared" si="106"/>
        <v>0.18362282878411912</v>
      </c>
      <c r="AB199">
        <f t="shared" si="107"/>
        <v>9.2392216071129005E-2</v>
      </c>
      <c r="AC199">
        <f t="shared" si="108"/>
        <v>0.1</v>
      </c>
      <c r="AD199">
        <f t="shared" si="109"/>
        <v>-0.64796417821899799</v>
      </c>
      <c r="AE199">
        <f t="shared" si="110"/>
        <v>-0.99226282788116171</v>
      </c>
      <c r="AF199">
        <f t="shared" si="111"/>
        <v>0.15000000000000002</v>
      </c>
      <c r="AG199">
        <f t="shared" si="112"/>
        <v>9.9</v>
      </c>
      <c r="AH199">
        <f>LOG10(AF199/AG199)</f>
        <v>-1.8195439355418686</v>
      </c>
      <c r="AI199">
        <f t="shared" si="104"/>
        <v>-0.17853799500276862</v>
      </c>
      <c r="AJ199">
        <f t="shared" si="105"/>
        <v>-1.2041199826559248</v>
      </c>
    </row>
    <row r="200" spans="1:36">
      <c r="A200">
        <v>43</v>
      </c>
      <c r="B200">
        <v>13</v>
      </c>
      <c r="C200">
        <v>7</v>
      </c>
      <c r="D200">
        <v>1</v>
      </c>
      <c r="E200">
        <v>60</v>
      </c>
      <c r="F200">
        <v>60</v>
      </c>
      <c r="G200">
        <v>1</v>
      </c>
      <c r="H200">
        <v>1</v>
      </c>
      <c r="I200">
        <v>4.9000000000000004</v>
      </c>
      <c r="J200">
        <v>70</v>
      </c>
      <c r="K200">
        <v>994</v>
      </c>
      <c r="L200">
        <v>144.4</v>
      </c>
      <c r="M200">
        <v>2240.6</v>
      </c>
      <c r="N200">
        <v>9</v>
      </c>
      <c r="O200">
        <v>11</v>
      </c>
      <c r="P200">
        <v>25.5</v>
      </c>
      <c r="Q200">
        <v>71.5</v>
      </c>
      <c r="R200">
        <v>26</v>
      </c>
      <c r="S200">
        <v>26</v>
      </c>
      <c r="T200">
        <v>114</v>
      </c>
      <c r="U200">
        <v>58</v>
      </c>
      <c r="V200">
        <v>0</v>
      </c>
      <c r="W200">
        <v>3.7</v>
      </c>
      <c r="X200">
        <v>2400.1</v>
      </c>
      <c r="Y200">
        <v>0.9</v>
      </c>
      <c r="Z200">
        <v>0.8</v>
      </c>
      <c r="AA200">
        <f t="shared" si="106"/>
        <v>6.5789473684210523E-2</v>
      </c>
      <c r="AB200">
        <f t="shared" si="107"/>
        <v>6.0545073375262055E-2</v>
      </c>
      <c r="AC200">
        <f t="shared" si="108"/>
        <v>0.52941176470588236</v>
      </c>
      <c r="AD200">
        <f t="shared" si="109"/>
        <v>-1.1522883443830563</v>
      </c>
      <c r="AE200">
        <f t="shared" si="110"/>
        <v>-1.1907971384026446</v>
      </c>
      <c r="AF200">
        <f t="shared" si="111"/>
        <v>1.35</v>
      </c>
      <c r="AG200">
        <f t="shared" si="112"/>
        <v>8.8000000000000007</v>
      </c>
      <c r="AH200">
        <f>LOG10(AF200/AG200)</f>
        <v>-0.81414890365516246</v>
      </c>
      <c r="AI200">
        <f t="shared" si="104"/>
        <v>-0.29347685777353527</v>
      </c>
      <c r="AJ200">
        <f t="shared" si="105"/>
        <v>-1.8653014261025438</v>
      </c>
    </row>
    <row r="201" spans="1:36">
      <c r="A201">
        <v>43</v>
      </c>
      <c r="B201">
        <v>13</v>
      </c>
      <c r="C201">
        <v>8</v>
      </c>
      <c r="D201">
        <v>1</v>
      </c>
      <c r="E201">
        <v>60</v>
      </c>
      <c r="F201">
        <v>60</v>
      </c>
      <c r="G201">
        <v>1</v>
      </c>
      <c r="H201">
        <v>1</v>
      </c>
      <c r="I201">
        <v>1</v>
      </c>
      <c r="J201">
        <v>121</v>
      </c>
      <c r="K201">
        <v>947</v>
      </c>
      <c r="L201">
        <v>243.6</v>
      </c>
      <c r="M201">
        <v>2129.6999999999998</v>
      </c>
      <c r="N201">
        <v>10</v>
      </c>
      <c r="O201">
        <v>10</v>
      </c>
      <c r="P201">
        <v>29.5</v>
      </c>
      <c r="Q201">
        <v>49.3</v>
      </c>
      <c r="R201">
        <v>40</v>
      </c>
      <c r="S201">
        <v>40</v>
      </c>
      <c r="T201">
        <v>179</v>
      </c>
      <c r="U201">
        <v>92</v>
      </c>
      <c r="V201">
        <v>0</v>
      </c>
      <c r="W201">
        <v>3.4</v>
      </c>
      <c r="X201">
        <v>2400.1</v>
      </c>
      <c r="Y201">
        <v>0.3</v>
      </c>
      <c r="Z201">
        <v>1.1000000000000001</v>
      </c>
      <c r="AA201">
        <f t="shared" si="106"/>
        <v>0.11329588014981273</v>
      </c>
      <c r="AB201">
        <f t="shared" si="107"/>
        <v>0.10264189103779549</v>
      </c>
      <c r="AC201">
        <f t="shared" si="108"/>
        <v>0.21428571428571425</v>
      </c>
      <c r="AD201">
        <f t="shared" si="109"/>
        <v>-0.8935646086868233</v>
      </c>
      <c r="AE201">
        <f t="shared" si="110"/>
        <v>-0.9416411469329854</v>
      </c>
      <c r="AF201">
        <f t="shared" si="111"/>
        <v>0.44999999999999996</v>
      </c>
      <c r="AG201">
        <f t="shared" si="112"/>
        <v>12.100000000000001</v>
      </c>
      <c r="AH201">
        <f>LOG10(AF201/AG201)</f>
        <v>-1.4295728565411066</v>
      </c>
      <c r="AI201">
        <f t="shared" si="104"/>
        <v>-0.28906520363433791</v>
      </c>
      <c r="AJ201">
        <f t="shared" si="105"/>
        <v>-1.4229632221325559</v>
      </c>
    </row>
    <row r="202" spans="1:36">
      <c r="A202">
        <v>43</v>
      </c>
      <c r="B202">
        <v>13</v>
      </c>
      <c r="C202">
        <v>9</v>
      </c>
      <c r="D202">
        <v>1</v>
      </c>
      <c r="E202">
        <v>60</v>
      </c>
      <c r="F202">
        <v>60</v>
      </c>
      <c r="G202">
        <v>1</v>
      </c>
      <c r="H202">
        <v>1</v>
      </c>
      <c r="I202">
        <v>4.0999999999999996</v>
      </c>
      <c r="J202">
        <v>19</v>
      </c>
      <c r="K202">
        <v>129</v>
      </c>
      <c r="L202">
        <v>56.1</v>
      </c>
      <c r="M202">
        <v>2331.6999999999998</v>
      </c>
      <c r="N202">
        <v>1</v>
      </c>
      <c r="O202">
        <v>0</v>
      </c>
      <c r="P202">
        <v>2.2999999999999998</v>
      </c>
      <c r="Q202">
        <v>0</v>
      </c>
      <c r="R202">
        <v>9</v>
      </c>
      <c r="S202">
        <v>9</v>
      </c>
      <c r="T202">
        <v>23</v>
      </c>
      <c r="U202">
        <v>18</v>
      </c>
      <c r="V202">
        <v>0</v>
      </c>
      <c r="W202">
        <v>0</v>
      </c>
      <c r="X202">
        <v>2400.1</v>
      </c>
      <c r="Y202">
        <v>-0.5</v>
      </c>
      <c r="Z202">
        <v>0</v>
      </c>
      <c r="AA202">
        <f t="shared" si="106"/>
        <v>0.12837837837837837</v>
      </c>
      <c r="AB202">
        <f t="shared" si="107"/>
        <v>2.3494430019264597E-2</v>
      </c>
      <c r="AC202">
        <f t="shared" si="108"/>
        <v>1</v>
      </c>
      <c r="AD202">
        <f t="shared" si="109"/>
        <v>-0.83183610934641994</v>
      </c>
      <c r="AE202">
        <f t="shared" si="110"/>
        <v>-1.6187098114492722</v>
      </c>
      <c r="AF202">
        <f t="shared" si="111"/>
        <v>-0.75</v>
      </c>
      <c r="AG202">
        <f t="shared" si="112"/>
        <v>0</v>
      </c>
      <c r="AI202">
        <f t="shared" si="104"/>
        <v>-0.10645533091428679</v>
      </c>
      <c r="AJ202">
        <f t="shared" si="105"/>
        <v>-2.0253058652647704</v>
      </c>
    </row>
    <row r="203" spans="1:36">
      <c r="A203">
        <v>43</v>
      </c>
      <c r="B203">
        <v>13</v>
      </c>
      <c r="C203">
        <v>10</v>
      </c>
      <c r="D203">
        <v>1</v>
      </c>
      <c r="E203">
        <v>60</v>
      </c>
      <c r="F203">
        <v>60</v>
      </c>
      <c r="G203">
        <v>1</v>
      </c>
      <c r="H203">
        <v>1</v>
      </c>
      <c r="I203">
        <v>1.2</v>
      </c>
      <c r="J203">
        <v>99</v>
      </c>
      <c r="K203">
        <v>808</v>
      </c>
      <c r="L203">
        <v>367.6</v>
      </c>
      <c r="M203">
        <v>2018.8</v>
      </c>
      <c r="N203">
        <v>11</v>
      </c>
      <c r="O203">
        <v>11</v>
      </c>
      <c r="P203">
        <v>219.6</v>
      </c>
      <c r="Q203">
        <v>89.7</v>
      </c>
      <c r="R203">
        <v>27</v>
      </c>
      <c r="S203">
        <v>27</v>
      </c>
      <c r="T203">
        <v>125</v>
      </c>
      <c r="U203">
        <v>70</v>
      </c>
      <c r="V203">
        <v>0</v>
      </c>
      <c r="W203">
        <v>5.9</v>
      </c>
      <c r="X203">
        <v>2400.1</v>
      </c>
      <c r="Y203">
        <v>2.1</v>
      </c>
      <c r="Z203">
        <v>1.2</v>
      </c>
      <c r="AA203">
        <f t="shared" si="106"/>
        <v>0.10915104740904079</v>
      </c>
      <c r="AB203">
        <f t="shared" si="107"/>
        <v>0.15403955749245726</v>
      </c>
      <c r="AC203">
        <f t="shared" si="108"/>
        <v>0.63636363636363646</v>
      </c>
      <c r="AD203">
        <f t="shared" si="109"/>
        <v>-0.91177616617703627</v>
      </c>
      <c r="AE203">
        <f t="shared" si="110"/>
        <v>-0.73971779334757459</v>
      </c>
      <c r="AF203">
        <f t="shared" si="111"/>
        <v>3.1500000000000004</v>
      </c>
      <c r="AG203">
        <f t="shared" si="112"/>
        <v>13.2</v>
      </c>
      <c r="AH203">
        <f>LOG10(AF203/AG203)</f>
        <v>-0.62226337741624926</v>
      </c>
      <c r="AI203">
        <f t="shared" si="104"/>
        <v>-0.25181197299379954</v>
      </c>
      <c r="AJ203">
        <f t="shared" si="105"/>
        <v>-1.3720227057825765</v>
      </c>
    </row>
    <row r="204" spans="1:36">
      <c r="A204">
        <v>43</v>
      </c>
      <c r="B204">
        <v>13</v>
      </c>
      <c r="C204">
        <v>11</v>
      </c>
      <c r="D204">
        <v>1</v>
      </c>
      <c r="E204">
        <v>60</v>
      </c>
      <c r="F204">
        <v>60</v>
      </c>
      <c r="G204">
        <v>1</v>
      </c>
      <c r="H204">
        <v>1</v>
      </c>
      <c r="I204" t="s">
        <v>66</v>
      </c>
      <c r="AI204">
        <f>AVERAGE(AI199:AI203)</f>
        <v>-0.22386947206374561</v>
      </c>
      <c r="AJ204">
        <f>AVERAGE(AJ199:AJ203)</f>
        <v>-1.5779426403876742</v>
      </c>
    </row>
    <row r="206" spans="1:36">
      <c r="A206" t="s">
        <v>68</v>
      </c>
    </row>
    <row r="207" spans="1:36">
      <c r="A207">
        <v>43</v>
      </c>
      <c r="B207">
        <v>13</v>
      </c>
      <c r="C207">
        <v>12</v>
      </c>
      <c r="D207">
        <v>1</v>
      </c>
      <c r="E207">
        <v>60</v>
      </c>
      <c r="F207">
        <v>60</v>
      </c>
      <c r="G207">
        <v>1</v>
      </c>
      <c r="H207">
        <v>1</v>
      </c>
      <c r="I207">
        <v>1.1000000000000001</v>
      </c>
      <c r="J207">
        <v>9</v>
      </c>
      <c r="K207">
        <v>65</v>
      </c>
      <c r="L207">
        <v>49.6</v>
      </c>
      <c r="M207">
        <v>2336.5</v>
      </c>
      <c r="N207">
        <v>1</v>
      </c>
      <c r="O207">
        <v>2</v>
      </c>
      <c r="P207">
        <v>1.4</v>
      </c>
      <c r="Q207">
        <v>9.6</v>
      </c>
      <c r="R207">
        <v>5</v>
      </c>
      <c r="S207">
        <v>5</v>
      </c>
      <c r="T207">
        <v>10</v>
      </c>
      <c r="U207">
        <v>7</v>
      </c>
      <c r="V207">
        <v>0</v>
      </c>
      <c r="W207">
        <v>0.7</v>
      </c>
      <c r="X207">
        <v>2400.1</v>
      </c>
      <c r="Y207">
        <v>-0.4</v>
      </c>
      <c r="Z207">
        <v>2.4</v>
      </c>
      <c r="AA207">
        <f t="shared" ref="AA207:AA218" si="113">J207/(J207+K207)</f>
        <v>0.12162162162162163</v>
      </c>
      <c r="AB207">
        <f t="shared" ref="AB207:AB218" si="114">L207/(L207+M207)</f>
        <v>2.0787058379782911E-2</v>
      </c>
      <c r="AC207">
        <f t="shared" ref="AC207:AC218" si="115">Y207/(Y207+Z207)</f>
        <v>-0.2</v>
      </c>
      <c r="AD207">
        <f t="shared" ref="AD207:AD218" si="116">LOG(J207/K207,10)</f>
        <v>-0.8586708472035306</v>
      </c>
      <c r="AE207">
        <f t="shared" ref="AE207:AE218" si="117">LOG10(L207/M207)</f>
        <v>-1.6730841088701347</v>
      </c>
      <c r="AF207">
        <f t="shared" ref="AF207:AF218" si="118">PRODUCT(Y207,1.5)</f>
        <v>-0.60000000000000009</v>
      </c>
      <c r="AG207">
        <f t="shared" ref="AG207:AG213" si="119">PRODUCT(Z207,1.6)</f>
        <v>3.84</v>
      </c>
      <c r="AI207">
        <f t="shared" si="104"/>
        <v>-0.15490195998574319</v>
      </c>
      <c r="AJ207">
        <f t="shared" si="105"/>
        <v>-1.4393326938302626</v>
      </c>
    </row>
    <row r="208" spans="1:36">
      <c r="A208">
        <v>43</v>
      </c>
      <c r="B208">
        <v>13</v>
      </c>
      <c r="C208">
        <v>13</v>
      </c>
      <c r="D208">
        <v>1</v>
      </c>
      <c r="E208">
        <v>60</v>
      </c>
      <c r="F208">
        <v>60</v>
      </c>
      <c r="G208">
        <v>1</v>
      </c>
      <c r="H208">
        <v>1</v>
      </c>
      <c r="I208">
        <v>5.4</v>
      </c>
      <c r="J208">
        <v>70</v>
      </c>
      <c r="K208">
        <v>984</v>
      </c>
      <c r="L208">
        <v>178.8</v>
      </c>
      <c r="M208">
        <v>2201.3000000000002</v>
      </c>
      <c r="N208">
        <v>8</v>
      </c>
      <c r="O208">
        <v>6</v>
      </c>
      <c r="P208">
        <v>49.7</v>
      </c>
      <c r="Q208">
        <v>32.299999999999997</v>
      </c>
      <c r="R208">
        <v>26</v>
      </c>
      <c r="S208">
        <v>26</v>
      </c>
      <c r="T208">
        <v>119</v>
      </c>
      <c r="U208">
        <v>62</v>
      </c>
      <c r="V208">
        <v>0</v>
      </c>
      <c r="W208">
        <v>2.2000000000000002</v>
      </c>
      <c r="X208">
        <v>2400.1</v>
      </c>
      <c r="Y208">
        <v>2.8</v>
      </c>
      <c r="Z208">
        <v>4.8</v>
      </c>
      <c r="AA208">
        <f t="shared" si="113"/>
        <v>6.6413662239089177E-2</v>
      </c>
      <c r="AB208">
        <f t="shared" si="114"/>
        <v>7.5122893996050585E-2</v>
      </c>
      <c r="AC208">
        <f t="shared" si="115"/>
        <v>0.36842105263157893</v>
      </c>
      <c r="AD208">
        <f t="shared" si="116"/>
        <v>-1.1478970584170844</v>
      </c>
      <c r="AE208">
        <f t="shared" si="117"/>
        <v>-1.090311719127578</v>
      </c>
      <c r="AF208">
        <f t="shared" si="118"/>
        <v>4.1999999999999993</v>
      </c>
      <c r="AG208">
        <f t="shared" si="119"/>
        <v>7.68</v>
      </c>
      <c r="AH208">
        <f t="shared" ref="AH208:AH218" si="120">LOG10(AF208/AG208)</f>
        <v>-0.26211192963361163</v>
      </c>
      <c r="AI208">
        <f t="shared" si="104"/>
        <v>-0.28315527189427686</v>
      </c>
      <c r="AJ208">
        <f t="shared" si="105"/>
        <v>-2.0339261204728705</v>
      </c>
    </row>
    <row r="209" spans="1:36">
      <c r="A209">
        <v>43</v>
      </c>
      <c r="B209">
        <v>13</v>
      </c>
      <c r="C209">
        <v>14</v>
      </c>
      <c r="D209">
        <v>1</v>
      </c>
      <c r="E209">
        <v>60</v>
      </c>
      <c r="F209">
        <v>60</v>
      </c>
      <c r="G209">
        <v>1</v>
      </c>
      <c r="H209">
        <v>1</v>
      </c>
      <c r="I209">
        <v>7.7</v>
      </c>
      <c r="J209">
        <v>182</v>
      </c>
      <c r="K209">
        <v>1090</v>
      </c>
      <c r="L209">
        <v>325.8</v>
      </c>
      <c r="M209">
        <v>1483.5</v>
      </c>
      <c r="N209">
        <v>15</v>
      </c>
      <c r="O209">
        <v>15</v>
      </c>
      <c r="P209">
        <v>67.8</v>
      </c>
      <c r="Q209">
        <v>92.9</v>
      </c>
      <c r="R209">
        <v>41</v>
      </c>
      <c r="S209">
        <v>42</v>
      </c>
      <c r="T209">
        <v>190</v>
      </c>
      <c r="U209">
        <v>132</v>
      </c>
      <c r="V209">
        <v>0</v>
      </c>
      <c r="W209">
        <v>4.5</v>
      </c>
      <c r="X209">
        <v>1830.9</v>
      </c>
      <c r="Y209">
        <v>3.1</v>
      </c>
      <c r="Z209">
        <v>10.199999999999999</v>
      </c>
      <c r="AA209">
        <f t="shared" si="113"/>
        <v>0.1430817610062893</v>
      </c>
      <c r="AB209">
        <f t="shared" si="114"/>
        <v>0.18006964019233959</v>
      </c>
      <c r="AC209">
        <f t="shared" si="115"/>
        <v>0.23308270676691731</v>
      </c>
      <c r="AD209">
        <f t="shared" si="116"/>
        <v>-0.7773551099555488</v>
      </c>
      <c r="AE209">
        <f t="shared" si="117"/>
        <v>-0.65833647068037005</v>
      </c>
      <c r="AF209">
        <f t="shared" si="118"/>
        <v>4.6500000000000004</v>
      </c>
      <c r="AG209">
        <f t="shared" si="119"/>
        <v>16.32</v>
      </c>
      <c r="AH209">
        <f t="shared" si="120"/>
        <v>-0.54526720152788832</v>
      </c>
      <c r="AI209">
        <f t="shared" si="104"/>
        <v>-0.15817966974697906</v>
      </c>
      <c r="AJ209">
        <f t="shared" si="105"/>
        <v>-1.255272505103306</v>
      </c>
    </row>
    <row r="210" spans="1:36">
      <c r="A210">
        <v>43</v>
      </c>
      <c r="B210">
        <v>13</v>
      </c>
      <c r="C210">
        <v>15</v>
      </c>
      <c r="D210">
        <v>1</v>
      </c>
      <c r="E210">
        <v>60</v>
      </c>
      <c r="F210">
        <v>60</v>
      </c>
      <c r="G210">
        <v>1</v>
      </c>
      <c r="H210">
        <v>1</v>
      </c>
      <c r="I210">
        <v>2.8</v>
      </c>
      <c r="J210">
        <v>194</v>
      </c>
      <c r="K210">
        <v>1293</v>
      </c>
      <c r="L210">
        <v>360.2</v>
      </c>
      <c r="M210">
        <v>1551.7</v>
      </c>
      <c r="N210">
        <v>15</v>
      </c>
      <c r="O210">
        <v>15</v>
      </c>
      <c r="P210">
        <v>78.2</v>
      </c>
      <c r="Q210">
        <v>81.7</v>
      </c>
      <c r="R210">
        <v>51</v>
      </c>
      <c r="S210">
        <v>51</v>
      </c>
      <c r="T210">
        <v>237</v>
      </c>
      <c r="U210">
        <v>145</v>
      </c>
      <c r="V210">
        <v>0</v>
      </c>
      <c r="W210">
        <v>5.9</v>
      </c>
      <c r="X210">
        <v>1929.9</v>
      </c>
      <c r="Y210">
        <v>3.3</v>
      </c>
      <c r="Z210">
        <v>10.4</v>
      </c>
      <c r="AA210">
        <f t="shared" si="113"/>
        <v>0.1304640215198386</v>
      </c>
      <c r="AB210">
        <f t="shared" si="114"/>
        <v>0.18839897484178042</v>
      </c>
      <c r="AC210">
        <f t="shared" si="115"/>
        <v>0.24087591240875914</v>
      </c>
      <c r="AD210">
        <f t="shared" si="116"/>
        <v>-0.823796794950168</v>
      </c>
      <c r="AE210">
        <f t="shared" si="117"/>
        <v>-0.63426405164838762</v>
      </c>
      <c r="AF210">
        <f t="shared" si="118"/>
        <v>4.9499999999999993</v>
      </c>
      <c r="AG210">
        <f t="shared" si="119"/>
        <v>16.64</v>
      </c>
      <c r="AH210">
        <f t="shared" si="120"/>
        <v>-0.5265481230211364</v>
      </c>
      <c r="AI210">
        <f t="shared" si="104"/>
        <v>-0.21338034377512899</v>
      </c>
      <c r="AJ210">
        <f t="shared" si="105"/>
        <v>-1.3334678381692797</v>
      </c>
    </row>
    <row r="211" spans="1:36">
      <c r="A211">
        <v>43</v>
      </c>
      <c r="B211">
        <v>13</v>
      </c>
      <c r="C211">
        <v>16</v>
      </c>
      <c r="D211">
        <v>1</v>
      </c>
      <c r="E211">
        <v>60</v>
      </c>
      <c r="F211">
        <v>60</v>
      </c>
      <c r="G211">
        <v>1</v>
      </c>
      <c r="H211">
        <v>1</v>
      </c>
      <c r="I211">
        <v>1.1000000000000001</v>
      </c>
      <c r="J211">
        <v>193</v>
      </c>
      <c r="K211">
        <v>1363</v>
      </c>
      <c r="L211">
        <v>341.2</v>
      </c>
      <c r="M211">
        <v>2038.2</v>
      </c>
      <c r="N211">
        <v>13</v>
      </c>
      <c r="O211">
        <v>12</v>
      </c>
      <c r="P211">
        <v>60.5</v>
      </c>
      <c r="Q211">
        <v>59.2</v>
      </c>
      <c r="R211">
        <v>62</v>
      </c>
      <c r="S211">
        <v>62</v>
      </c>
      <c r="T211">
        <v>252</v>
      </c>
      <c r="U211">
        <v>159</v>
      </c>
      <c r="V211">
        <v>0.1</v>
      </c>
      <c r="W211">
        <v>4.2</v>
      </c>
      <c r="X211">
        <v>2400.1</v>
      </c>
      <c r="Y211">
        <v>3.5</v>
      </c>
      <c r="Z211">
        <v>9.4</v>
      </c>
      <c r="AA211">
        <f t="shared" si="113"/>
        <v>0.12403598971722365</v>
      </c>
      <c r="AB211">
        <f t="shared" si="114"/>
        <v>0.14339749516684877</v>
      </c>
      <c r="AC211">
        <f t="shared" si="115"/>
        <v>0.27131782945736432</v>
      </c>
      <c r="AD211">
        <f t="shared" si="116"/>
        <v>-0.84893854682689973</v>
      </c>
      <c r="AE211">
        <f t="shared" si="117"/>
        <v>-0.77623777475818612</v>
      </c>
      <c r="AF211">
        <f t="shared" si="118"/>
        <v>5.25</v>
      </c>
      <c r="AG211">
        <f t="shared" si="119"/>
        <v>15.040000000000001</v>
      </c>
      <c r="AH211">
        <f t="shared" si="120"/>
        <v>-0.45708853284966661</v>
      </c>
      <c r="AI211">
        <f t="shared" si="104"/>
        <v>-0.20000341646109263</v>
      </c>
      <c r="AJ211">
        <f t="shared" si="105"/>
        <v>-1.5142351418986124</v>
      </c>
    </row>
    <row r="212" spans="1:36">
      <c r="A212">
        <v>43</v>
      </c>
      <c r="B212">
        <v>13</v>
      </c>
      <c r="C212">
        <v>17</v>
      </c>
      <c r="D212">
        <v>1</v>
      </c>
      <c r="E212">
        <v>60</v>
      </c>
      <c r="F212">
        <v>60</v>
      </c>
      <c r="G212">
        <v>1</v>
      </c>
      <c r="H212">
        <v>1</v>
      </c>
      <c r="I212">
        <v>1.2</v>
      </c>
      <c r="J212">
        <v>193</v>
      </c>
      <c r="K212">
        <v>1649</v>
      </c>
      <c r="L212">
        <v>334.8</v>
      </c>
      <c r="M212">
        <v>1873.7</v>
      </c>
      <c r="N212">
        <v>15</v>
      </c>
      <c r="O212">
        <v>15</v>
      </c>
      <c r="P212">
        <v>62.7</v>
      </c>
      <c r="Q212">
        <v>80.2</v>
      </c>
      <c r="R212">
        <v>51</v>
      </c>
      <c r="S212">
        <v>52</v>
      </c>
      <c r="T212">
        <v>240</v>
      </c>
      <c r="U212">
        <v>157</v>
      </c>
      <c r="V212">
        <v>0.3</v>
      </c>
      <c r="W212">
        <v>7.9</v>
      </c>
      <c r="X212">
        <v>2226.5</v>
      </c>
      <c r="Y212">
        <v>2.6</v>
      </c>
      <c r="Z212">
        <v>8.1</v>
      </c>
      <c r="AA212">
        <f t="shared" si="113"/>
        <v>0.10477741585233442</v>
      </c>
      <c r="AB212">
        <f t="shared" si="114"/>
        <v>0.15159610595426762</v>
      </c>
      <c r="AC212">
        <f t="shared" si="115"/>
        <v>0.2429906542056075</v>
      </c>
      <c r="AD212">
        <f t="shared" si="116"/>
        <v>-0.93166334663674499</v>
      </c>
      <c r="AE212">
        <f t="shared" si="117"/>
        <v>-0.74791460746836336</v>
      </c>
      <c r="AF212">
        <f t="shared" si="118"/>
        <v>3.9000000000000004</v>
      </c>
      <c r="AG212">
        <f t="shared" si="119"/>
        <v>12.96</v>
      </c>
      <c r="AH212">
        <f t="shared" si="120"/>
        <v>-0.52154039450807532</v>
      </c>
      <c r="AI212">
        <f t="shared" si="104"/>
        <v>-0.18431158930237229</v>
      </c>
      <c r="AJ212">
        <f t="shared" si="105"/>
        <v>-1.5926084923420691</v>
      </c>
    </row>
    <row r="213" spans="1:36">
      <c r="A213">
        <v>43</v>
      </c>
      <c r="B213">
        <v>13</v>
      </c>
      <c r="C213">
        <v>18</v>
      </c>
      <c r="D213">
        <v>1</v>
      </c>
      <c r="E213">
        <v>60</v>
      </c>
      <c r="F213">
        <v>60</v>
      </c>
      <c r="G213">
        <v>1</v>
      </c>
      <c r="H213">
        <v>1</v>
      </c>
      <c r="I213">
        <v>1.1000000000000001</v>
      </c>
      <c r="J213">
        <v>124</v>
      </c>
      <c r="K213">
        <v>1066</v>
      </c>
      <c r="L213">
        <v>246</v>
      </c>
      <c r="M213">
        <v>2121.9</v>
      </c>
      <c r="N213">
        <v>10</v>
      </c>
      <c r="O213">
        <v>9</v>
      </c>
      <c r="P213">
        <v>58</v>
      </c>
      <c r="Q213">
        <v>47.1</v>
      </c>
      <c r="R213">
        <v>45</v>
      </c>
      <c r="S213">
        <v>45</v>
      </c>
      <c r="T213">
        <v>170</v>
      </c>
      <c r="U213">
        <v>107</v>
      </c>
      <c r="V213">
        <v>0.4</v>
      </c>
      <c r="W213">
        <v>5.7</v>
      </c>
      <c r="X213">
        <v>2400.1</v>
      </c>
      <c r="Y213">
        <v>76</v>
      </c>
      <c r="Z213">
        <v>3.7</v>
      </c>
      <c r="AA213">
        <f t="shared" si="113"/>
        <v>0.10420168067226891</v>
      </c>
      <c r="AB213">
        <f t="shared" si="114"/>
        <v>0.10388952236158622</v>
      </c>
      <c r="AC213">
        <f t="shared" si="115"/>
        <v>0.95357590966122963</v>
      </c>
      <c r="AD213">
        <f t="shared" si="116"/>
        <v>-0.93433551952831828</v>
      </c>
      <c r="AE213">
        <f t="shared" si="117"/>
        <v>-0.93578980569873049</v>
      </c>
      <c r="AF213">
        <f t="shared" si="118"/>
        <v>114</v>
      </c>
      <c r="AG213">
        <f t="shared" si="119"/>
        <v>5.9200000000000008</v>
      </c>
      <c r="AH213">
        <f t="shared" si="120"/>
        <v>1.2845831446135527</v>
      </c>
      <c r="AI213">
        <f t="shared" si="104"/>
        <v>-0.2010651436930643</v>
      </c>
      <c r="AJ213">
        <f t="shared" si="105"/>
        <v>-1.7218590882838514</v>
      </c>
    </row>
    <row r="214" spans="1:36">
      <c r="A214">
        <v>43</v>
      </c>
      <c r="B214">
        <v>13</v>
      </c>
      <c r="C214">
        <v>19</v>
      </c>
      <c r="D214">
        <v>1</v>
      </c>
      <c r="E214">
        <v>60</v>
      </c>
      <c r="F214">
        <v>60</v>
      </c>
      <c r="G214">
        <v>1</v>
      </c>
      <c r="H214">
        <v>1</v>
      </c>
      <c r="I214">
        <v>2.8</v>
      </c>
      <c r="J214">
        <v>203</v>
      </c>
      <c r="K214">
        <v>1429</v>
      </c>
      <c r="L214">
        <v>344.1</v>
      </c>
      <c r="M214">
        <v>1617</v>
      </c>
      <c r="N214">
        <v>15</v>
      </c>
      <c r="O214">
        <v>15</v>
      </c>
      <c r="P214">
        <v>47.1</v>
      </c>
      <c r="Q214">
        <v>74.599999999999994</v>
      </c>
      <c r="R214">
        <v>54</v>
      </c>
      <c r="S214">
        <v>55</v>
      </c>
      <c r="T214">
        <v>229</v>
      </c>
      <c r="U214">
        <v>154</v>
      </c>
      <c r="V214">
        <v>0</v>
      </c>
      <c r="W214">
        <v>6.7</v>
      </c>
      <c r="X214">
        <v>1978.1</v>
      </c>
      <c r="Y214">
        <v>1.8</v>
      </c>
      <c r="Z214">
        <v>9.1</v>
      </c>
      <c r="AA214">
        <f t="shared" si="113"/>
        <v>0.12438725490196079</v>
      </c>
      <c r="AB214">
        <f t="shared" si="114"/>
        <v>0.17546275049716997</v>
      </c>
      <c r="AC214">
        <f t="shared" si="115"/>
        <v>0.16513761467889909</v>
      </c>
      <c r="AD214">
        <f t="shared" si="116"/>
        <v>-0.84753619087775722</v>
      </c>
      <c r="AE214">
        <f t="shared" si="117"/>
        <v>-0.67202534728547103</v>
      </c>
      <c r="AF214">
        <f t="shared" si="118"/>
        <v>2.7</v>
      </c>
      <c r="AG214">
        <f>PRODUCT(Z214,1.6)</f>
        <v>14.56</v>
      </c>
      <c r="AH214">
        <f t="shared" si="120"/>
        <v>-0.73179761081803107</v>
      </c>
      <c r="AI214">
        <f t="shared" si="104"/>
        <v>-0.17231476150342492</v>
      </c>
      <c r="AJ214">
        <f t="shared" si="105"/>
        <v>-1.3889851660191113</v>
      </c>
    </row>
    <row r="215" spans="1:36">
      <c r="A215">
        <v>43</v>
      </c>
      <c r="B215">
        <v>13</v>
      </c>
      <c r="C215">
        <v>20</v>
      </c>
      <c r="D215">
        <v>1</v>
      </c>
      <c r="E215">
        <v>60</v>
      </c>
      <c r="F215">
        <v>60</v>
      </c>
      <c r="G215">
        <v>1</v>
      </c>
      <c r="H215">
        <v>1</v>
      </c>
      <c r="I215">
        <v>0.9</v>
      </c>
      <c r="J215">
        <v>159</v>
      </c>
      <c r="K215">
        <v>1182</v>
      </c>
      <c r="L215">
        <v>342.8</v>
      </c>
      <c r="M215">
        <v>1766.7</v>
      </c>
      <c r="N215">
        <v>15</v>
      </c>
      <c r="O215">
        <v>15</v>
      </c>
      <c r="P215">
        <v>131.4</v>
      </c>
      <c r="Q215">
        <v>71.5</v>
      </c>
      <c r="R215">
        <v>45</v>
      </c>
      <c r="S215">
        <v>46</v>
      </c>
      <c r="T215">
        <v>157</v>
      </c>
      <c r="U215">
        <v>127</v>
      </c>
      <c r="V215">
        <v>0.2</v>
      </c>
      <c r="W215">
        <v>7</v>
      </c>
      <c r="X215">
        <v>2126.1</v>
      </c>
      <c r="Y215">
        <v>9</v>
      </c>
      <c r="Z215">
        <v>10.199999999999999</v>
      </c>
      <c r="AA215">
        <f t="shared" si="113"/>
        <v>0.11856823266219239</v>
      </c>
      <c r="AB215">
        <f t="shared" si="114"/>
        <v>0.16250296278739038</v>
      </c>
      <c r="AC215">
        <f t="shared" si="115"/>
        <v>0.46875</v>
      </c>
      <c r="AD215">
        <f t="shared" si="116"/>
        <v>-0.871220352224785</v>
      </c>
      <c r="AE215">
        <f t="shared" si="117"/>
        <v>-0.71212199578817048</v>
      </c>
      <c r="AF215">
        <f t="shared" si="118"/>
        <v>13.5</v>
      </c>
      <c r="AG215">
        <f>PRODUCT(Z215,1.6)</f>
        <v>16.32</v>
      </c>
      <c r="AH215">
        <f t="shared" si="120"/>
        <v>-8.2386385922836258E-2</v>
      </c>
      <c r="AI215">
        <f t="shared" si="104"/>
        <v>-9.2095931453276852E-2</v>
      </c>
      <c r="AJ215">
        <f t="shared" si="105"/>
        <v>-1.5055738870718671</v>
      </c>
    </row>
    <row r="216" spans="1:36">
      <c r="A216">
        <v>43</v>
      </c>
      <c r="B216">
        <v>13</v>
      </c>
      <c r="C216">
        <v>21</v>
      </c>
      <c r="D216">
        <v>1</v>
      </c>
      <c r="E216">
        <v>60</v>
      </c>
      <c r="F216">
        <v>60</v>
      </c>
      <c r="G216">
        <v>1</v>
      </c>
      <c r="H216">
        <v>1</v>
      </c>
      <c r="I216">
        <v>12.1</v>
      </c>
      <c r="J216">
        <v>215</v>
      </c>
      <c r="K216">
        <v>1258</v>
      </c>
      <c r="L216">
        <v>353.7</v>
      </c>
      <c r="M216">
        <v>1456.5</v>
      </c>
      <c r="N216">
        <v>15</v>
      </c>
      <c r="O216">
        <v>15</v>
      </c>
      <c r="P216">
        <v>66</v>
      </c>
      <c r="Q216">
        <v>71.5</v>
      </c>
      <c r="R216">
        <v>62</v>
      </c>
      <c r="S216">
        <v>63</v>
      </c>
      <c r="T216">
        <v>232</v>
      </c>
      <c r="U216">
        <v>177</v>
      </c>
      <c r="V216">
        <v>0.1</v>
      </c>
      <c r="W216">
        <v>6.9</v>
      </c>
      <c r="X216">
        <v>1838.8</v>
      </c>
      <c r="Y216">
        <v>4.3</v>
      </c>
      <c r="Z216">
        <v>10.6</v>
      </c>
      <c r="AA216">
        <f t="shared" si="113"/>
        <v>0.14596062457569586</v>
      </c>
      <c r="AB216">
        <f t="shared" si="114"/>
        <v>0.19539277427908516</v>
      </c>
      <c r="AC216">
        <f t="shared" si="115"/>
        <v>0.28859060402684567</v>
      </c>
      <c r="AD216">
        <f t="shared" si="116"/>
        <v>-0.76724218119364473</v>
      </c>
      <c r="AE216">
        <f t="shared" si="117"/>
        <v>-0.61467542914893458</v>
      </c>
      <c r="AF216">
        <f t="shared" si="118"/>
        <v>6.4499999999999993</v>
      </c>
      <c r="AG216">
        <f>PRODUCT(Z216,1.6)</f>
        <v>16.96</v>
      </c>
      <c r="AH216">
        <f t="shared" si="120"/>
        <v>-0.41986613328542732</v>
      </c>
      <c r="AI216">
        <f t="shared" si="104"/>
        <v>-0.11751471852909301</v>
      </c>
      <c r="AJ216">
        <f t="shared" si="105"/>
        <v>-1.4313637641589874</v>
      </c>
    </row>
    <row r="217" spans="1:36">
      <c r="A217">
        <v>43</v>
      </c>
      <c r="B217">
        <v>13</v>
      </c>
      <c r="C217">
        <v>22</v>
      </c>
      <c r="D217">
        <v>1</v>
      </c>
      <c r="E217">
        <v>60</v>
      </c>
      <c r="F217">
        <v>60</v>
      </c>
      <c r="G217">
        <v>1</v>
      </c>
      <c r="H217">
        <v>1</v>
      </c>
      <c r="I217">
        <v>18.2</v>
      </c>
      <c r="J217">
        <v>52</v>
      </c>
      <c r="K217">
        <v>591</v>
      </c>
      <c r="L217">
        <v>103.3</v>
      </c>
      <c r="M217">
        <v>2264.5</v>
      </c>
      <c r="N217">
        <v>7</v>
      </c>
      <c r="O217">
        <v>9</v>
      </c>
      <c r="P217">
        <v>40.4</v>
      </c>
      <c r="Q217">
        <v>52.2</v>
      </c>
      <c r="R217">
        <v>13</v>
      </c>
      <c r="S217">
        <v>13</v>
      </c>
      <c r="T217">
        <v>40</v>
      </c>
      <c r="U217">
        <v>43</v>
      </c>
      <c r="V217">
        <v>0.1</v>
      </c>
      <c r="W217">
        <v>3.3</v>
      </c>
      <c r="X217">
        <v>2400.1</v>
      </c>
      <c r="Y217">
        <v>1.5</v>
      </c>
      <c r="Z217">
        <v>5.8</v>
      </c>
      <c r="AA217">
        <f t="shared" si="113"/>
        <v>8.0870917573872478E-2</v>
      </c>
      <c r="AB217">
        <f t="shared" si="114"/>
        <v>4.362699552327054E-2</v>
      </c>
      <c r="AC217">
        <f t="shared" si="115"/>
        <v>0.20547945205479454</v>
      </c>
      <c r="AD217">
        <f t="shared" si="116"/>
        <v>-1.0555841372464561</v>
      </c>
      <c r="AE217">
        <f t="shared" si="117"/>
        <v>-1.3408720034993555</v>
      </c>
      <c r="AF217">
        <f t="shared" si="118"/>
        <v>2.25</v>
      </c>
      <c r="AG217">
        <f>PRODUCT(Z217,1.6)</f>
        <v>9.2799999999999994</v>
      </c>
      <c r="AH217">
        <f t="shared" si="120"/>
        <v>-0.61536545810749954</v>
      </c>
      <c r="AI217">
        <f t="shared" si="104"/>
        <v>3.1408464251624121E-2</v>
      </c>
      <c r="AJ217">
        <f t="shared" si="105"/>
        <v>-1.7869090894124602</v>
      </c>
    </row>
    <row r="218" spans="1:36">
      <c r="A218">
        <v>43</v>
      </c>
      <c r="B218">
        <v>13</v>
      </c>
      <c r="C218">
        <v>23</v>
      </c>
      <c r="D218">
        <v>1</v>
      </c>
      <c r="E218">
        <v>60</v>
      </c>
      <c r="F218">
        <v>60</v>
      </c>
      <c r="G218">
        <v>1</v>
      </c>
      <c r="H218">
        <v>1</v>
      </c>
      <c r="I218">
        <v>3.1</v>
      </c>
      <c r="J218">
        <v>151</v>
      </c>
      <c r="K218">
        <v>1549</v>
      </c>
      <c r="L218">
        <v>252.1</v>
      </c>
      <c r="M218">
        <v>1916.8</v>
      </c>
      <c r="N218">
        <v>15</v>
      </c>
      <c r="O218">
        <v>15</v>
      </c>
      <c r="P218">
        <v>33</v>
      </c>
      <c r="Q218">
        <v>84.5</v>
      </c>
      <c r="R218">
        <v>46</v>
      </c>
      <c r="S218">
        <v>47</v>
      </c>
      <c r="T218">
        <v>154</v>
      </c>
      <c r="U218">
        <v>119</v>
      </c>
      <c r="V218">
        <v>0</v>
      </c>
      <c r="W218">
        <v>5.6</v>
      </c>
      <c r="X218">
        <v>2183.5</v>
      </c>
      <c r="Y218">
        <v>1.6</v>
      </c>
      <c r="Z218">
        <v>10.6</v>
      </c>
      <c r="AA218">
        <f t="shared" si="113"/>
        <v>8.8823529411764704E-2</v>
      </c>
      <c r="AB218">
        <f t="shared" si="114"/>
        <v>0.11623403568629258</v>
      </c>
      <c r="AC218">
        <f t="shared" si="115"/>
        <v>0.13114754098360656</v>
      </c>
      <c r="AD218">
        <f t="shared" si="116"/>
        <v>-1.0110744704660364</v>
      </c>
      <c r="AE218">
        <f t="shared" si="117"/>
        <v>-0.88100395503277151</v>
      </c>
      <c r="AF218">
        <f t="shared" si="118"/>
        <v>2.4000000000000004</v>
      </c>
      <c r="AG218">
        <f>PRODUCT(Z218,1.6)</f>
        <v>16.96</v>
      </c>
      <c r="AH218">
        <f t="shared" si="120"/>
        <v>-0.84921460620908895</v>
      </c>
      <c r="AI218">
        <f t="shared" si="104"/>
        <v>-0.11197375944393231</v>
      </c>
      <c r="AJ218">
        <f t="shared" si="105"/>
        <v>-1.6394242292897103</v>
      </c>
    </row>
    <row r="219" spans="1:36">
      <c r="C219">
        <v>24</v>
      </c>
      <c r="D219" t="s">
        <v>58</v>
      </c>
      <c r="AI219" t="e">
        <f t="shared" si="104"/>
        <v>#DIV/0!</v>
      </c>
      <c r="AJ219" t="e">
        <f t="shared" si="105"/>
        <v>#DIV/0!</v>
      </c>
    </row>
    <row r="220" spans="1:36">
      <c r="C220">
        <v>25</v>
      </c>
      <c r="D220" t="s">
        <v>58</v>
      </c>
      <c r="AI220" t="e">
        <f t="shared" si="104"/>
        <v>#DIV/0!</v>
      </c>
      <c r="AJ220" t="e">
        <f t="shared" si="105"/>
        <v>#DIV/0!</v>
      </c>
    </row>
    <row r="221" spans="1:36">
      <c r="AI221" t="e">
        <f t="shared" si="104"/>
        <v>#DIV/0!</v>
      </c>
      <c r="AJ221" t="e">
        <f t="shared" si="105"/>
        <v>#DIV/0!</v>
      </c>
    </row>
    <row r="222" spans="1:36">
      <c r="A222" t="s">
        <v>69</v>
      </c>
      <c r="AI222" t="e">
        <f t="shared" si="104"/>
        <v>#DIV/0!</v>
      </c>
      <c r="AJ222" t="e">
        <f t="shared" si="105"/>
        <v>#DIV/0!</v>
      </c>
    </row>
    <row r="223" spans="1:36">
      <c r="A223">
        <v>43</v>
      </c>
      <c r="B223">
        <v>13</v>
      </c>
      <c r="C223">
        <v>9</v>
      </c>
      <c r="D223">
        <v>2</v>
      </c>
      <c r="E223">
        <v>60</v>
      </c>
      <c r="F223">
        <v>60</v>
      </c>
      <c r="G223">
        <v>1</v>
      </c>
      <c r="H223">
        <v>1</v>
      </c>
      <c r="I223">
        <v>2.6</v>
      </c>
      <c r="J223">
        <v>514</v>
      </c>
      <c r="K223">
        <v>684</v>
      </c>
      <c r="L223">
        <v>511.1</v>
      </c>
      <c r="M223">
        <v>674.3</v>
      </c>
      <c r="N223">
        <v>15</v>
      </c>
      <c r="O223">
        <v>15</v>
      </c>
      <c r="P223">
        <v>85.6</v>
      </c>
      <c r="Q223">
        <v>53.8</v>
      </c>
      <c r="R223">
        <v>49</v>
      </c>
      <c r="S223">
        <v>48</v>
      </c>
      <c r="T223">
        <v>231</v>
      </c>
      <c r="U223">
        <v>225</v>
      </c>
      <c r="V223">
        <v>5.5</v>
      </c>
      <c r="W223">
        <v>0</v>
      </c>
      <c r="X223">
        <v>1201.8</v>
      </c>
      <c r="Y223">
        <v>18</v>
      </c>
      <c r="Z223">
        <v>10.6</v>
      </c>
      <c r="AA223">
        <f t="shared" ref="AA223:AA231" si="121">J223/(J223+K223)</f>
        <v>0.42904841402337229</v>
      </c>
      <c r="AB223">
        <f t="shared" ref="AB223:AB231" si="122">L223/(L223+M223)</f>
        <v>0.43116247680107977</v>
      </c>
      <c r="AC223">
        <f t="shared" ref="AC223:AC231" si="123">Y223/(Y223+Z223)</f>
        <v>0.62937062937062938</v>
      </c>
      <c r="AD223">
        <f t="shared" ref="AD223:AD231" si="124">LOG(J223/K223,10)</f>
        <v>-0.12409298272484046</v>
      </c>
      <c r="AE223">
        <f t="shared" ref="AE223:AE231" si="125">LOG10(L223/M223)</f>
        <v>-0.12034727872140306</v>
      </c>
      <c r="AF223">
        <f t="shared" ref="AF223:AF231" si="126">PRODUCT(Y223,1.5)</f>
        <v>27</v>
      </c>
      <c r="AG223">
        <f t="shared" ref="AG223:AG231" si="127">PRODUCT(Z223,1.6)</f>
        <v>16.96</v>
      </c>
      <c r="AH223">
        <f t="shared" ref="AH223:AH231" si="128">LOG10(AF223/AG223)</f>
        <v>0.20193791623829224</v>
      </c>
      <c r="AI223">
        <f t="shared" si="104"/>
        <v>-1.1429461780781828E-2</v>
      </c>
      <c r="AJ223">
        <f t="shared" si="105"/>
        <v>-0.19520035925628398</v>
      </c>
    </row>
    <row r="224" spans="1:36">
      <c r="A224">
        <v>43</v>
      </c>
      <c r="B224">
        <v>13</v>
      </c>
      <c r="C224">
        <v>10</v>
      </c>
      <c r="D224">
        <v>2</v>
      </c>
      <c r="E224">
        <v>60</v>
      </c>
      <c r="F224">
        <v>60</v>
      </c>
      <c r="G224">
        <v>1</v>
      </c>
      <c r="H224">
        <v>1</v>
      </c>
      <c r="I224">
        <v>5.6</v>
      </c>
      <c r="J224">
        <v>658</v>
      </c>
      <c r="K224">
        <v>495</v>
      </c>
      <c r="L224">
        <v>633.5</v>
      </c>
      <c r="M224">
        <v>557.1</v>
      </c>
      <c r="N224">
        <v>15</v>
      </c>
      <c r="O224">
        <v>15</v>
      </c>
      <c r="P224">
        <v>77.3</v>
      </c>
      <c r="Q224">
        <v>46</v>
      </c>
      <c r="R224">
        <v>65</v>
      </c>
      <c r="S224">
        <v>65</v>
      </c>
      <c r="T224">
        <v>285</v>
      </c>
      <c r="U224">
        <v>302</v>
      </c>
      <c r="V224">
        <v>9.1999999999999993</v>
      </c>
      <c r="W224">
        <v>0</v>
      </c>
      <c r="X224">
        <v>1211.9000000000001</v>
      </c>
      <c r="Y224">
        <v>20.3</v>
      </c>
      <c r="Z224">
        <v>7.4</v>
      </c>
      <c r="AA224">
        <f t="shared" si="121"/>
        <v>0.57068516912402434</v>
      </c>
      <c r="AB224">
        <f t="shared" si="122"/>
        <v>0.53208466319502778</v>
      </c>
      <c r="AC224">
        <f t="shared" si="123"/>
        <v>0.73285198555956677</v>
      </c>
      <c r="AD224">
        <f t="shared" si="124"/>
        <v>0.12362069468038672</v>
      </c>
      <c r="AE224">
        <f t="shared" si="125"/>
        <v>5.5813460760017267E-2</v>
      </c>
      <c r="AF224">
        <f t="shared" si="126"/>
        <v>30.450000000000003</v>
      </c>
      <c r="AG224">
        <f t="shared" si="127"/>
        <v>11.840000000000002</v>
      </c>
      <c r="AH224">
        <f t="shared" si="128"/>
        <v>0.41023559458199316</v>
      </c>
      <c r="AI224">
        <f t="shared" si="104"/>
        <v>2.5162082948640415E-2</v>
      </c>
      <c r="AJ224">
        <f t="shared" si="105"/>
        <v>0.22923070323895589</v>
      </c>
    </row>
    <row r="225" spans="1:36">
      <c r="A225">
        <v>43</v>
      </c>
      <c r="B225">
        <v>13</v>
      </c>
      <c r="C225">
        <v>11</v>
      </c>
      <c r="D225">
        <v>2</v>
      </c>
      <c r="E225">
        <v>60</v>
      </c>
      <c r="F225">
        <v>60</v>
      </c>
      <c r="G225">
        <v>1</v>
      </c>
      <c r="H225">
        <v>1</v>
      </c>
      <c r="I225">
        <v>11.3</v>
      </c>
      <c r="J225">
        <v>828</v>
      </c>
      <c r="K225">
        <v>418</v>
      </c>
      <c r="L225">
        <v>761</v>
      </c>
      <c r="M225">
        <v>448</v>
      </c>
      <c r="N225">
        <v>15</v>
      </c>
      <c r="O225">
        <v>15</v>
      </c>
      <c r="P225">
        <v>79.400000000000006</v>
      </c>
      <c r="Q225">
        <v>44.3</v>
      </c>
      <c r="R225">
        <v>58</v>
      </c>
      <c r="S225">
        <v>58</v>
      </c>
      <c r="T225">
        <v>254</v>
      </c>
      <c r="U225">
        <v>294</v>
      </c>
      <c r="V225">
        <v>9</v>
      </c>
      <c r="W225">
        <v>12.3</v>
      </c>
      <c r="X225">
        <v>1241.2</v>
      </c>
      <c r="Y225">
        <v>20.5</v>
      </c>
      <c r="Z225">
        <v>7.3</v>
      </c>
      <c r="AA225">
        <f t="shared" si="121"/>
        <v>0.66452648475120391</v>
      </c>
      <c r="AB225">
        <f t="shared" si="122"/>
        <v>0.62944582299421004</v>
      </c>
      <c r="AC225">
        <f t="shared" si="123"/>
        <v>0.73741007194244601</v>
      </c>
      <c r="AD225">
        <f t="shared" si="124"/>
        <v>0.29685405500984491</v>
      </c>
      <c r="AE225">
        <f t="shared" si="125"/>
        <v>0.23010664277242879</v>
      </c>
      <c r="AF225">
        <f t="shared" si="126"/>
        <v>30.75</v>
      </c>
      <c r="AG225">
        <f t="shared" si="127"/>
        <v>11.68</v>
      </c>
      <c r="AH225">
        <f t="shared" si="128"/>
        <v>0.42040227733505492</v>
      </c>
      <c r="AI225">
        <f t="shared" si="104"/>
        <v>6.3513613792219217E-2</v>
      </c>
      <c r="AJ225">
        <f t="shared" si="105"/>
        <v>0.51269740898085847</v>
      </c>
    </row>
    <row r="226" spans="1:36">
      <c r="A226">
        <v>43</v>
      </c>
      <c r="B226">
        <v>13</v>
      </c>
      <c r="C226">
        <v>12</v>
      </c>
      <c r="D226">
        <v>2</v>
      </c>
      <c r="E226">
        <v>60</v>
      </c>
      <c r="F226">
        <v>60</v>
      </c>
      <c r="G226">
        <v>1</v>
      </c>
      <c r="H226">
        <v>1</v>
      </c>
      <c r="I226">
        <v>13.1</v>
      </c>
      <c r="J226">
        <v>835</v>
      </c>
      <c r="K226">
        <v>338</v>
      </c>
      <c r="L226">
        <v>1502</v>
      </c>
      <c r="M226">
        <v>409.2</v>
      </c>
      <c r="N226">
        <v>15</v>
      </c>
      <c r="O226">
        <v>15</v>
      </c>
      <c r="P226">
        <v>93.6</v>
      </c>
      <c r="Q226">
        <v>50.7</v>
      </c>
      <c r="R226">
        <v>40</v>
      </c>
      <c r="S226">
        <v>40</v>
      </c>
      <c r="T226">
        <v>179</v>
      </c>
      <c r="U226">
        <v>206</v>
      </c>
      <c r="V226">
        <v>8.9</v>
      </c>
      <c r="W226">
        <v>10.5</v>
      </c>
      <c r="X226">
        <v>1936.5</v>
      </c>
      <c r="Y226">
        <v>22.3</v>
      </c>
      <c r="Z226">
        <v>8.1999999999999993</v>
      </c>
      <c r="AA226">
        <f t="shared" si="121"/>
        <v>0.71184995737425405</v>
      </c>
      <c r="AB226">
        <f t="shared" si="122"/>
        <v>0.78589367936375054</v>
      </c>
      <c r="AC226">
        <f t="shared" si="123"/>
        <v>0.73114754098360657</v>
      </c>
      <c r="AD226">
        <f t="shared" si="124"/>
        <v>0.3927697752059473</v>
      </c>
      <c r="AE226">
        <f t="shared" si="125"/>
        <v>0.56473430762802712</v>
      </c>
      <c r="AF226">
        <f t="shared" si="126"/>
        <v>33.450000000000003</v>
      </c>
      <c r="AG226">
        <f t="shared" si="127"/>
        <v>13.12</v>
      </c>
      <c r="AH226">
        <f t="shared" si="128"/>
        <v>0.40646228706420051</v>
      </c>
      <c r="AI226">
        <f t="shared" si="104"/>
        <v>6.1014189389260232E-2</v>
      </c>
      <c r="AJ226">
        <f t="shared" si="105"/>
        <v>0.59725352112481744</v>
      </c>
    </row>
    <row r="227" spans="1:36">
      <c r="A227">
        <v>43</v>
      </c>
      <c r="B227">
        <v>13</v>
      </c>
      <c r="C227">
        <v>13</v>
      </c>
      <c r="D227">
        <v>2</v>
      </c>
      <c r="E227">
        <v>60</v>
      </c>
      <c r="F227">
        <v>60</v>
      </c>
      <c r="G227">
        <v>1</v>
      </c>
      <c r="H227">
        <v>1</v>
      </c>
      <c r="I227">
        <v>3</v>
      </c>
      <c r="J227">
        <v>699</v>
      </c>
      <c r="K227">
        <v>478</v>
      </c>
      <c r="L227">
        <v>746.6</v>
      </c>
      <c r="M227">
        <v>483</v>
      </c>
      <c r="N227">
        <v>15</v>
      </c>
      <c r="O227">
        <v>15</v>
      </c>
      <c r="P227">
        <v>75.5</v>
      </c>
      <c r="Q227">
        <v>47.7</v>
      </c>
      <c r="R227">
        <v>57</v>
      </c>
      <c r="S227">
        <v>56</v>
      </c>
      <c r="T227">
        <v>276</v>
      </c>
      <c r="U227">
        <v>240</v>
      </c>
      <c r="V227">
        <v>6</v>
      </c>
      <c r="W227">
        <v>5.9</v>
      </c>
      <c r="X227">
        <v>1253.2</v>
      </c>
      <c r="Y227">
        <v>15.8</v>
      </c>
      <c r="Z227">
        <v>7.9</v>
      </c>
      <c r="AA227">
        <f t="shared" si="121"/>
        <v>0.59388275276125746</v>
      </c>
      <c r="AB227">
        <f t="shared" si="122"/>
        <v>0.60718932986337026</v>
      </c>
      <c r="AC227">
        <f t="shared" si="123"/>
        <v>0.66666666666666663</v>
      </c>
      <c r="AD227">
        <f t="shared" si="124"/>
        <v>0.16504927913356249</v>
      </c>
      <c r="AE227">
        <f t="shared" si="125"/>
        <v>0.18914085483877363</v>
      </c>
      <c r="AF227">
        <f t="shared" si="126"/>
        <v>23.700000000000003</v>
      </c>
      <c r="AG227">
        <f t="shared" si="127"/>
        <v>12.64</v>
      </c>
      <c r="AH227">
        <f t="shared" si="128"/>
        <v>0.2730012720637377</v>
      </c>
      <c r="AI227">
        <f t="shared" si="104"/>
        <v>-6.0697840353611698E-2</v>
      </c>
      <c r="AJ227">
        <f t="shared" si="105"/>
        <v>0.35646131609063741</v>
      </c>
    </row>
    <row r="228" spans="1:36">
      <c r="A228">
        <v>43</v>
      </c>
      <c r="B228">
        <v>13</v>
      </c>
      <c r="C228">
        <v>14</v>
      </c>
      <c r="D228">
        <v>2</v>
      </c>
      <c r="E228">
        <v>60</v>
      </c>
      <c r="F228">
        <v>60</v>
      </c>
      <c r="G228">
        <v>1</v>
      </c>
      <c r="H228">
        <v>1</v>
      </c>
      <c r="I228">
        <v>3.4</v>
      </c>
      <c r="J228">
        <v>14</v>
      </c>
      <c r="K228">
        <v>29</v>
      </c>
      <c r="L228">
        <v>248.9</v>
      </c>
      <c r="M228">
        <v>2085.1999999999998</v>
      </c>
      <c r="N228">
        <v>2</v>
      </c>
      <c r="O228">
        <v>1</v>
      </c>
      <c r="P228">
        <v>17</v>
      </c>
      <c r="Q228">
        <v>51.8</v>
      </c>
      <c r="R228">
        <v>8</v>
      </c>
      <c r="S228">
        <v>7</v>
      </c>
      <c r="T228">
        <v>14</v>
      </c>
      <c r="U228">
        <v>11</v>
      </c>
      <c r="V228">
        <v>0</v>
      </c>
      <c r="W228">
        <v>0.1</v>
      </c>
      <c r="X228">
        <v>2400.1</v>
      </c>
      <c r="Y228">
        <v>0.1</v>
      </c>
      <c r="Z228">
        <v>0.9</v>
      </c>
      <c r="AA228">
        <f t="shared" si="121"/>
        <v>0.32558139534883723</v>
      </c>
      <c r="AB228">
        <f t="shared" si="122"/>
        <v>0.10663639090013283</v>
      </c>
      <c r="AC228">
        <f t="shared" si="123"/>
        <v>0.1</v>
      </c>
      <c r="AD228">
        <f t="shared" si="124"/>
        <v>-0.31626996222071802</v>
      </c>
      <c r="AE228">
        <f t="shared" si="125"/>
        <v>-0.9231228196463882</v>
      </c>
      <c r="AF228">
        <f t="shared" si="126"/>
        <v>0.15000000000000002</v>
      </c>
      <c r="AG228">
        <f t="shared" si="127"/>
        <v>1.4400000000000002</v>
      </c>
      <c r="AH228">
        <f t="shared" si="128"/>
        <v>-0.98227123303956843</v>
      </c>
      <c r="AI228">
        <f t="shared" si="104"/>
        <v>-0.104735350520013</v>
      </c>
      <c r="AJ228">
        <f t="shared" si="105"/>
        <v>-0.69897000433601875</v>
      </c>
    </row>
    <row r="229" spans="1:36">
      <c r="A229">
        <v>43</v>
      </c>
      <c r="B229">
        <v>13</v>
      </c>
      <c r="C229">
        <v>15</v>
      </c>
      <c r="D229">
        <v>2</v>
      </c>
      <c r="E229">
        <v>60</v>
      </c>
      <c r="F229">
        <v>60</v>
      </c>
      <c r="G229">
        <v>1</v>
      </c>
      <c r="H229">
        <v>1</v>
      </c>
      <c r="I229">
        <v>5.0999999999999996</v>
      </c>
      <c r="J229">
        <v>219</v>
      </c>
      <c r="K229">
        <v>896</v>
      </c>
      <c r="L229">
        <v>311.2</v>
      </c>
      <c r="M229">
        <v>1855.7</v>
      </c>
      <c r="N229">
        <v>15</v>
      </c>
      <c r="O229">
        <v>15</v>
      </c>
      <c r="P229">
        <v>41.8</v>
      </c>
      <c r="Q229">
        <v>78.7</v>
      </c>
      <c r="R229">
        <v>35</v>
      </c>
      <c r="S229">
        <v>36</v>
      </c>
      <c r="T229">
        <v>142</v>
      </c>
      <c r="U229">
        <v>120</v>
      </c>
      <c r="V229">
        <v>0</v>
      </c>
      <c r="W229">
        <v>6.4</v>
      </c>
      <c r="X229">
        <v>2243.9</v>
      </c>
      <c r="Y229">
        <v>1.5</v>
      </c>
      <c r="Z229">
        <v>12.3</v>
      </c>
      <c r="AA229">
        <f t="shared" si="121"/>
        <v>0.19641255605381167</v>
      </c>
      <c r="AB229">
        <f t="shared" si="122"/>
        <v>0.14361530296737274</v>
      </c>
      <c r="AC229">
        <f t="shared" si="123"/>
        <v>0.10869565217391304</v>
      </c>
      <c r="AD229">
        <f t="shared" si="124"/>
        <v>-0.61186389482200676</v>
      </c>
      <c r="AE229">
        <f t="shared" si="125"/>
        <v>-0.77546817942969903</v>
      </c>
      <c r="AF229">
        <f t="shared" si="126"/>
        <v>2.25</v>
      </c>
      <c r="AG229">
        <f t="shared" si="127"/>
        <v>19.680000000000003</v>
      </c>
      <c r="AH229">
        <f t="shared" si="128"/>
        <v>-0.94184257598396026</v>
      </c>
      <c r="AI229">
        <f t="shared" si="104"/>
        <v>-7.3107098335431664E-2</v>
      </c>
      <c r="AJ229">
        <f t="shared" si="105"/>
        <v>-0.88173615127222416</v>
      </c>
    </row>
    <row r="230" spans="1:36">
      <c r="A230">
        <v>43</v>
      </c>
      <c r="B230">
        <v>13</v>
      </c>
      <c r="C230">
        <v>16</v>
      </c>
      <c r="D230">
        <v>2</v>
      </c>
      <c r="E230">
        <v>60</v>
      </c>
      <c r="F230">
        <v>60</v>
      </c>
      <c r="G230">
        <v>1</v>
      </c>
      <c r="H230">
        <v>1</v>
      </c>
      <c r="I230">
        <v>2.2000000000000002</v>
      </c>
      <c r="J230">
        <v>479</v>
      </c>
      <c r="K230">
        <v>477</v>
      </c>
      <c r="L230">
        <v>577.1</v>
      </c>
      <c r="M230">
        <v>552.79999999999995</v>
      </c>
      <c r="N230">
        <v>15</v>
      </c>
      <c r="O230">
        <v>15</v>
      </c>
      <c r="P230">
        <v>58.5</v>
      </c>
      <c r="Q230">
        <v>48.7</v>
      </c>
      <c r="R230">
        <v>39</v>
      </c>
      <c r="S230">
        <v>39</v>
      </c>
      <c r="T230">
        <v>161</v>
      </c>
      <c r="U230">
        <v>176</v>
      </c>
      <c r="V230">
        <v>2.9</v>
      </c>
      <c r="W230">
        <v>8.3000000000000007</v>
      </c>
      <c r="X230">
        <v>1147.0999999999999</v>
      </c>
      <c r="Y230">
        <v>9.1</v>
      </c>
      <c r="Z230">
        <v>8</v>
      </c>
      <c r="AA230">
        <f t="shared" si="121"/>
        <v>0.5010460251046025</v>
      </c>
      <c r="AB230">
        <f t="shared" si="122"/>
        <v>0.51075316399681381</v>
      </c>
      <c r="AC230">
        <f t="shared" si="123"/>
        <v>0.53216374269005839</v>
      </c>
      <c r="AD230">
        <f t="shared" si="124"/>
        <v>1.8171343744493311E-3</v>
      </c>
      <c r="AE230">
        <f t="shared" si="125"/>
        <v>1.868303994252082E-2</v>
      </c>
      <c r="AF230">
        <f t="shared" si="126"/>
        <v>13.649999999999999</v>
      </c>
      <c r="AG230">
        <f t="shared" si="127"/>
        <v>12.8</v>
      </c>
      <c r="AH230">
        <f t="shared" si="128"/>
        <v>2.7922681728906384E-2</v>
      </c>
      <c r="AI230">
        <f t="shared" si="104"/>
        <v>3.8686791782300139E-2</v>
      </c>
      <c r="AJ230">
        <f t="shared" si="105"/>
        <v>-1.8244454116098804E-2</v>
      </c>
    </row>
    <row r="231" spans="1:36">
      <c r="A231">
        <v>43</v>
      </c>
      <c r="B231">
        <v>13</v>
      </c>
      <c r="C231">
        <v>17</v>
      </c>
      <c r="D231">
        <v>2</v>
      </c>
      <c r="E231">
        <v>60</v>
      </c>
      <c r="F231">
        <v>60</v>
      </c>
      <c r="G231">
        <v>1</v>
      </c>
      <c r="H231">
        <v>1</v>
      </c>
      <c r="I231">
        <v>4.0999999999999996</v>
      </c>
      <c r="J231">
        <v>510</v>
      </c>
      <c r="K231">
        <v>541</v>
      </c>
      <c r="L231">
        <v>579.9</v>
      </c>
      <c r="M231">
        <v>601.79999999999995</v>
      </c>
      <c r="N231">
        <v>15</v>
      </c>
      <c r="O231">
        <v>15</v>
      </c>
      <c r="P231">
        <v>75.3</v>
      </c>
      <c r="Q231">
        <v>52.3</v>
      </c>
      <c r="R231">
        <v>44</v>
      </c>
      <c r="S231">
        <v>45</v>
      </c>
      <c r="T231">
        <v>190</v>
      </c>
      <c r="U231">
        <v>222</v>
      </c>
      <c r="V231">
        <v>6.3</v>
      </c>
      <c r="W231">
        <v>8.9</v>
      </c>
      <c r="X231">
        <v>1199.5999999999999</v>
      </c>
      <c r="Y231">
        <v>13.2</v>
      </c>
      <c r="Z231">
        <v>7.5</v>
      </c>
      <c r="AA231">
        <f t="shared" si="121"/>
        <v>0.48525214081826834</v>
      </c>
      <c r="AB231">
        <f t="shared" si="122"/>
        <v>0.49073368875349077</v>
      </c>
      <c r="AC231">
        <f t="shared" si="123"/>
        <v>0.6376811594202898</v>
      </c>
      <c r="AD231">
        <f t="shared" si="124"/>
        <v>-2.5627089008633044E-2</v>
      </c>
      <c r="AE231">
        <f t="shared" si="125"/>
        <v>-1.6099074655846278E-2</v>
      </c>
      <c r="AF231">
        <f t="shared" si="126"/>
        <v>19.799999999999997</v>
      </c>
      <c r="AG231">
        <f t="shared" si="127"/>
        <v>12</v>
      </c>
      <c r="AH231">
        <f t="shared" si="128"/>
        <v>0.21748394421390621</v>
      </c>
      <c r="AI231">
        <f t="shared" si="104"/>
        <v>6.7599373497809701E-2</v>
      </c>
      <c r="AJ231">
        <f t="shared" si="105"/>
        <v>-8.5914628706593249E-2</v>
      </c>
    </row>
    <row r="232" spans="1:36">
      <c r="A232">
        <v>43</v>
      </c>
      <c r="B232">
        <v>13</v>
      </c>
      <c r="C232">
        <v>18</v>
      </c>
      <c r="D232">
        <v>2</v>
      </c>
      <c r="E232">
        <v>60</v>
      </c>
      <c r="F232">
        <v>60</v>
      </c>
      <c r="G232">
        <v>1</v>
      </c>
      <c r="H232">
        <v>1</v>
      </c>
      <c r="I232">
        <v>4.5999999999999996</v>
      </c>
      <c r="J232">
        <v>497</v>
      </c>
      <c r="K232">
        <v>578</v>
      </c>
      <c r="L232">
        <v>583.79999999999995</v>
      </c>
      <c r="M232">
        <v>600.29999999999995</v>
      </c>
      <c r="N232">
        <v>15</v>
      </c>
      <c r="O232">
        <v>15</v>
      </c>
      <c r="P232">
        <v>73.099999999999994</v>
      </c>
      <c r="Q232">
        <v>42.5</v>
      </c>
      <c r="R232">
        <v>47</v>
      </c>
      <c r="S232">
        <v>47</v>
      </c>
      <c r="T232">
        <v>214</v>
      </c>
      <c r="U232">
        <v>206</v>
      </c>
      <c r="V232">
        <v>6</v>
      </c>
      <c r="W232">
        <v>8.1</v>
      </c>
      <c r="X232">
        <v>1205.5999999999999</v>
      </c>
      <c r="Y232">
        <v>12.7</v>
      </c>
      <c r="Z232">
        <v>7.9</v>
      </c>
      <c r="AA232">
        <f>J232/(J232+K232)</f>
        <v>0.46232558139534885</v>
      </c>
      <c r="AB232">
        <f>L232/(L232+M232)</f>
        <v>0.49303268305041803</v>
      </c>
      <c r="AC232">
        <f>Y232/(Y232+Z232)</f>
        <v>0.61650485436893199</v>
      </c>
      <c r="AD232">
        <f>LOG(J232/K232,10)</f>
        <v>-6.5571449687196956E-2</v>
      </c>
      <c r="AE232">
        <f>LOG10(L232/M232)</f>
        <v>-1.2104252703878313E-2</v>
      </c>
      <c r="AF232">
        <f>PRODUCT(Y232,1.5)</f>
        <v>19.049999999999997</v>
      </c>
      <c r="AG232">
        <f>PRODUCT(Z232,1.6)</f>
        <v>12.64</v>
      </c>
      <c r="AH232">
        <f>LOG10(AF232/AG232)</f>
        <v>0.17814790606527181</v>
      </c>
      <c r="AI232">
        <f t="shared" si="104"/>
        <v>-1.6546552980037439E-2</v>
      </c>
      <c r="AJ232">
        <f t="shared" si="105"/>
        <v>-9.7208394663148678E-2</v>
      </c>
    </row>
    <row r="233" spans="1:36">
      <c r="A233">
        <v>43</v>
      </c>
      <c r="B233">
        <v>13</v>
      </c>
      <c r="C233">
        <v>19</v>
      </c>
      <c r="D233">
        <v>2</v>
      </c>
      <c r="E233">
        <v>60</v>
      </c>
      <c r="F233">
        <v>60</v>
      </c>
      <c r="G233">
        <v>1</v>
      </c>
      <c r="H233">
        <v>1</v>
      </c>
      <c r="I233">
        <v>2.2999999999999998</v>
      </c>
      <c r="J233">
        <v>580</v>
      </c>
      <c r="K233">
        <v>540</v>
      </c>
      <c r="L233">
        <v>600.1</v>
      </c>
      <c r="M233">
        <v>544</v>
      </c>
      <c r="N233">
        <v>15</v>
      </c>
      <c r="O233">
        <v>15</v>
      </c>
      <c r="P233">
        <v>74.7</v>
      </c>
      <c r="Q233">
        <v>38.6</v>
      </c>
      <c r="R233">
        <v>55</v>
      </c>
      <c r="S233">
        <v>55</v>
      </c>
      <c r="T233">
        <v>265</v>
      </c>
      <c r="U233">
        <v>276</v>
      </c>
      <c r="V233">
        <v>7.7</v>
      </c>
      <c r="W233">
        <v>8.4</v>
      </c>
      <c r="X233">
        <v>1170.9000000000001</v>
      </c>
      <c r="Y233">
        <v>17.2</v>
      </c>
      <c r="Z233">
        <v>10</v>
      </c>
      <c r="AA233">
        <f>J233/(J233+K233)</f>
        <v>0.5178571428571429</v>
      </c>
      <c r="AB233">
        <f>L233/(L233+M233)</f>
        <v>0.52451708766716199</v>
      </c>
      <c r="AC233">
        <f>Y233/(Y233+Z233)</f>
        <v>0.63235294117647056</v>
      </c>
      <c r="AD233">
        <f>LOG(J233/K233,10)</f>
        <v>3.1034233739968813E-2</v>
      </c>
      <c r="AE233">
        <f>LOG10(L233/M233)</f>
        <v>4.2624727067916639E-2</v>
      </c>
      <c r="AF233">
        <f>PRODUCT(Y233,1.5)</f>
        <v>25.799999999999997</v>
      </c>
      <c r="AG233">
        <f>PRODUCT(Z233,1.6)</f>
        <v>16</v>
      </c>
      <c r="AH233">
        <f>LOG10(AF233/AG233)</f>
        <v>0.20749972330730532</v>
      </c>
      <c r="AI233">
        <f t="shared" si="104"/>
        <v>1.7663208128409852E-2</v>
      </c>
      <c r="AJ233">
        <f t="shared" si="105"/>
        <v>4.3540889778491097E-2</v>
      </c>
    </row>
    <row r="234" spans="1:36">
      <c r="A234">
        <v>43</v>
      </c>
      <c r="B234">
        <v>13</v>
      </c>
      <c r="C234">
        <v>20</v>
      </c>
      <c r="D234">
        <v>2</v>
      </c>
      <c r="E234">
        <v>60</v>
      </c>
      <c r="F234">
        <v>60</v>
      </c>
      <c r="G234">
        <v>1</v>
      </c>
      <c r="H234">
        <v>1</v>
      </c>
      <c r="I234">
        <v>3.3</v>
      </c>
      <c r="J234">
        <v>563</v>
      </c>
      <c r="K234">
        <v>498</v>
      </c>
      <c r="L234">
        <v>625.9</v>
      </c>
      <c r="M234">
        <v>575</v>
      </c>
      <c r="N234">
        <v>15</v>
      </c>
      <c r="O234">
        <v>15</v>
      </c>
      <c r="P234">
        <v>84</v>
      </c>
      <c r="Q234">
        <v>52.4</v>
      </c>
      <c r="R234">
        <v>48</v>
      </c>
      <c r="S234">
        <v>48</v>
      </c>
      <c r="T234">
        <v>221</v>
      </c>
      <c r="U234">
        <v>226</v>
      </c>
      <c r="V234">
        <v>6.4</v>
      </c>
      <c r="W234">
        <v>8.1999999999999993</v>
      </c>
      <c r="X234">
        <v>1227.9000000000001</v>
      </c>
      <c r="Y234">
        <v>18.7</v>
      </c>
      <c r="Z234">
        <v>10.199999999999999</v>
      </c>
      <c r="AA234">
        <f t="shared" ref="AA234:AA240" si="129">J234/(J234+K234)</f>
        <v>0.53063147973609803</v>
      </c>
      <c r="AB234">
        <f t="shared" ref="AB234:AB240" si="130">L234/(L234+M234)</f>
        <v>0.52119243900408019</v>
      </c>
      <c r="AC234">
        <f t="shared" ref="AC234:AC240" si="131">Y234/(Y234+Z234)</f>
        <v>0.6470588235294118</v>
      </c>
      <c r="AD234">
        <f t="shared" ref="AD234:AD240" si="132">LOG(J234/K234,10)</f>
        <v>5.3279052091628712E-2</v>
      </c>
      <c r="AE234">
        <f t="shared" ref="AE234:AE240" si="133">LOG10(L234/M234)</f>
        <v>3.6837106863665696E-2</v>
      </c>
      <c r="AF234">
        <f t="shared" ref="AF234:AF240" si="134">PRODUCT(Y234,1.5)</f>
        <v>28.049999999999997</v>
      </c>
      <c r="AG234">
        <f t="shared" ref="AG234:AG240" si="135">PRODUCT(Z234,1.6)</f>
        <v>16.32</v>
      </c>
      <c r="AH234">
        <f t="shared" ref="AH234:AH240" si="136">LOG10(AF234/AG234)</f>
        <v>0.23521271117433781</v>
      </c>
      <c r="AI234">
        <f t="shared" ref="AI234:AI240" si="137">LOG10(U234/T234)</f>
        <v>9.7161654622901859E-3</v>
      </c>
      <c r="AJ234">
        <f t="shared" ref="AJ234:AJ240" si="138">LOG10((J234-U234)/(K234-T234))</f>
        <v>8.5150131806890059E-2</v>
      </c>
    </row>
    <row r="235" spans="1:36">
      <c r="A235">
        <v>43</v>
      </c>
      <c r="B235">
        <v>13</v>
      </c>
      <c r="C235">
        <v>21</v>
      </c>
      <c r="D235">
        <v>2</v>
      </c>
      <c r="E235">
        <v>60</v>
      </c>
      <c r="F235">
        <v>60</v>
      </c>
      <c r="G235">
        <v>1</v>
      </c>
      <c r="H235">
        <v>1</v>
      </c>
      <c r="I235">
        <v>9.1</v>
      </c>
      <c r="J235">
        <v>573</v>
      </c>
      <c r="K235">
        <v>546</v>
      </c>
      <c r="L235">
        <v>628.5</v>
      </c>
      <c r="M235">
        <v>591.79999999999995</v>
      </c>
      <c r="N235">
        <v>15</v>
      </c>
      <c r="O235">
        <v>15</v>
      </c>
      <c r="P235">
        <v>72.400000000000006</v>
      </c>
      <c r="Q235">
        <v>52.4</v>
      </c>
      <c r="R235">
        <v>43</v>
      </c>
      <c r="S235">
        <v>43</v>
      </c>
      <c r="T235">
        <v>192</v>
      </c>
      <c r="U235">
        <v>205</v>
      </c>
      <c r="V235">
        <v>4.9000000000000004</v>
      </c>
      <c r="W235">
        <v>9.3000000000000007</v>
      </c>
      <c r="X235">
        <v>1246.3</v>
      </c>
      <c r="Y235">
        <v>14.3</v>
      </c>
      <c r="Z235">
        <v>8.6999999999999993</v>
      </c>
      <c r="AA235">
        <f t="shared" si="129"/>
        <v>0.51206434316353888</v>
      </c>
      <c r="AB235">
        <f t="shared" si="130"/>
        <v>0.5150372859133</v>
      </c>
      <c r="AC235">
        <f t="shared" si="131"/>
        <v>0.62173913043478268</v>
      </c>
      <c r="AD235">
        <f t="shared" si="132"/>
        <v>2.0961979262652759E-2</v>
      </c>
      <c r="AE235">
        <f t="shared" si="133"/>
        <v>2.6130321197362371E-2</v>
      </c>
      <c r="AF235">
        <f t="shared" si="134"/>
        <v>21.450000000000003</v>
      </c>
      <c r="AG235">
        <f t="shared" si="135"/>
        <v>13.92</v>
      </c>
      <c r="AH235">
        <f t="shared" si="136"/>
        <v>0.18778806124619982</v>
      </c>
      <c r="AI235">
        <f t="shared" si="137"/>
        <v>2.845263235220466E-2</v>
      </c>
      <c r="AJ235">
        <f t="shared" si="138"/>
        <v>1.6844556647729825E-2</v>
      </c>
    </row>
    <row r="236" spans="1:36">
      <c r="A236">
        <v>43</v>
      </c>
      <c r="B236">
        <v>13</v>
      </c>
      <c r="C236">
        <v>22</v>
      </c>
      <c r="D236">
        <v>2</v>
      </c>
      <c r="E236">
        <v>60</v>
      </c>
      <c r="F236">
        <v>60</v>
      </c>
      <c r="G236">
        <v>1</v>
      </c>
      <c r="H236">
        <v>1</v>
      </c>
      <c r="I236">
        <v>3.7</v>
      </c>
      <c r="J236">
        <v>210</v>
      </c>
      <c r="K236">
        <v>775</v>
      </c>
      <c r="L236">
        <v>331</v>
      </c>
      <c r="M236">
        <v>2049.1</v>
      </c>
      <c r="N236">
        <v>14</v>
      </c>
      <c r="O236">
        <v>13</v>
      </c>
      <c r="P236">
        <v>56.1</v>
      </c>
      <c r="Q236">
        <v>50.6</v>
      </c>
      <c r="R236">
        <v>37</v>
      </c>
      <c r="S236">
        <v>37</v>
      </c>
      <c r="T236">
        <v>171</v>
      </c>
      <c r="U236">
        <v>112</v>
      </c>
      <c r="V236">
        <v>0.3</v>
      </c>
      <c r="W236">
        <v>5</v>
      </c>
      <c r="X236">
        <v>2400.1</v>
      </c>
      <c r="Y236">
        <v>3.2</v>
      </c>
      <c r="Z236">
        <v>8.1</v>
      </c>
      <c r="AA236">
        <f t="shared" si="129"/>
        <v>0.21319796954314721</v>
      </c>
      <c r="AB236">
        <f t="shared" si="130"/>
        <v>0.13906978698374017</v>
      </c>
      <c r="AC236">
        <f t="shared" si="131"/>
        <v>0.2831858407079646</v>
      </c>
      <c r="AD236">
        <f t="shared" si="132"/>
        <v>-0.56708240777239094</v>
      </c>
      <c r="AE236">
        <f t="shared" si="133"/>
        <v>-0.79173515954419416</v>
      </c>
      <c r="AF236">
        <f t="shared" si="134"/>
        <v>4.8000000000000007</v>
      </c>
      <c r="AG236">
        <f t="shared" si="135"/>
        <v>12.96</v>
      </c>
      <c r="AH236">
        <f t="shared" si="136"/>
        <v>-0.43136376415898725</v>
      </c>
      <c r="AI236">
        <f t="shared" si="137"/>
        <v>-0.18377808772197224</v>
      </c>
      <c r="AJ236">
        <f t="shared" si="138"/>
        <v>-0.789810862928637</v>
      </c>
    </row>
    <row r="237" spans="1:36">
      <c r="A237">
        <v>43</v>
      </c>
      <c r="B237">
        <v>13</v>
      </c>
      <c r="C237">
        <v>23</v>
      </c>
      <c r="D237">
        <v>2</v>
      </c>
      <c r="E237">
        <v>60</v>
      </c>
      <c r="F237">
        <v>60</v>
      </c>
      <c r="G237">
        <v>1</v>
      </c>
      <c r="H237">
        <v>1</v>
      </c>
      <c r="I237">
        <v>8.1999999999999993</v>
      </c>
      <c r="J237">
        <v>202</v>
      </c>
      <c r="K237">
        <v>932</v>
      </c>
      <c r="L237">
        <v>321.3</v>
      </c>
      <c r="M237">
        <v>2055.1</v>
      </c>
      <c r="N237">
        <v>12</v>
      </c>
      <c r="O237">
        <v>11</v>
      </c>
      <c r="P237">
        <v>32.299999999999997</v>
      </c>
      <c r="Q237">
        <v>49.5</v>
      </c>
      <c r="R237">
        <v>52</v>
      </c>
      <c r="S237">
        <v>52</v>
      </c>
      <c r="T237">
        <v>169</v>
      </c>
      <c r="U237">
        <v>143</v>
      </c>
      <c r="V237">
        <v>0.2</v>
      </c>
      <c r="W237">
        <v>6.1</v>
      </c>
      <c r="X237">
        <v>2400.1</v>
      </c>
      <c r="Y237">
        <v>1.4</v>
      </c>
      <c r="Z237">
        <v>6.1</v>
      </c>
      <c r="AA237">
        <f t="shared" si="129"/>
        <v>0.17813051146384479</v>
      </c>
      <c r="AB237">
        <f t="shared" si="130"/>
        <v>0.13520451102507997</v>
      </c>
      <c r="AC237">
        <f t="shared" si="131"/>
        <v>0.18666666666666665</v>
      </c>
      <c r="AD237">
        <f t="shared" si="132"/>
        <v>-0.66406454290735761</v>
      </c>
      <c r="AE237">
        <f t="shared" si="133"/>
        <v>-0.80592223369781912</v>
      </c>
      <c r="AF237">
        <f t="shared" si="134"/>
        <v>2.0999999999999996</v>
      </c>
      <c r="AG237">
        <f t="shared" si="135"/>
        <v>9.76</v>
      </c>
      <c r="AH237">
        <f t="shared" si="136"/>
        <v>-0.66723052293277263</v>
      </c>
      <c r="AI237">
        <f t="shared" si="137"/>
        <v>-7.2550667148611733E-2</v>
      </c>
      <c r="AJ237">
        <f t="shared" si="138"/>
        <v>-1.1116725263127363</v>
      </c>
    </row>
    <row r="238" spans="1:36">
      <c r="A238">
        <v>43</v>
      </c>
      <c r="B238">
        <v>13</v>
      </c>
      <c r="C238">
        <v>24</v>
      </c>
      <c r="D238">
        <v>2</v>
      </c>
      <c r="E238">
        <v>60</v>
      </c>
      <c r="F238">
        <v>60</v>
      </c>
      <c r="G238">
        <v>1</v>
      </c>
      <c r="H238">
        <v>1</v>
      </c>
      <c r="I238">
        <v>3.2</v>
      </c>
      <c r="J238">
        <v>308</v>
      </c>
      <c r="K238">
        <v>892</v>
      </c>
      <c r="L238">
        <v>438.6</v>
      </c>
      <c r="M238">
        <v>970.8</v>
      </c>
      <c r="N238">
        <v>15</v>
      </c>
      <c r="O238">
        <v>15</v>
      </c>
      <c r="P238">
        <v>79.400000000000006</v>
      </c>
      <c r="Q238">
        <v>49.4</v>
      </c>
      <c r="R238">
        <v>55</v>
      </c>
      <c r="S238">
        <v>56</v>
      </c>
      <c r="T238">
        <v>227</v>
      </c>
      <c r="U238">
        <v>181</v>
      </c>
      <c r="V238">
        <v>5.4</v>
      </c>
      <c r="W238">
        <v>9.6</v>
      </c>
      <c r="X238">
        <v>1434</v>
      </c>
      <c r="Y238">
        <v>11.2</v>
      </c>
      <c r="Z238">
        <v>9</v>
      </c>
      <c r="AA238">
        <f t="shared" si="129"/>
        <v>0.25666666666666665</v>
      </c>
      <c r="AB238">
        <f t="shared" si="130"/>
        <v>0.31119625372498938</v>
      </c>
      <c r="AC238">
        <f t="shared" si="131"/>
        <v>0.55445544554455439</v>
      </c>
      <c r="AD238">
        <f t="shared" si="132"/>
        <v>-0.46181413787567877</v>
      </c>
      <c r="AE238">
        <f t="shared" si="133"/>
        <v>-0.34506114031839297</v>
      </c>
      <c r="AF238">
        <f t="shared" si="134"/>
        <v>16.799999999999997</v>
      </c>
      <c r="AG238">
        <f t="shared" si="135"/>
        <v>14.4</v>
      </c>
      <c r="AH238">
        <f t="shared" si="136"/>
        <v>6.6946789630613138E-2</v>
      </c>
      <c r="AI238">
        <f t="shared" si="137"/>
        <v>-9.8347282323938218E-2</v>
      </c>
      <c r="AJ238">
        <f t="shared" si="138"/>
        <v>-0.71901792434714773</v>
      </c>
    </row>
    <row r="239" spans="1:36">
      <c r="A239">
        <v>43</v>
      </c>
      <c r="B239">
        <v>13</v>
      </c>
      <c r="C239">
        <v>25</v>
      </c>
      <c r="D239">
        <v>2</v>
      </c>
      <c r="E239">
        <v>60</v>
      </c>
      <c r="F239">
        <v>60</v>
      </c>
      <c r="G239">
        <v>1</v>
      </c>
      <c r="H239">
        <v>1</v>
      </c>
      <c r="I239">
        <v>5</v>
      </c>
      <c r="J239">
        <v>463</v>
      </c>
      <c r="K239">
        <v>545</v>
      </c>
      <c r="L239">
        <v>525.29999999999995</v>
      </c>
      <c r="M239">
        <v>635</v>
      </c>
      <c r="N239">
        <v>15</v>
      </c>
      <c r="O239">
        <v>15</v>
      </c>
      <c r="P239">
        <v>67.400000000000006</v>
      </c>
      <c r="Q239">
        <v>55.4</v>
      </c>
      <c r="R239">
        <v>50</v>
      </c>
      <c r="S239">
        <v>51</v>
      </c>
      <c r="T239">
        <v>212</v>
      </c>
      <c r="U239">
        <v>207</v>
      </c>
      <c r="V239">
        <v>5.6</v>
      </c>
      <c r="W239">
        <v>11.7</v>
      </c>
      <c r="X239">
        <v>1184.0999999999999</v>
      </c>
      <c r="Y239">
        <v>14.3</v>
      </c>
      <c r="Z239">
        <v>6</v>
      </c>
      <c r="AA239">
        <f t="shared" si="129"/>
        <v>0.4593253968253968</v>
      </c>
      <c r="AB239">
        <f t="shared" si="130"/>
        <v>0.4527277428251314</v>
      </c>
      <c r="AC239">
        <f t="shared" si="131"/>
        <v>0.70443349753694584</v>
      </c>
      <c r="AD239">
        <f t="shared" si="132"/>
        <v>-7.0815511258689304E-2</v>
      </c>
      <c r="AE239">
        <f t="shared" si="133"/>
        <v>-8.2366324488867132E-2</v>
      </c>
      <c r="AF239">
        <f t="shared" si="134"/>
        <v>21.450000000000003</v>
      </c>
      <c r="AG239">
        <f t="shared" si="135"/>
        <v>9.6000000000000014</v>
      </c>
      <c r="AH239">
        <f t="shared" si="136"/>
        <v>0.34915606348117462</v>
      </c>
      <c r="AI239">
        <f t="shared" si="137"/>
        <v>-1.0365515471833705E-2</v>
      </c>
      <c r="AJ239">
        <f t="shared" si="138"/>
        <v>-0.11420426819447031</v>
      </c>
    </row>
    <row r="240" spans="1:36">
      <c r="A240">
        <v>43</v>
      </c>
      <c r="B240">
        <v>13</v>
      </c>
      <c r="C240">
        <v>26</v>
      </c>
      <c r="D240">
        <v>2</v>
      </c>
      <c r="E240">
        <v>60</v>
      </c>
      <c r="F240">
        <v>60</v>
      </c>
      <c r="G240">
        <v>1</v>
      </c>
      <c r="H240">
        <v>1</v>
      </c>
      <c r="I240">
        <v>1.9</v>
      </c>
      <c r="J240">
        <v>171</v>
      </c>
      <c r="K240">
        <v>1448</v>
      </c>
      <c r="L240">
        <v>319.3</v>
      </c>
      <c r="M240">
        <v>2026.8</v>
      </c>
      <c r="N240">
        <v>15</v>
      </c>
      <c r="O240">
        <v>15</v>
      </c>
      <c r="P240">
        <v>55</v>
      </c>
      <c r="Q240">
        <v>62.5</v>
      </c>
      <c r="R240">
        <v>43</v>
      </c>
      <c r="S240">
        <v>44</v>
      </c>
      <c r="T240">
        <v>131</v>
      </c>
      <c r="U240">
        <v>117</v>
      </c>
      <c r="V240">
        <v>0.4</v>
      </c>
      <c r="W240">
        <v>8.1</v>
      </c>
      <c r="X240">
        <v>2388.6999999999998</v>
      </c>
      <c r="Y240">
        <v>3.2</v>
      </c>
      <c r="Z240">
        <v>7.9</v>
      </c>
      <c r="AA240">
        <f t="shared" si="129"/>
        <v>0.10562075355157505</v>
      </c>
      <c r="AB240">
        <f t="shared" si="130"/>
        <v>0.136098205532586</v>
      </c>
      <c r="AC240">
        <f t="shared" si="131"/>
        <v>0.28828828828828829</v>
      </c>
      <c r="AD240">
        <f t="shared" si="132"/>
        <v>-0.92777245146897425</v>
      </c>
      <c r="AE240">
        <f t="shared" si="133"/>
        <v>-0.80261197707918852</v>
      </c>
      <c r="AF240">
        <f t="shared" si="134"/>
        <v>4.8000000000000007</v>
      </c>
      <c r="AG240">
        <f t="shared" si="135"/>
        <v>12.64</v>
      </c>
      <c r="AH240">
        <f t="shared" si="136"/>
        <v>-0.42050583657077895</v>
      </c>
      <c r="AI240">
        <f t="shared" si="137"/>
        <v>-4.9085433909602592E-2</v>
      </c>
      <c r="AJ240">
        <f t="shared" si="138"/>
        <v>-1.3871920151388153</v>
      </c>
    </row>
    <row r="241" spans="1:36">
      <c r="A241">
        <v>43</v>
      </c>
      <c r="B241">
        <v>13</v>
      </c>
      <c r="C241">
        <v>27</v>
      </c>
      <c r="D241">
        <v>2</v>
      </c>
      <c r="E241">
        <v>60</v>
      </c>
      <c r="F241">
        <v>60</v>
      </c>
      <c r="G241">
        <v>1</v>
      </c>
      <c r="H241">
        <v>1</v>
      </c>
      <c r="I241">
        <v>8.6999999999999993</v>
      </c>
      <c r="J241">
        <v>284</v>
      </c>
      <c r="K241">
        <v>656</v>
      </c>
      <c r="L241">
        <v>422.4</v>
      </c>
      <c r="M241">
        <v>956.2</v>
      </c>
      <c r="N241">
        <v>15</v>
      </c>
      <c r="O241">
        <v>15</v>
      </c>
      <c r="P241">
        <v>66.5</v>
      </c>
      <c r="Q241">
        <v>51.5</v>
      </c>
      <c r="R241">
        <v>37</v>
      </c>
      <c r="S241">
        <v>38</v>
      </c>
      <c r="T241">
        <v>133</v>
      </c>
      <c r="U241">
        <v>128</v>
      </c>
      <c r="V241">
        <v>0.5</v>
      </c>
      <c r="W241">
        <v>5.7</v>
      </c>
      <c r="X241">
        <v>1400.7</v>
      </c>
      <c r="Y241">
        <v>4.7</v>
      </c>
      <c r="Z241">
        <v>6.2</v>
      </c>
      <c r="AA241">
        <f>J241/(J241+K241)</f>
        <v>0.30212765957446808</v>
      </c>
      <c r="AB241">
        <f>L241/(L241+M241)</f>
        <v>0.30639779486435514</v>
      </c>
      <c r="AC241">
        <f>Y241/(Y241+Z241)</f>
        <v>0.43119266055045874</v>
      </c>
      <c r="AD241">
        <f>LOG(J241/K241,10)</f>
        <v>-0.36358549932862261</v>
      </c>
      <c r="AE241">
        <f>LOG10(L241/M241)</f>
        <v>-0.35482482983401481</v>
      </c>
      <c r="AF241">
        <f>PRODUCT(Y241,1.5)</f>
        <v>7.0500000000000007</v>
      </c>
      <c r="AG241">
        <f>PRODUCT(Z241,1.6)</f>
        <v>9.9200000000000017</v>
      </c>
      <c r="AH241">
        <f>LOG10(AF241/AG241)</f>
        <v>-0.14832255516278001</v>
      </c>
      <c r="AI241">
        <f>LOG10(U241/T241)</f>
        <v>-1.6641671319217451E-2</v>
      </c>
      <c r="AJ241">
        <f>LOG10((J241-U241)/(K241-T241))</f>
        <v>-0.52537709051281267</v>
      </c>
    </row>
    <row r="242" spans="1:36">
      <c r="A242">
        <v>43</v>
      </c>
      <c r="B242">
        <v>13</v>
      </c>
      <c r="C242">
        <v>28</v>
      </c>
      <c r="D242">
        <v>2</v>
      </c>
      <c r="E242">
        <v>60</v>
      </c>
      <c r="F242">
        <v>60</v>
      </c>
      <c r="G242">
        <v>1</v>
      </c>
      <c r="H242">
        <v>1</v>
      </c>
      <c r="I242">
        <v>35.9</v>
      </c>
      <c r="J242">
        <v>3</v>
      </c>
      <c r="K242">
        <v>45</v>
      </c>
      <c r="L242">
        <v>19</v>
      </c>
      <c r="M242">
        <v>2335.1</v>
      </c>
      <c r="N242">
        <v>0</v>
      </c>
      <c r="O242">
        <v>0</v>
      </c>
      <c r="P242">
        <v>0</v>
      </c>
      <c r="Q242">
        <v>0</v>
      </c>
      <c r="R242">
        <v>2</v>
      </c>
      <c r="S242">
        <v>2</v>
      </c>
      <c r="T242">
        <v>4</v>
      </c>
      <c r="U242">
        <v>3</v>
      </c>
      <c r="V242">
        <v>0</v>
      </c>
      <c r="W242">
        <v>0</v>
      </c>
      <c r="X242">
        <v>2400.1</v>
      </c>
      <c r="Y242">
        <v>-0.4</v>
      </c>
      <c r="Z242">
        <v>0.2</v>
      </c>
      <c r="AA242">
        <f>J242/(J242+K242)</f>
        <v>6.25E-2</v>
      </c>
      <c r="AB242">
        <f>L242/(L242+M242)</f>
        <v>8.0710250201775635E-3</v>
      </c>
      <c r="AC242">
        <f>Y242/(Y242+Z242)</f>
        <v>2</v>
      </c>
      <c r="AD242">
        <f>LOG(J242/K242,10)</f>
        <v>-1.1760912590556811</v>
      </c>
      <c r="AE242">
        <f>LOG10(L242/M242)</f>
        <v>-2.0895518828864539</v>
      </c>
      <c r="AF242">
        <f>PRODUCT(Y242,1.5)</f>
        <v>-0.60000000000000009</v>
      </c>
      <c r="AG242">
        <f>PRODUCT(Z242,1.6)</f>
        <v>0.32000000000000006</v>
      </c>
      <c r="AI242">
        <f>LOG10(U242/T242)</f>
        <v>-0.12493873660829995</v>
      </c>
    </row>
    <row r="243" spans="1:36">
      <c r="A243">
        <v>43</v>
      </c>
      <c r="B243">
        <v>13</v>
      </c>
      <c r="C243">
        <v>2</v>
      </c>
      <c r="D243">
        <v>3</v>
      </c>
      <c r="E243">
        <v>60</v>
      </c>
      <c r="F243">
        <v>60</v>
      </c>
      <c r="G243">
        <v>1</v>
      </c>
      <c r="H243">
        <v>1</v>
      </c>
      <c r="I243">
        <v>5.5</v>
      </c>
      <c r="J243">
        <v>113</v>
      </c>
      <c r="K243">
        <v>426</v>
      </c>
      <c r="L243">
        <v>217.5</v>
      </c>
      <c r="M243">
        <v>2154.3000000000002</v>
      </c>
      <c r="N243">
        <v>9</v>
      </c>
      <c r="O243">
        <v>7</v>
      </c>
      <c r="P243">
        <v>50.8</v>
      </c>
      <c r="Q243">
        <v>22.9</v>
      </c>
      <c r="R243">
        <v>19</v>
      </c>
      <c r="S243">
        <v>19</v>
      </c>
      <c r="T243">
        <v>81</v>
      </c>
      <c r="U243">
        <v>66</v>
      </c>
      <c r="V243">
        <v>0.5</v>
      </c>
      <c r="W243">
        <v>4.4000000000000004</v>
      </c>
      <c r="X243">
        <v>2400.1</v>
      </c>
      <c r="Y243">
        <v>2.7</v>
      </c>
      <c r="Z243">
        <v>4.0999999999999996</v>
      </c>
      <c r="AA243">
        <f>J243/(J243+K243)</f>
        <v>0.20964749536178107</v>
      </c>
      <c r="AB243">
        <f>L243/(L243+M243)</f>
        <v>9.1702504427017453E-2</v>
      </c>
      <c r="AC243">
        <f>Y243/(Y243+Z243)</f>
        <v>0.3970588235294118</v>
      </c>
      <c r="AD243">
        <f>LOG(J243/K243,10)</f>
        <v>-0.57633115561929915</v>
      </c>
      <c r="AE243">
        <f>LOG10(L243/M243)</f>
        <v>-0.99584692015617615</v>
      </c>
      <c r="AF243">
        <f>PRODUCT(Y243,1.5)</f>
        <v>4.0500000000000007</v>
      </c>
      <c r="AG243">
        <f>PRODUCT(Z243,1.6)</f>
        <v>6.56</v>
      </c>
      <c r="AH243">
        <f>LOG10(AF243/AG243)</f>
        <v>-0.20944881616099162</v>
      </c>
      <c r="AI243">
        <f>LOG10(U243/T243)</f>
        <v>-8.8941083336781093E-2</v>
      </c>
      <c r="AJ243">
        <f>LOG10((J243-U243)/(K243-T243))</f>
        <v>-0.86572123713755667</v>
      </c>
    </row>
    <row r="244" spans="1:36">
      <c r="A244">
        <v>43</v>
      </c>
      <c r="B244">
        <v>13</v>
      </c>
      <c r="C244">
        <v>4</v>
      </c>
      <c r="D244">
        <v>3</v>
      </c>
      <c r="E244">
        <v>60</v>
      </c>
      <c r="F244">
        <v>60</v>
      </c>
      <c r="G244">
        <v>1</v>
      </c>
      <c r="H244">
        <v>1</v>
      </c>
      <c r="I244">
        <v>6</v>
      </c>
      <c r="J244">
        <v>214</v>
      </c>
      <c r="K244">
        <v>936</v>
      </c>
      <c r="L244">
        <v>1232</v>
      </c>
      <c r="M244">
        <v>1143.4000000000001</v>
      </c>
      <c r="N244">
        <v>12</v>
      </c>
      <c r="O244">
        <v>12</v>
      </c>
      <c r="P244">
        <v>42</v>
      </c>
      <c r="Q244">
        <v>50.1</v>
      </c>
      <c r="R244">
        <v>32</v>
      </c>
      <c r="S244">
        <v>32</v>
      </c>
      <c r="T244">
        <v>145</v>
      </c>
      <c r="U244">
        <v>107</v>
      </c>
      <c r="V244">
        <v>1.4</v>
      </c>
      <c r="W244">
        <v>8.4</v>
      </c>
      <c r="X244">
        <v>2400.1</v>
      </c>
      <c r="Y244">
        <v>3.1</v>
      </c>
      <c r="Z244">
        <v>10.6</v>
      </c>
      <c r="AA244">
        <f>J244/(J244+K244)</f>
        <v>0.18608695652173912</v>
      </c>
      <c r="AB244">
        <f>L244/(L244+M244)</f>
        <v>0.51864949061210741</v>
      </c>
      <c r="AC244">
        <f>Y244/(Y244+Z244)</f>
        <v>0.22627737226277375</v>
      </c>
      <c r="AD244">
        <f>LOG(J244/K244,10)</f>
        <v>-0.64086207538891438</v>
      </c>
      <c r="AE244">
        <f>LOG10(L244/M244)</f>
        <v>3.2412519950152908E-2</v>
      </c>
      <c r="AF244">
        <f>PRODUCT(Y244,1.5)</f>
        <v>4.6500000000000004</v>
      </c>
      <c r="AG244">
        <f>PRODUCT(Z244,1.6)</f>
        <v>16.96</v>
      </c>
      <c r="AH244">
        <f>LOG10(AF244/AG244)</f>
        <v>-0.5619728950307411</v>
      </c>
      <c r="AI244">
        <f>LOG10(U244/T244)</f>
        <v>-0.13198422454976524</v>
      </c>
      <c r="AJ244">
        <f>LOG10((J244-U244)/(K244-T244))</f>
        <v>-0.86879270581246693</v>
      </c>
    </row>
    <row r="245" spans="1:36">
      <c r="A245">
        <v>43</v>
      </c>
      <c r="B245">
        <v>13</v>
      </c>
      <c r="C245">
        <v>5</v>
      </c>
      <c r="D245">
        <v>3</v>
      </c>
      <c r="E245">
        <v>60</v>
      </c>
      <c r="F245">
        <v>60</v>
      </c>
      <c r="G245">
        <v>1</v>
      </c>
      <c r="H245">
        <v>1</v>
      </c>
      <c r="I245">
        <v>6.1</v>
      </c>
      <c r="J245">
        <v>337</v>
      </c>
      <c r="K245">
        <v>999</v>
      </c>
      <c r="L245">
        <v>417.3</v>
      </c>
      <c r="M245">
        <v>1962.1</v>
      </c>
      <c r="N245">
        <v>14</v>
      </c>
      <c r="O245">
        <v>14</v>
      </c>
      <c r="P245">
        <v>50.2</v>
      </c>
      <c r="Q245">
        <v>64.099999999999994</v>
      </c>
      <c r="R245">
        <v>39</v>
      </c>
      <c r="S245">
        <v>39</v>
      </c>
      <c r="T245">
        <v>165</v>
      </c>
      <c r="U245">
        <v>149</v>
      </c>
      <c r="V245">
        <v>4.5</v>
      </c>
      <c r="W245">
        <v>7.4</v>
      </c>
      <c r="X245">
        <v>2400.1</v>
      </c>
      <c r="Y245">
        <v>10.6</v>
      </c>
      <c r="Z245">
        <v>10.7</v>
      </c>
      <c r="AA245">
        <f>J245/(J245+K245)</f>
        <v>0.2522455089820359</v>
      </c>
      <c r="AB245">
        <f>L245/(L245+M245)</f>
        <v>0.17538034798688745</v>
      </c>
      <c r="AC245">
        <f>Y245/(Y245+Z245)</f>
        <v>0.49765258215962449</v>
      </c>
      <c r="AD245">
        <f>LOG(J245/K245,10)</f>
        <v>-0.47193558735464358</v>
      </c>
      <c r="AE245">
        <f>LOG10(L245/M245)</f>
        <v>-0.67227275306283407</v>
      </c>
      <c r="AF245">
        <f>PRODUCT(Y245,1.5)</f>
        <v>15.899999999999999</v>
      </c>
      <c r="AG245">
        <f>PRODUCT(Z245,1.6)</f>
        <v>17.12</v>
      </c>
      <c r="AH245">
        <f>LOG10(AF245/AG245)</f>
        <v>-3.2106636020682998E-2</v>
      </c>
      <c r="AI245">
        <f>LOG10(U245/T245)</f>
        <v>-4.4297675801632228E-2</v>
      </c>
      <c r="AJ245">
        <f>LOG10((J245-U245)/(K245-T245))</f>
        <v>-0.6470082013740589</v>
      </c>
    </row>
    <row r="246" spans="1:36">
      <c r="A246">
        <v>43</v>
      </c>
      <c r="B246">
        <v>13</v>
      </c>
      <c r="C246">
        <v>6</v>
      </c>
      <c r="D246">
        <v>3</v>
      </c>
      <c r="E246">
        <v>60</v>
      </c>
      <c r="F246">
        <v>60</v>
      </c>
      <c r="G246">
        <v>1</v>
      </c>
      <c r="H246">
        <v>1</v>
      </c>
      <c r="I246">
        <v>10.1</v>
      </c>
      <c r="J246">
        <v>605</v>
      </c>
      <c r="K246">
        <v>614</v>
      </c>
      <c r="L246">
        <v>616.79999999999995</v>
      </c>
      <c r="M246">
        <v>615.70000000000005</v>
      </c>
      <c r="N246">
        <v>15</v>
      </c>
      <c r="O246">
        <v>15</v>
      </c>
      <c r="P246">
        <v>67.7</v>
      </c>
      <c r="Q246">
        <v>53.9</v>
      </c>
      <c r="R246">
        <v>45</v>
      </c>
      <c r="S246">
        <v>45</v>
      </c>
      <c r="T246">
        <v>225</v>
      </c>
      <c r="U246">
        <v>223</v>
      </c>
      <c r="V246">
        <v>7.2</v>
      </c>
      <c r="W246">
        <v>8.3000000000000007</v>
      </c>
      <c r="X246">
        <v>1258.7</v>
      </c>
      <c r="Y246">
        <v>20.5</v>
      </c>
      <c r="Z246">
        <v>11.2</v>
      </c>
      <c r="AA246">
        <f t="shared" ref="AA246:AA251" si="139">J246/(J246+K246)</f>
        <v>0.49630844954881048</v>
      </c>
      <c r="AB246">
        <f t="shared" ref="AB246:AB251" si="140">L246/(L246+M246)</f>
        <v>0.50044624746450306</v>
      </c>
      <c r="AC246">
        <f t="shared" ref="AC246:AC251" si="141">Y246/(Y246+Z246)</f>
        <v>0.64668769716088326</v>
      </c>
      <c r="AD246">
        <f t="shared" ref="AD246:AD251" si="142">LOG(J246/K246,10)</f>
        <v>-6.4129964886987965E-3</v>
      </c>
      <c r="AE246">
        <f t="shared" ref="AE246:AE251" si="143">LOG10(L246/M246)</f>
        <v>7.7521145141876146E-4</v>
      </c>
      <c r="AF246">
        <f t="shared" ref="AF246:AF251" si="144">PRODUCT(Y246,1.5)</f>
        <v>30.75</v>
      </c>
      <c r="AG246">
        <f t="shared" ref="AG246:AG251" si="145">PRODUCT(Z246,1.6)</f>
        <v>17.919999999999998</v>
      </c>
      <c r="AH246">
        <f t="shared" ref="AH246:AH251" si="146">LOG10(AF246/AG246)</f>
        <v>0.23450711478532921</v>
      </c>
      <c r="AI246">
        <f t="shared" ref="AI246:AI251" si="147">LOG10(U246/T246)</f>
        <v>-3.8776550632017869E-3</v>
      </c>
      <c r="AJ246">
        <f t="shared" ref="AJ246:AJ251" si="148">LOG10((J246-U246)/(K246-T246))</f>
        <v>-7.8862384139989847E-3</v>
      </c>
    </row>
    <row r="247" spans="1:36">
      <c r="A247">
        <v>43</v>
      </c>
      <c r="B247">
        <v>13</v>
      </c>
      <c r="C247">
        <v>8</v>
      </c>
      <c r="D247">
        <v>3</v>
      </c>
      <c r="E247">
        <v>60</v>
      </c>
      <c r="F247">
        <v>60</v>
      </c>
      <c r="G247">
        <v>1</v>
      </c>
      <c r="H247">
        <v>1</v>
      </c>
      <c r="I247">
        <v>2.8</v>
      </c>
      <c r="J247">
        <v>601</v>
      </c>
      <c r="K247">
        <v>687</v>
      </c>
      <c r="L247">
        <v>596.29999999999995</v>
      </c>
      <c r="M247">
        <v>650.9</v>
      </c>
      <c r="N247">
        <v>15</v>
      </c>
      <c r="O247">
        <v>15</v>
      </c>
      <c r="P247">
        <v>58.7</v>
      </c>
      <c r="Q247">
        <v>51</v>
      </c>
      <c r="R247">
        <v>43</v>
      </c>
      <c r="S247">
        <v>44</v>
      </c>
      <c r="T247">
        <v>221</v>
      </c>
      <c r="U247">
        <v>225</v>
      </c>
      <c r="V247">
        <v>6.8</v>
      </c>
      <c r="W247">
        <v>6.5</v>
      </c>
      <c r="X247">
        <v>1280.2</v>
      </c>
      <c r="Y247">
        <v>18.5</v>
      </c>
      <c r="Z247">
        <v>9.3000000000000007</v>
      </c>
      <c r="AA247">
        <f t="shared" si="139"/>
        <v>0.46661490683229812</v>
      </c>
      <c r="AB247">
        <f t="shared" si="140"/>
        <v>0.47811096856959595</v>
      </c>
      <c r="AC247">
        <f t="shared" si="141"/>
        <v>0.66546762589928055</v>
      </c>
      <c r="AD247">
        <f t="shared" si="142"/>
        <v>-5.8082265056810918E-2</v>
      </c>
      <c r="AE247">
        <f t="shared" si="143"/>
        <v>-3.8049462196143892E-2</v>
      </c>
      <c r="AF247">
        <f t="shared" si="144"/>
        <v>27.75</v>
      </c>
      <c r="AG247">
        <f t="shared" si="145"/>
        <v>14.880000000000003</v>
      </c>
      <c r="AH247">
        <f t="shared" si="146"/>
        <v>0.27066005624883505</v>
      </c>
      <c r="AI247">
        <f t="shared" si="147"/>
        <v>7.7902444262517587E-3</v>
      </c>
      <c r="AJ247">
        <f t="shared" si="148"/>
        <v>-9.319807176233913E-2</v>
      </c>
    </row>
    <row r="248" spans="1:36">
      <c r="A248">
        <v>43</v>
      </c>
      <c r="B248">
        <v>13</v>
      </c>
      <c r="C248">
        <v>9</v>
      </c>
      <c r="D248">
        <v>3</v>
      </c>
      <c r="E248">
        <v>60</v>
      </c>
      <c r="F248">
        <v>60</v>
      </c>
      <c r="G248">
        <v>1</v>
      </c>
      <c r="H248">
        <v>1</v>
      </c>
      <c r="I248">
        <v>1.8</v>
      </c>
      <c r="J248">
        <v>616</v>
      </c>
      <c r="K248">
        <v>722</v>
      </c>
      <c r="L248">
        <v>609.1</v>
      </c>
      <c r="M248">
        <v>643.5</v>
      </c>
      <c r="N248">
        <v>15</v>
      </c>
      <c r="O248">
        <v>15</v>
      </c>
      <c r="P248">
        <v>63.5</v>
      </c>
      <c r="Q248">
        <v>52.9</v>
      </c>
      <c r="R248">
        <v>45</v>
      </c>
      <c r="S248">
        <v>45</v>
      </c>
      <c r="T248">
        <v>228</v>
      </c>
      <c r="U248">
        <v>240</v>
      </c>
      <c r="V248">
        <v>6.2</v>
      </c>
      <c r="W248">
        <v>0</v>
      </c>
      <c r="X248">
        <v>1267.2</v>
      </c>
      <c r="Y248">
        <v>15.5</v>
      </c>
      <c r="Z248">
        <v>8.5</v>
      </c>
      <c r="AA248">
        <f t="shared" si="139"/>
        <v>0.46038863976083705</v>
      </c>
      <c r="AB248">
        <f t="shared" si="140"/>
        <v>0.48626856139230407</v>
      </c>
      <c r="AC248">
        <f t="shared" si="141"/>
        <v>0.64583333333333337</v>
      </c>
      <c r="AD248">
        <f t="shared" si="142"/>
        <v>-6.895648540521368E-2</v>
      </c>
      <c r="AE248">
        <f t="shared" si="143"/>
        <v>-2.3859951738984194E-2</v>
      </c>
      <c r="AF248">
        <f t="shared" si="144"/>
        <v>23.25</v>
      </c>
      <c r="AG248">
        <f t="shared" si="145"/>
        <v>13.600000000000001</v>
      </c>
      <c r="AH248">
        <f t="shared" si="146"/>
        <v>0.2328840488557552</v>
      </c>
      <c r="AI248">
        <f t="shared" si="147"/>
        <v>2.2276394711152208E-2</v>
      </c>
      <c r="AJ248">
        <f t="shared" si="148"/>
        <v>-0.1185391039959859</v>
      </c>
    </row>
    <row r="249" spans="1:36">
      <c r="A249">
        <v>43</v>
      </c>
      <c r="B249">
        <v>13</v>
      </c>
      <c r="C249">
        <v>10</v>
      </c>
      <c r="D249">
        <v>3</v>
      </c>
      <c r="E249">
        <v>60</v>
      </c>
      <c r="F249">
        <v>60</v>
      </c>
      <c r="G249">
        <v>1</v>
      </c>
      <c r="H249">
        <v>1</v>
      </c>
      <c r="I249">
        <v>9.1999999999999993</v>
      </c>
      <c r="J249">
        <v>339</v>
      </c>
      <c r="K249">
        <v>1378</v>
      </c>
      <c r="L249">
        <v>381.6</v>
      </c>
      <c r="M249">
        <v>1995.2</v>
      </c>
      <c r="N249">
        <v>13</v>
      </c>
      <c r="O249">
        <v>13</v>
      </c>
      <c r="P249">
        <v>43.2</v>
      </c>
      <c r="Q249">
        <v>56.3</v>
      </c>
      <c r="R249">
        <v>48</v>
      </c>
      <c r="S249">
        <v>48</v>
      </c>
      <c r="T249">
        <v>251</v>
      </c>
      <c r="U249">
        <v>200</v>
      </c>
      <c r="V249">
        <v>1.9</v>
      </c>
      <c r="W249">
        <v>0</v>
      </c>
      <c r="X249">
        <v>2400.1</v>
      </c>
      <c r="Y249">
        <v>5</v>
      </c>
      <c r="Z249">
        <v>9.1999999999999993</v>
      </c>
      <c r="AA249">
        <f t="shared" si="139"/>
        <v>0.19743739079790332</v>
      </c>
      <c r="AB249">
        <f t="shared" si="140"/>
        <v>0.16055200269269607</v>
      </c>
      <c r="AC249">
        <f t="shared" si="141"/>
        <v>0.35211267605633806</v>
      </c>
      <c r="AD249">
        <f t="shared" si="142"/>
        <v>-0.60904951936852469</v>
      </c>
      <c r="AE249">
        <f t="shared" si="143"/>
        <v>-0.71837807010240984</v>
      </c>
      <c r="AF249">
        <f t="shared" si="144"/>
        <v>7.5</v>
      </c>
      <c r="AG249">
        <f t="shared" si="145"/>
        <v>14.719999999999999</v>
      </c>
      <c r="AH249">
        <f t="shared" si="146"/>
        <v>-0.29284654660977999</v>
      </c>
      <c r="AI249">
        <f t="shared" si="147"/>
        <v>-9.8643725817056965E-2</v>
      </c>
      <c r="AJ249">
        <f t="shared" si="148"/>
        <v>-0.90890911579201139</v>
      </c>
    </row>
    <row r="250" spans="1:36">
      <c r="A250">
        <v>43</v>
      </c>
      <c r="B250">
        <v>13</v>
      </c>
      <c r="C250">
        <v>11</v>
      </c>
      <c r="D250">
        <v>3</v>
      </c>
      <c r="E250">
        <v>60</v>
      </c>
      <c r="F250">
        <v>60</v>
      </c>
      <c r="G250">
        <v>1</v>
      </c>
      <c r="H250">
        <v>1</v>
      </c>
      <c r="I250">
        <v>2.2000000000000002</v>
      </c>
      <c r="J250">
        <v>406</v>
      </c>
      <c r="K250">
        <v>797</v>
      </c>
      <c r="L250">
        <v>458.1</v>
      </c>
      <c r="M250">
        <v>769.3</v>
      </c>
      <c r="N250">
        <v>15</v>
      </c>
      <c r="O250">
        <v>15</v>
      </c>
      <c r="P250">
        <v>56.1</v>
      </c>
      <c r="Q250">
        <v>60.3</v>
      </c>
      <c r="R250">
        <v>45</v>
      </c>
      <c r="S250">
        <v>45</v>
      </c>
      <c r="T250">
        <v>242</v>
      </c>
      <c r="U250">
        <v>215</v>
      </c>
      <c r="V250">
        <v>6.1</v>
      </c>
      <c r="W250">
        <v>7.8</v>
      </c>
      <c r="X250">
        <v>1243.9000000000001</v>
      </c>
      <c r="Y250">
        <v>14.8</v>
      </c>
      <c r="Z250">
        <v>11.9</v>
      </c>
      <c r="AA250">
        <f t="shared" si="139"/>
        <v>0.33748960931005817</v>
      </c>
      <c r="AB250">
        <f t="shared" si="140"/>
        <v>0.3732279615447287</v>
      </c>
      <c r="AC250">
        <f t="shared" si="141"/>
        <v>0.55430711610486894</v>
      </c>
      <c r="AD250">
        <f t="shared" si="142"/>
        <v>-0.29293228781891822</v>
      </c>
      <c r="AE250">
        <f t="shared" si="143"/>
        <v>-0.22513544066166377</v>
      </c>
      <c r="AF250">
        <f t="shared" si="144"/>
        <v>22.200000000000003</v>
      </c>
      <c r="AG250">
        <f t="shared" si="145"/>
        <v>19.040000000000003</v>
      </c>
      <c r="AH250">
        <f t="shared" si="146"/>
        <v>6.6686030402183114E-2</v>
      </c>
      <c r="AI250">
        <f t="shared" si="147"/>
        <v>-5.1376906064825929E-2</v>
      </c>
      <c r="AJ250">
        <f t="shared" si="148"/>
        <v>-0.46325961587494874</v>
      </c>
    </row>
    <row r="251" spans="1:36">
      <c r="A251">
        <v>43</v>
      </c>
      <c r="B251">
        <v>13</v>
      </c>
      <c r="C251">
        <v>12</v>
      </c>
      <c r="D251">
        <v>3</v>
      </c>
      <c r="E251">
        <v>60</v>
      </c>
      <c r="F251">
        <v>60</v>
      </c>
      <c r="G251">
        <v>1</v>
      </c>
      <c r="H251">
        <v>1</v>
      </c>
      <c r="I251">
        <v>2.2000000000000002</v>
      </c>
      <c r="J251">
        <v>588</v>
      </c>
      <c r="K251">
        <v>624</v>
      </c>
      <c r="L251">
        <v>551.20000000000005</v>
      </c>
      <c r="M251">
        <v>653.5</v>
      </c>
      <c r="N251">
        <v>15</v>
      </c>
      <c r="O251">
        <v>15</v>
      </c>
      <c r="P251">
        <v>50.9</v>
      </c>
      <c r="Q251">
        <v>72.400000000000006</v>
      </c>
      <c r="R251">
        <v>52</v>
      </c>
      <c r="S251">
        <v>53</v>
      </c>
      <c r="T251">
        <v>266</v>
      </c>
      <c r="U251">
        <v>266</v>
      </c>
      <c r="V251">
        <v>7</v>
      </c>
      <c r="W251">
        <v>10.6</v>
      </c>
      <c r="X251">
        <v>1225</v>
      </c>
      <c r="Y251">
        <v>17.3</v>
      </c>
      <c r="Z251">
        <v>11.2</v>
      </c>
      <c r="AA251">
        <f t="shared" si="139"/>
        <v>0.48514851485148514</v>
      </c>
      <c r="AB251">
        <f t="shared" si="140"/>
        <v>0.45754129658836229</v>
      </c>
      <c r="AC251">
        <f t="shared" si="141"/>
        <v>0.60701754385964912</v>
      </c>
      <c r="AD251">
        <f t="shared" si="142"/>
        <v>-2.5807263606285505E-2</v>
      </c>
      <c r="AE251">
        <f t="shared" si="143"/>
        <v>-7.3936383016993693E-2</v>
      </c>
      <c r="AF251">
        <f t="shared" si="144"/>
        <v>25.950000000000003</v>
      </c>
      <c r="AG251">
        <f t="shared" si="145"/>
        <v>17.919999999999998</v>
      </c>
      <c r="AH251">
        <f t="shared" si="146"/>
        <v>0.16079935685837035</v>
      </c>
      <c r="AI251">
        <f t="shared" si="147"/>
        <v>0</v>
      </c>
      <c r="AJ251">
        <f t="shared" si="148"/>
        <v>-4.6027154948043464E-2</v>
      </c>
    </row>
    <row r="252" spans="1:36">
      <c r="A252">
        <v>43</v>
      </c>
      <c r="B252">
        <v>13</v>
      </c>
      <c r="C252">
        <v>13</v>
      </c>
      <c r="D252">
        <v>3</v>
      </c>
      <c r="E252">
        <v>60</v>
      </c>
      <c r="F252">
        <v>60</v>
      </c>
      <c r="G252">
        <v>1</v>
      </c>
      <c r="H252">
        <v>1</v>
      </c>
      <c r="I252">
        <v>4.5999999999999996</v>
      </c>
      <c r="J252">
        <v>492</v>
      </c>
      <c r="K252">
        <v>663</v>
      </c>
      <c r="L252">
        <v>688.3</v>
      </c>
      <c r="M252">
        <v>856.8</v>
      </c>
      <c r="N252">
        <v>15</v>
      </c>
      <c r="O252">
        <v>15</v>
      </c>
      <c r="P252">
        <v>50.8</v>
      </c>
      <c r="Q252">
        <v>51.4</v>
      </c>
      <c r="R252">
        <v>146</v>
      </c>
      <c r="S252">
        <v>147</v>
      </c>
      <c r="T252">
        <v>275</v>
      </c>
      <c r="U252">
        <v>275</v>
      </c>
      <c r="V252">
        <v>6.1</v>
      </c>
      <c r="W252">
        <v>5.6</v>
      </c>
      <c r="X252">
        <v>1585.7</v>
      </c>
      <c r="Y252">
        <v>22.2</v>
      </c>
      <c r="Z252">
        <v>13.7</v>
      </c>
      <c r="AA252">
        <f>J252/(J252+K252)</f>
        <v>0.42597402597402595</v>
      </c>
      <c r="AB252">
        <f>L252/(L252+M252)</f>
        <v>0.44547278493301407</v>
      </c>
      <c r="AC252">
        <f>Y252/(Y252+Z252)</f>
        <v>0.61838440111420612</v>
      </c>
      <c r="AD252">
        <f>LOG(J252/K252,10)</f>
        <v>-0.12954842563741278</v>
      </c>
      <c r="AE252">
        <f>LOG10(L252/M252)</f>
        <v>-9.5101688270065918E-2</v>
      </c>
      <c r="AF252">
        <f>PRODUCT(Y252,1.5)</f>
        <v>33.299999999999997</v>
      </c>
      <c r="AG252">
        <f>PRODUCT(Z252,1.6)</f>
        <v>21.92</v>
      </c>
      <c r="AH252">
        <f>LOG10(AF252/AG252)</f>
        <v>0.18160368369398824</v>
      </c>
      <c r="AI252">
        <f>LOG10(U252/T252)</f>
        <v>0</v>
      </c>
      <c r="AJ252">
        <f>LOG10((J252-U252)/(K252-T252))</f>
        <v>-0.2523719917456777</v>
      </c>
    </row>
    <row r="253" spans="1:36">
      <c r="AD253">
        <f>AVERAGE(AD248:AD252)</f>
        <v>-0.22525879636727097</v>
      </c>
      <c r="AE253">
        <f>AVERAGE(AE248:AE252)</f>
        <v>-0.22728230675802349</v>
      </c>
      <c r="AH253">
        <f>AVERAGE(AH248:AH252)</f>
        <v>6.9825314640103373E-2</v>
      </c>
      <c r="AI253">
        <f>AVERAGE(AI248:AI252)</f>
        <v>-2.5548847434146139E-2</v>
      </c>
      <c r="AJ253">
        <f>AVERAGE(AJ248:AJ252)</f>
        <v>-0.35782139647133343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271"/>
  <sheetViews>
    <sheetView workbookViewId="0">
      <selection activeCell="A2" sqref="A2"/>
    </sheetView>
  </sheetViews>
  <sheetFormatPr defaultRowHeight="15"/>
  <cols>
    <col min="1" max="3" width="3" customWidth="1"/>
    <col min="4" max="4" width="2.7109375" customWidth="1"/>
    <col min="5" max="6" width="3" bestFit="1" customWidth="1"/>
    <col min="7" max="8" width="2" customWidth="1"/>
    <col min="9" max="9" width="5" customWidth="1"/>
    <col min="10" max="11" width="4" customWidth="1"/>
    <col min="12" max="12" width="6" customWidth="1"/>
    <col min="13" max="13" width="7" customWidth="1"/>
    <col min="14" max="15" width="3" customWidth="1"/>
    <col min="16" max="17" width="5" customWidth="1"/>
    <col min="18" max="19" width="3" customWidth="1"/>
    <col min="20" max="22" width="4" customWidth="1"/>
    <col min="23" max="23" width="5" customWidth="1"/>
    <col min="24" max="24" width="7" bestFit="1" customWidth="1"/>
    <col min="25" max="26" width="5" customWidth="1"/>
    <col min="28" max="28" width="10.28515625" customWidth="1"/>
    <col min="30" max="30" width="16.28515625" customWidth="1"/>
    <col min="31" max="31" width="15.7109375" customWidth="1"/>
    <col min="34" max="34" width="17.140625" customWidth="1"/>
  </cols>
  <sheetData>
    <row r="1" spans="1:36">
      <c r="A1" t="s">
        <v>79</v>
      </c>
    </row>
    <row r="3" spans="1:3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A3" t="s">
        <v>24</v>
      </c>
      <c r="AB3" t="s">
        <v>25</v>
      </c>
      <c r="AC3" t="s">
        <v>26</v>
      </c>
      <c r="AD3" t="s">
        <v>27</v>
      </c>
      <c r="AE3" t="s">
        <v>30</v>
      </c>
      <c r="AF3" t="s">
        <v>31</v>
      </c>
      <c r="AG3" t="s">
        <v>32</v>
      </c>
      <c r="AH3" t="s">
        <v>44</v>
      </c>
      <c r="AI3" t="s">
        <v>73</v>
      </c>
      <c r="AJ3" t="s">
        <v>74</v>
      </c>
    </row>
    <row r="4" spans="1:36">
      <c r="A4">
        <v>44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3.1</v>
      </c>
      <c r="J4">
        <v>487</v>
      </c>
      <c r="K4">
        <v>434</v>
      </c>
      <c r="L4">
        <v>453.4</v>
      </c>
      <c r="M4">
        <v>720.4</v>
      </c>
      <c r="N4">
        <v>15</v>
      </c>
      <c r="O4">
        <v>15</v>
      </c>
      <c r="P4">
        <v>85.4</v>
      </c>
      <c r="Q4">
        <v>71.7</v>
      </c>
      <c r="R4">
        <v>65</v>
      </c>
      <c r="S4">
        <v>66</v>
      </c>
      <c r="T4">
        <v>145</v>
      </c>
      <c r="U4">
        <v>313</v>
      </c>
      <c r="V4">
        <v>11.6</v>
      </c>
      <c r="W4">
        <v>10.8</v>
      </c>
      <c r="X4">
        <v>1197</v>
      </c>
      <c r="Y4">
        <v>18.5</v>
      </c>
      <c r="Z4">
        <v>14.1</v>
      </c>
      <c r="AA4">
        <f t="shared" ref="AA4:AA67" si="0">J4/(J4+K4)</f>
        <v>0.52877307274701413</v>
      </c>
      <c r="AB4">
        <f t="shared" ref="AB4:AB67" si="1">L4/(L4+M4)</f>
        <v>0.38626682569432613</v>
      </c>
      <c r="AC4">
        <f t="shared" ref="AC4:AC67" si="2">Y4/(Y4+Z4)</f>
        <v>0.56748466257668706</v>
      </c>
      <c r="AD4">
        <f>LOG(J4/K4,10)</f>
        <v>5.0039231702123654E-2</v>
      </c>
      <c r="AE4">
        <f>LOG10(L4/M4)</f>
        <v>-0.20109218835699713</v>
      </c>
      <c r="AF4">
        <f>PRODUCT(Y4,1.5)</f>
        <v>27.75</v>
      </c>
      <c r="AG4">
        <f>PRODUCT(Z4,1.5)</f>
        <v>21.15</v>
      </c>
      <c r="AH4">
        <f>LOG10(AF4/AG4)</f>
        <v>0.1179526157476339</v>
      </c>
      <c r="AI4">
        <f>LOG10(U4/T4)</f>
        <v>0.33417633531147362</v>
      </c>
      <c r="AJ4">
        <f>LOG10((J4-U4)/(K4-T4))</f>
        <v>-0.22034859447394814</v>
      </c>
    </row>
    <row r="5" spans="1:36">
      <c r="A5">
        <v>44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2.5</v>
      </c>
      <c r="J5">
        <v>494</v>
      </c>
      <c r="K5">
        <v>451</v>
      </c>
      <c r="L5">
        <v>493.6</v>
      </c>
      <c r="M5">
        <v>751.7</v>
      </c>
      <c r="N5">
        <v>15</v>
      </c>
      <c r="O5">
        <v>15</v>
      </c>
      <c r="P5">
        <v>97.7</v>
      </c>
      <c r="Q5">
        <v>92.1</v>
      </c>
      <c r="R5">
        <v>78</v>
      </c>
      <c r="S5">
        <v>78</v>
      </c>
      <c r="T5">
        <v>163</v>
      </c>
      <c r="U5">
        <v>366</v>
      </c>
      <c r="V5">
        <v>13.2</v>
      </c>
      <c r="W5">
        <v>11.1</v>
      </c>
      <c r="X5">
        <v>1265.4000000000001</v>
      </c>
      <c r="Y5">
        <v>19.600000000000001</v>
      </c>
      <c r="Z5">
        <v>15.8</v>
      </c>
      <c r="AA5">
        <f t="shared" si="0"/>
        <v>0.52275132275132274</v>
      </c>
      <c r="AB5">
        <f t="shared" si="1"/>
        <v>0.39637035252549585</v>
      </c>
      <c r="AC5">
        <f t="shared" si="2"/>
        <v>0.5536723163841808</v>
      </c>
      <c r="AD5">
        <f t="shared" ref="AD5:AD69" si="3">LOG(J5/K5,10)</f>
        <v>3.955040704568643E-2</v>
      </c>
      <c r="AE5">
        <f t="shared" ref="AE5:AE68" si="4">LOG10(L5/M5)</f>
        <v>-0.18266939922090983</v>
      </c>
      <c r="AF5">
        <f t="shared" ref="AF5:AF68" si="5">PRODUCT(Y5,1.5)</f>
        <v>29.400000000000002</v>
      </c>
      <c r="AG5">
        <f t="shared" ref="AG5:AG56" si="6">PRODUCT(Z5,1.5)</f>
        <v>23.700000000000003</v>
      </c>
      <c r="AH5">
        <f t="shared" ref="AH5:AH68" si="7">LOG10(AF5/AG5)</f>
        <v>9.3598984402053415E-2</v>
      </c>
      <c r="AI5">
        <f t="shared" ref="AI5:AI68" si="8">LOG10(U5/T5)</f>
        <v>0.35129348099045282</v>
      </c>
      <c r="AJ5">
        <f t="shared" ref="AJ5:AJ68" si="9">LOG10((J5-U5)/(K5-T5))</f>
        <v>-0.35218251811136253</v>
      </c>
    </row>
    <row r="6" spans="1:36">
      <c r="A6">
        <v>44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1.8</v>
      </c>
      <c r="J6">
        <v>526</v>
      </c>
      <c r="K6">
        <v>573</v>
      </c>
      <c r="L6">
        <v>413.5</v>
      </c>
      <c r="M6">
        <v>812.3</v>
      </c>
      <c r="N6">
        <v>15</v>
      </c>
      <c r="O6">
        <v>15</v>
      </c>
      <c r="P6">
        <v>60.2</v>
      </c>
      <c r="Q6">
        <v>78.599999999999994</v>
      </c>
      <c r="R6">
        <v>70</v>
      </c>
      <c r="S6">
        <v>71</v>
      </c>
      <c r="T6">
        <v>170</v>
      </c>
      <c r="U6">
        <v>370</v>
      </c>
      <c r="V6">
        <v>12.4</v>
      </c>
      <c r="W6">
        <v>12.7</v>
      </c>
      <c r="X6">
        <v>1247.4000000000001</v>
      </c>
      <c r="Y6">
        <v>20.8</v>
      </c>
      <c r="Z6">
        <v>17</v>
      </c>
      <c r="AA6">
        <f t="shared" si="0"/>
        <v>0.4786169244767971</v>
      </c>
      <c r="AB6">
        <f t="shared" si="1"/>
        <v>0.33733072279327786</v>
      </c>
      <c r="AC6">
        <f t="shared" si="2"/>
        <v>0.55026455026455035</v>
      </c>
      <c r="AD6">
        <f t="shared" si="3"/>
        <v>-3.7168877813650907E-2</v>
      </c>
      <c r="AE6">
        <f t="shared" si="4"/>
        <v>-0.29324093934577911</v>
      </c>
      <c r="AF6">
        <f t="shared" si="5"/>
        <v>31.200000000000003</v>
      </c>
      <c r="AG6">
        <f t="shared" si="6"/>
        <v>25.5</v>
      </c>
      <c r="AH6">
        <f t="shared" si="7"/>
        <v>8.7614413584487655E-2</v>
      </c>
      <c r="AI6">
        <f t="shared" si="8"/>
        <v>0.33775280268872104</v>
      </c>
      <c r="AJ6">
        <f t="shared" si="9"/>
        <v>-0.41218044778664786</v>
      </c>
    </row>
    <row r="7" spans="1:36">
      <c r="A7">
        <v>44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3.7</v>
      </c>
      <c r="J7">
        <v>660</v>
      </c>
      <c r="K7">
        <v>383</v>
      </c>
      <c r="L7">
        <v>655.29999999999995</v>
      </c>
      <c r="M7">
        <v>596.4</v>
      </c>
      <c r="N7">
        <v>15</v>
      </c>
      <c r="O7">
        <v>15</v>
      </c>
      <c r="P7">
        <v>70.599999999999994</v>
      </c>
      <c r="Q7">
        <v>62.8</v>
      </c>
      <c r="R7">
        <v>81</v>
      </c>
      <c r="S7">
        <v>81</v>
      </c>
      <c r="T7">
        <v>183</v>
      </c>
      <c r="U7">
        <v>340</v>
      </c>
      <c r="V7">
        <v>10</v>
      </c>
      <c r="W7">
        <v>9.6999999999999993</v>
      </c>
      <c r="X7">
        <v>1274</v>
      </c>
      <c r="Y7">
        <v>17</v>
      </c>
      <c r="Z7">
        <v>14</v>
      </c>
      <c r="AA7">
        <f t="shared" si="0"/>
        <v>0.63279002876318313</v>
      </c>
      <c r="AB7">
        <f t="shared" si="1"/>
        <v>0.52352800191739235</v>
      </c>
      <c r="AC7">
        <f t="shared" si="2"/>
        <v>0.54838709677419351</v>
      </c>
      <c r="AD7">
        <f t="shared" si="3"/>
        <v>0.23634516157324589</v>
      </c>
      <c r="AE7">
        <f t="shared" si="4"/>
        <v>4.0902533175181714E-2</v>
      </c>
      <c r="AF7">
        <f t="shared" si="5"/>
        <v>25.5</v>
      </c>
      <c r="AG7">
        <f t="shared" si="6"/>
        <v>21</v>
      </c>
      <c r="AH7">
        <f t="shared" si="7"/>
        <v>8.4320885700035875E-2</v>
      </c>
      <c r="AI7">
        <f t="shared" si="8"/>
        <v>0.26902782731182567</v>
      </c>
      <c r="AJ7">
        <f t="shared" si="9"/>
        <v>0.20411998265592479</v>
      </c>
    </row>
    <row r="8" spans="1:36">
      <c r="A8">
        <v>44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3</v>
      </c>
      <c r="J8">
        <v>565</v>
      </c>
      <c r="K8">
        <v>468</v>
      </c>
      <c r="L8">
        <v>564.4</v>
      </c>
      <c r="M8">
        <v>663.4</v>
      </c>
      <c r="N8">
        <v>15</v>
      </c>
      <c r="O8">
        <v>15</v>
      </c>
      <c r="P8">
        <v>82.4</v>
      </c>
      <c r="Q8">
        <v>86.7</v>
      </c>
      <c r="R8">
        <v>75</v>
      </c>
      <c r="S8">
        <v>75</v>
      </c>
      <c r="T8">
        <v>181</v>
      </c>
      <c r="U8">
        <v>322</v>
      </c>
      <c r="V8">
        <v>13.3</v>
      </c>
      <c r="W8">
        <v>10.3</v>
      </c>
      <c r="X8">
        <v>1250.8</v>
      </c>
      <c r="Y8">
        <v>18.8</v>
      </c>
      <c r="Z8">
        <v>15.6</v>
      </c>
      <c r="AA8">
        <f t="shared" si="0"/>
        <v>0.54695062923523718</v>
      </c>
      <c r="AB8">
        <f t="shared" si="1"/>
        <v>0.45968398762013357</v>
      </c>
      <c r="AC8">
        <f t="shared" si="2"/>
        <v>0.54651162790697683</v>
      </c>
      <c r="AD8">
        <f t="shared" si="3"/>
        <v>8.1802594745314455E-2</v>
      </c>
      <c r="AE8">
        <f t="shared" si="4"/>
        <v>-7.0188462101153287E-2</v>
      </c>
      <c r="AF8">
        <f t="shared" si="5"/>
        <v>28.200000000000003</v>
      </c>
      <c r="AG8">
        <f t="shared" si="6"/>
        <v>23.4</v>
      </c>
      <c r="AH8">
        <f t="shared" si="7"/>
        <v>8.1033250909218313E-2</v>
      </c>
      <c r="AI8">
        <f t="shared" si="8"/>
        <v>0.25017729682664636</v>
      </c>
      <c r="AJ8">
        <f t="shared" si="9"/>
        <v>-7.2275623135680117E-2</v>
      </c>
    </row>
    <row r="9" spans="1:36">
      <c r="A9">
        <v>44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2.8</v>
      </c>
      <c r="J9">
        <v>508</v>
      </c>
      <c r="K9">
        <v>492</v>
      </c>
      <c r="L9">
        <v>527.20000000000005</v>
      </c>
      <c r="M9">
        <v>779.6</v>
      </c>
      <c r="N9">
        <v>15</v>
      </c>
      <c r="O9">
        <v>15</v>
      </c>
      <c r="P9">
        <v>71.099999999999994</v>
      </c>
      <c r="Q9">
        <v>80.599999999999994</v>
      </c>
      <c r="R9">
        <v>85</v>
      </c>
      <c r="S9">
        <v>86</v>
      </c>
      <c r="T9">
        <v>195</v>
      </c>
      <c r="U9">
        <v>350</v>
      </c>
      <c r="V9">
        <v>10.1</v>
      </c>
      <c r="W9">
        <v>10.1</v>
      </c>
      <c r="X9">
        <v>1328.2</v>
      </c>
      <c r="Y9">
        <v>17.899999999999999</v>
      </c>
      <c r="Z9">
        <v>15.9</v>
      </c>
      <c r="AA9">
        <f t="shared" si="0"/>
        <v>0.50800000000000001</v>
      </c>
      <c r="AB9">
        <f t="shared" si="1"/>
        <v>0.40342822161003977</v>
      </c>
      <c r="AC9">
        <f t="shared" si="2"/>
        <v>0.52958579881656809</v>
      </c>
      <c r="AD9">
        <f t="shared" si="3"/>
        <v>1.3898609516558913E-2</v>
      </c>
      <c r="AE9">
        <f t="shared" si="4"/>
        <v>-0.16989642885963033</v>
      </c>
      <c r="AF9">
        <f t="shared" si="5"/>
        <v>26.849999999999998</v>
      </c>
      <c r="AG9">
        <f t="shared" si="6"/>
        <v>23.85</v>
      </c>
      <c r="AH9">
        <f t="shared" si="7"/>
        <v>5.1455906659441587E-2</v>
      </c>
      <c r="AI9">
        <f t="shared" si="8"/>
        <v>0.25403343298775766</v>
      </c>
      <c r="AJ9">
        <f t="shared" si="9"/>
        <v>-0.2740993623627897</v>
      </c>
    </row>
    <row r="10" spans="1:36">
      <c r="A10">
        <v>44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3.6</v>
      </c>
      <c r="J10">
        <v>492</v>
      </c>
      <c r="K10">
        <v>421</v>
      </c>
      <c r="L10">
        <v>512.1</v>
      </c>
      <c r="M10">
        <v>690.2</v>
      </c>
      <c r="N10">
        <v>15</v>
      </c>
      <c r="O10">
        <v>15</v>
      </c>
      <c r="P10">
        <v>72.900000000000006</v>
      </c>
      <c r="Q10">
        <v>60.6</v>
      </c>
      <c r="R10">
        <v>88</v>
      </c>
      <c r="S10">
        <v>87</v>
      </c>
      <c r="T10">
        <v>178</v>
      </c>
      <c r="U10">
        <v>357</v>
      </c>
      <c r="V10">
        <v>11.1</v>
      </c>
      <c r="W10">
        <v>13.7</v>
      </c>
      <c r="X10">
        <v>1228.4000000000001</v>
      </c>
      <c r="Y10">
        <v>19.5</v>
      </c>
      <c r="Z10">
        <v>18.100000000000001</v>
      </c>
      <c r="AA10">
        <f t="shared" si="0"/>
        <v>0.53888280394304489</v>
      </c>
      <c r="AB10">
        <f t="shared" si="1"/>
        <v>0.42593362721450551</v>
      </c>
      <c r="AC10">
        <f t="shared" si="2"/>
        <v>0.5186170212765957</v>
      </c>
      <c r="AD10">
        <f t="shared" si="3"/>
        <v>6.7683006931691977E-2</v>
      </c>
      <c r="AE10">
        <f t="shared" si="4"/>
        <v>-0.12962017912107202</v>
      </c>
      <c r="AF10">
        <f t="shared" si="5"/>
        <v>29.25</v>
      </c>
      <c r="AG10">
        <f t="shared" si="6"/>
        <v>27.150000000000002</v>
      </c>
      <c r="AH10">
        <f t="shared" si="7"/>
        <v>3.2356036493333511E-2</v>
      </c>
      <c r="AI10">
        <f t="shared" si="8"/>
        <v>0.30224821380329925</v>
      </c>
      <c r="AJ10">
        <f t="shared" si="9"/>
        <v>-0.25527250510330607</v>
      </c>
    </row>
    <row r="11" spans="1:36">
      <c r="A11">
        <v>44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1.8</v>
      </c>
      <c r="J11">
        <v>523</v>
      </c>
      <c r="K11">
        <v>490</v>
      </c>
      <c r="L11">
        <v>507.1</v>
      </c>
      <c r="M11">
        <v>739.2</v>
      </c>
      <c r="N11">
        <v>15</v>
      </c>
      <c r="O11">
        <v>15</v>
      </c>
      <c r="P11">
        <v>60.2</v>
      </c>
      <c r="Q11">
        <v>78.3</v>
      </c>
      <c r="R11">
        <v>80</v>
      </c>
      <c r="S11">
        <v>81</v>
      </c>
      <c r="T11">
        <v>174</v>
      </c>
      <c r="U11">
        <v>377</v>
      </c>
      <c r="V11">
        <v>11.2</v>
      </c>
      <c r="W11">
        <v>13.4</v>
      </c>
      <c r="X11">
        <v>1271.9000000000001</v>
      </c>
      <c r="Y11">
        <v>16.100000000000001</v>
      </c>
      <c r="Z11">
        <v>14</v>
      </c>
      <c r="AA11">
        <f t="shared" si="0"/>
        <v>0.5162882527147088</v>
      </c>
      <c r="AB11">
        <f t="shared" si="1"/>
        <v>0.40688437775816411</v>
      </c>
      <c r="AC11">
        <f t="shared" si="2"/>
        <v>0.53488372093023262</v>
      </c>
      <c r="AD11">
        <f t="shared" si="3"/>
        <v>2.8305608838760543E-2</v>
      </c>
      <c r="AE11">
        <f t="shared" si="4"/>
        <v>-0.16366834766417709</v>
      </c>
      <c r="AF11">
        <f t="shared" si="5"/>
        <v>24.150000000000002</v>
      </c>
      <c r="AG11">
        <f t="shared" si="6"/>
        <v>21</v>
      </c>
      <c r="AH11">
        <f t="shared" si="7"/>
        <v>6.0697840353611733E-2</v>
      </c>
      <c r="AI11">
        <f t="shared" si="8"/>
        <v>0.33579210192319309</v>
      </c>
      <c r="AJ11">
        <f t="shared" si="9"/>
        <v>-0.33533422683396669</v>
      </c>
    </row>
    <row r="12" spans="1:36">
      <c r="A12">
        <v>44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3.4</v>
      </c>
      <c r="J12">
        <v>511</v>
      </c>
      <c r="K12">
        <v>541</v>
      </c>
      <c r="L12">
        <v>502.4</v>
      </c>
      <c r="M12">
        <v>712</v>
      </c>
      <c r="N12">
        <v>15</v>
      </c>
      <c r="O12">
        <v>15</v>
      </c>
      <c r="P12">
        <v>70.2</v>
      </c>
      <c r="Q12">
        <v>67.3</v>
      </c>
      <c r="R12">
        <v>81</v>
      </c>
      <c r="S12">
        <v>81</v>
      </c>
      <c r="T12">
        <v>196</v>
      </c>
      <c r="U12">
        <v>328</v>
      </c>
      <c r="V12">
        <v>10.6</v>
      </c>
      <c r="W12">
        <v>10</v>
      </c>
      <c r="X12">
        <v>1241.5</v>
      </c>
      <c r="Y12">
        <v>17.899999999999999</v>
      </c>
      <c r="Z12">
        <v>17.600000000000001</v>
      </c>
      <c r="AA12">
        <f t="shared" si="0"/>
        <v>0.48574144486692017</v>
      </c>
      <c r="AB12">
        <f t="shared" si="1"/>
        <v>0.41370223978919624</v>
      </c>
      <c r="AC12">
        <f t="shared" si="2"/>
        <v>0.50422535211267605</v>
      </c>
      <c r="AD12">
        <f t="shared" si="3"/>
        <v>-2.4776364971856719E-2</v>
      </c>
      <c r="AE12">
        <f t="shared" si="4"/>
        <v>-0.15143036290771666</v>
      </c>
      <c r="AF12">
        <f t="shared" si="5"/>
        <v>26.849999999999998</v>
      </c>
      <c r="AG12">
        <f t="shared" si="6"/>
        <v>26.400000000000002</v>
      </c>
      <c r="AH12">
        <f t="shared" si="7"/>
        <v>7.3403631657432706E-3</v>
      </c>
      <c r="AI12">
        <f t="shared" si="8"/>
        <v>0.22361777235520305</v>
      </c>
      <c r="AJ12">
        <f t="shared" si="9"/>
        <v>-0.27536800534284461</v>
      </c>
    </row>
    <row r="13" spans="1:36">
      <c r="A13">
        <v>44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2.6</v>
      </c>
      <c r="J13">
        <v>505</v>
      </c>
      <c r="K13">
        <v>492</v>
      </c>
      <c r="L13">
        <v>499</v>
      </c>
      <c r="M13">
        <v>786</v>
      </c>
      <c r="N13">
        <v>15</v>
      </c>
      <c r="O13">
        <v>15</v>
      </c>
      <c r="P13">
        <v>64.099999999999994</v>
      </c>
      <c r="Q13">
        <v>76.8</v>
      </c>
      <c r="R13">
        <v>77</v>
      </c>
      <c r="S13">
        <v>77</v>
      </c>
      <c r="T13">
        <v>160</v>
      </c>
      <c r="U13">
        <v>305</v>
      </c>
      <c r="V13">
        <v>10.3</v>
      </c>
      <c r="W13">
        <v>10.6</v>
      </c>
      <c r="X13">
        <v>1308.2</v>
      </c>
      <c r="Y13">
        <v>18.7</v>
      </c>
      <c r="Z13">
        <v>16</v>
      </c>
      <c r="AA13">
        <f t="shared" si="0"/>
        <v>0.50651955867602805</v>
      </c>
      <c r="AB13">
        <f t="shared" si="1"/>
        <v>0.38832684824902725</v>
      </c>
      <c r="AC13">
        <f t="shared" si="2"/>
        <v>0.53890489913544659</v>
      </c>
      <c r="AD13">
        <f t="shared" si="3"/>
        <v>1.1326275351301035E-2</v>
      </c>
      <c r="AE13">
        <f t="shared" si="4"/>
        <v>-0.19732200041601794</v>
      </c>
      <c r="AF13">
        <f t="shared" si="5"/>
        <v>28.049999999999997</v>
      </c>
      <c r="AG13">
        <f t="shared" si="6"/>
        <v>24</v>
      </c>
      <c r="AH13">
        <f t="shared" si="7"/>
        <v>6.7721623880574178E-2</v>
      </c>
      <c r="AI13">
        <f t="shared" si="8"/>
        <v>0.28017985669086104</v>
      </c>
      <c r="AJ13">
        <f t="shared" si="9"/>
        <v>-0.22010808804005505</v>
      </c>
    </row>
    <row r="14" spans="1:36">
      <c r="A14">
        <v>44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2.2000000000000002</v>
      </c>
      <c r="J14">
        <v>522</v>
      </c>
      <c r="K14">
        <v>482</v>
      </c>
      <c r="L14">
        <v>514.4</v>
      </c>
      <c r="M14">
        <v>657.2</v>
      </c>
      <c r="N14">
        <v>15</v>
      </c>
      <c r="O14">
        <v>15</v>
      </c>
      <c r="P14">
        <v>69.400000000000006</v>
      </c>
      <c r="Q14">
        <v>75.5</v>
      </c>
      <c r="R14">
        <v>76</v>
      </c>
      <c r="S14">
        <v>76</v>
      </c>
      <c r="T14">
        <v>196</v>
      </c>
      <c r="U14">
        <v>322</v>
      </c>
      <c r="V14">
        <v>11.5</v>
      </c>
      <c r="W14">
        <v>9.6999999999999993</v>
      </c>
      <c r="X14">
        <v>1192</v>
      </c>
      <c r="Y14">
        <v>19.600000000000001</v>
      </c>
      <c r="Z14">
        <v>14.7</v>
      </c>
      <c r="AA14">
        <f t="shared" si="0"/>
        <v>0.51992031872509958</v>
      </c>
      <c r="AB14">
        <f t="shared" si="1"/>
        <v>0.43905769887333562</v>
      </c>
      <c r="AC14">
        <f t="shared" si="2"/>
        <v>0.57142857142857151</v>
      </c>
      <c r="AD14">
        <f t="shared" si="3"/>
        <v>3.4623464763412541E-2</v>
      </c>
      <c r="AE14">
        <f t="shared" si="4"/>
        <v>-0.10639659484685854</v>
      </c>
      <c r="AF14">
        <f t="shared" si="5"/>
        <v>29.400000000000002</v>
      </c>
      <c r="AG14">
        <f t="shared" si="6"/>
        <v>22.049999999999997</v>
      </c>
      <c r="AH14">
        <f t="shared" si="7"/>
        <v>0.12493873660830007</v>
      </c>
      <c r="AI14">
        <f t="shared" si="8"/>
        <v>0.21559980033935483</v>
      </c>
      <c r="AJ14">
        <f t="shared" si="9"/>
        <v>-0.15533603746506183</v>
      </c>
    </row>
    <row r="15" spans="1:36">
      <c r="A15">
        <v>44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2.9</v>
      </c>
      <c r="J15">
        <v>536</v>
      </c>
      <c r="K15">
        <v>539</v>
      </c>
      <c r="L15">
        <v>500</v>
      </c>
      <c r="M15">
        <v>737.4</v>
      </c>
      <c r="N15">
        <v>15</v>
      </c>
      <c r="O15">
        <v>15</v>
      </c>
      <c r="P15">
        <v>68.099999999999994</v>
      </c>
      <c r="Q15">
        <v>81.2</v>
      </c>
      <c r="R15">
        <v>75</v>
      </c>
      <c r="S15">
        <v>75</v>
      </c>
      <c r="T15">
        <v>184</v>
      </c>
      <c r="U15">
        <v>332</v>
      </c>
      <c r="V15">
        <v>10.3</v>
      </c>
      <c r="W15">
        <v>11.2</v>
      </c>
      <c r="X15">
        <v>1256.8</v>
      </c>
      <c r="Y15">
        <v>16.8</v>
      </c>
      <c r="Z15">
        <v>14.6</v>
      </c>
      <c r="AA15">
        <f t="shared" si="0"/>
        <v>0.49860465116279068</v>
      </c>
      <c r="AB15">
        <f t="shared" si="1"/>
        <v>0.40407305640859864</v>
      </c>
      <c r="AC15">
        <f t="shared" si="2"/>
        <v>0.53503184713375795</v>
      </c>
      <c r="AD15">
        <f t="shared" si="3"/>
        <v>-2.4239754939686759E-3</v>
      </c>
      <c r="AE15">
        <f t="shared" si="4"/>
        <v>-0.16873312893407891</v>
      </c>
      <c r="AF15">
        <f t="shared" si="5"/>
        <v>25.200000000000003</v>
      </c>
      <c r="AG15">
        <f t="shared" si="6"/>
        <v>21.9</v>
      </c>
      <c r="AH15">
        <f t="shared" si="7"/>
        <v>6.0956425941425814E-2</v>
      </c>
      <c r="AI15">
        <f t="shared" si="8"/>
        <v>0.25632026069449981</v>
      </c>
      <c r="AJ15">
        <f t="shared" si="9"/>
        <v>-0.24059818562919533</v>
      </c>
    </row>
    <row r="16" spans="1:36">
      <c r="A16">
        <v>44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1.4</v>
      </c>
      <c r="J16">
        <v>489</v>
      </c>
      <c r="K16">
        <v>568</v>
      </c>
      <c r="L16">
        <v>477.2</v>
      </c>
      <c r="M16">
        <v>739.2</v>
      </c>
      <c r="N16">
        <v>15</v>
      </c>
      <c r="O16">
        <v>15</v>
      </c>
      <c r="P16">
        <v>62.5</v>
      </c>
      <c r="Q16">
        <v>84</v>
      </c>
      <c r="R16">
        <v>70</v>
      </c>
      <c r="S16">
        <v>70</v>
      </c>
      <c r="T16">
        <v>178</v>
      </c>
      <c r="U16">
        <v>313</v>
      </c>
      <c r="V16">
        <v>12.3</v>
      </c>
      <c r="W16">
        <v>10.1</v>
      </c>
      <c r="X16">
        <v>1237.7</v>
      </c>
      <c r="Y16">
        <v>16.7</v>
      </c>
      <c r="Z16">
        <v>15.3</v>
      </c>
      <c r="AA16">
        <f t="shared" si="0"/>
        <v>0.46263008514664145</v>
      </c>
      <c r="AB16">
        <f t="shared" si="1"/>
        <v>0.39230516277540278</v>
      </c>
      <c r="AC16">
        <f t="shared" si="2"/>
        <v>0.52187499999999998</v>
      </c>
      <c r="AD16">
        <f t="shared" si="3"/>
        <v>-6.5039476587398615E-2</v>
      </c>
      <c r="AE16">
        <f t="shared" si="4"/>
        <v>-0.19006152321374603</v>
      </c>
      <c r="AF16">
        <f t="shared" si="5"/>
        <v>25.049999999999997</v>
      </c>
      <c r="AG16">
        <f t="shared" si="6"/>
        <v>22.950000000000003</v>
      </c>
      <c r="AH16">
        <f t="shared" si="7"/>
        <v>3.8025040329984348E-2</v>
      </c>
      <c r="AI16">
        <f t="shared" si="8"/>
        <v>0.2451243352375545</v>
      </c>
      <c r="AJ16">
        <f t="shared" si="9"/>
        <v>-0.34555193921234939</v>
      </c>
    </row>
    <row r="17" spans="1:36">
      <c r="A17">
        <v>44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3.3</v>
      </c>
      <c r="J17">
        <v>423</v>
      </c>
      <c r="K17">
        <v>566</v>
      </c>
      <c r="L17">
        <v>445.7</v>
      </c>
      <c r="M17">
        <v>743.2</v>
      </c>
      <c r="N17">
        <v>15</v>
      </c>
      <c r="O17">
        <v>15</v>
      </c>
      <c r="P17">
        <v>83</v>
      </c>
      <c r="Q17">
        <v>82</v>
      </c>
      <c r="R17">
        <v>58</v>
      </c>
      <c r="S17">
        <v>58</v>
      </c>
      <c r="T17">
        <v>146</v>
      </c>
      <c r="U17">
        <v>244</v>
      </c>
      <c r="V17">
        <v>10.5</v>
      </c>
      <c r="W17">
        <v>12.3</v>
      </c>
      <c r="X17">
        <v>1210.5</v>
      </c>
      <c r="Y17">
        <v>15.6</v>
      </c>
      <c r="Z17">
        <v>15</v>
      </c>
      <c r="AA17">
        <f t="shared" si="0"/>
        <v>0.4277047522750253</v>
      </c>
      <c r="AB17">
        <f t="shared" si="1"/>
        <v>0.37488434687526279</v>
      </c>
      <c r="AC17">
        <f t="shared" si="2"/>
        <v>0.50980392156862742</v>
      </c>
      <c r="AD17">
        <f t="shared" si="3"/>
        <v>-0.12647606381322909</v>
      </c>
      <c r="AE17">
        <f t="shared" si="4"/>
        <v>-0.222063066899409</v>
      </c>
      <c r="AF17">
        <f t="shared" si="5"/>
        <v>23.4</v>
      </c>
      <c r="AG17">
        <f t="shared" si="6"/>
        <v>22.5</v>
      </c>
      <c r="AH17">
        <f t="shared" si="7"/>
        <v>1.703333929878037E-2</v>
      </c>
      <c r="AI17">
        <f t="shared" si="8"/>
        <v>0.22303697055429234</v>
      </c>
      <c r="AJ17">
        <f t="shared" si="9"/>
        <v>-0.3703962594180073</v>
      </c>
    </row>
    <row r="18" spans="1:36">
      <c r="A18">
        <v>44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12</v>
      </c>
      <c r="J18">
        <v>407</v>
      </c>
      <c r="K18">
        <v>615</v>
      </c>
      <c r="L18">
        <v>402</v>
      </c>
      <c r="M18">
        <v>841</v>
      </c>
      <c r="N18">
        <v>15</v>
      </c>
      <c r="O18">
        <v>15</v>
      </c>
      <c r="P18">
        <v>66.900000000000006</v>
      </c>
      <c r="Q18">
        <v>151.4</v>
      </c>
      <c r="R18">
        <v>58</v>
      </c>
      <c r="S18">
        <v>59</v>
      </c>
      <c r="T18">
        <v>170</v>
      </c>
      <c r="U18">
        <v>256</v>
      </c>
      <c r="V18">
        <v>10.5</v>
      </c>
      <c r="W18">
        <v>11.9</v>
      </c>
      <c r="X18">
        <v>1271.3</v>
      </c>
      <c r="Y18">
        <v>18.8</v>
      </c>
      <c r="Z18">
        <v>31.3</v>
      </c>
      <c r="AA18">
        <f t="shared" si="0"/>
        <v>0.39823874755381605</v>
      </c>
      <c r="AB18">
        <f t="shared" si="1"/>
        <v>0.32341110217216412</v>
      </c>
      <c r="AC18">
        <f t="shared" si="2"/>
        <v>0.37524950099800397</v>
      </c>
      <c r="AD18">
        <f t="shared" si="3"/>
        <v>-0.17928070655019671</v>
      </c>
      <c r="AE18">
        <f t="shared" si="4"/>
        <v>-0.32056994271344208</v>
      </c>
      <c r="AF18">
        <f t="shared" si="5"/>
        <v>28.200000000000003</v>
      </c>
      <c r="AG18">
        <f t="shared" si="6"/>
        <v>46.95</v>
      </c>
      <c r="AH18">
        <f t="shared" si="7"/>
        <v>-0.22138648828276861</v>
      </c>
      <c r="AI18">
        <f t="shared" si="8"/>
        <v>0.17779104393357562</v>
      </c>
      <c r="AJ18">
        <f t="shared" si="9"/>
        <v>-0.46938306368776217</v>
      </c>
    </row>
    <row r="19" spans="1:36">
      <c r="A19">
        <v>44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2.6</v>
      </c>
      <c r="J19">
        <v>365</v>
      </c>
      <c r="K19">
        <v>576</v>
      </c>
      <c r="L19">
        <v>407.7</v>
      </c>
      <c r="M19">
        <v>775.4</v>
      </c>
      <c r="N19">
        <v>15</v>
      </c>
      <c r="O19">
        <v>15</v>
      </c>
      <c r="P19">
        <v>73.7</v>
      </c>
      <c r="Q19">
        <v>66.900000000000006</v>
      </c>
      <c r="R19">
        <v>54</v>
      </c>
      <c r="S19">
        <v>54</v>
      </c>
      <c r="T19">
        <v>148</v>
      </c>
      <c r="U19">
        <v>205</v>
      </c>
      <c r="V19">
        <v>15.5</v>
      </c>
      <c r="W19">
        <v>12.3</v>
      </c>
      <c r="X19">
        <v>1202.9000000000001</v>
      </c>
      <c r="Y19">
        <v>18.5</v>
      </c>
      <c r="Z19">
        <v>17</v>
      </c>
      <c r="AA19">
        <f t="shared" si="0"/>
        <v>0.38788522848034007</v>
      </c>
      <c r="AB19">
        <f t="shared" si="1"/>
        <v>0.34460316118671291</v>
      </c>
      <c r="AC19">
        <f t="shared" si="2"/>
        <v>0.52112676056338025</v>
      </c>
      <c r="AD19">
        <f t="shared" si="3"/>
        <v>-0.19812961896673731</v>
      </c>
      <c r="AE19">
        <f t="shared" si="4"/>
        <v>-0.27918508521903446</v>
      </c>
      <c r="AF19">
        <f t="shared" si="5"/>
        <v>27.75</v>
      </c>
      <c r="AG19">
        <f t="shared" si="6"/>
        <v>25.5</v>
      </c>
      <c r="AH19">
        <f t="shared" si="7"/>
        <v>3.6722807024739838E-2</v>
      </c>
      <c r="AI19">
        <f t="shared" si="8"/>
        <v>0.1414921456607969</v>
      </c>
      <c r="AJ19">
        <f t="shared" si="9"/>
        <v>-0.42732378635724727</v>
      </c>
    </row>
    <row r="20" spans="1:36">
      <c r="A20">
        <v>44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2.5</v>
      </c>
      <c r="J20">
        <v>371</v>
      </c>
      <c r="K20">
        <v>654</v>
      </c>
      <c r="L20">
        <v>384.7</v>
      </c>
      <c r="M20">
        <v>813.5</v>
      </c>
      <c r="N20">
        <v>15</v>
      </c>
      <c r="O20">
        <v>15</v>
      </c>
      <c r="P20">
        <v>67.900000000000006</v>
      </c>
      <c r="Q20">
        <v>75.2</v>
      </c>
      <c r="R20">
        <v>56</v>
      </c>
      <c r="S20">
        <v>56</v>
      </c>
      <c r="T20">
        <v>178</v>
      </c>
      <c r="U20">
        <v>226</v>
      </c>
      <c r="V20">
        <v>14.5</v>
      </c>
      <c r="W20">
        <v>10.9</v>
      </c>
      <c r="X20">
        <v>1215.2</v>
      </c>
      <c r="Y20">
        <v>17.100000000000001</v>
      </c>
      <c r="Z20">
        <v>14.5</v>
      </c>
      <c r="AA20">
        <f t="shared" si="0"/>
        <v>0.36195121951219511</v>
      </c>
      <c r="AB20">
        <f t="shared" si="1"/>
        <v>0.32106493072942743</v>
      </c>
      <c r="AC20">
        <f t="shared" si="2"/>
        <v>0.54113924050632911</v>
      </c>
      <c r="AD20">
        <f t="shared" si="3"/>
        <v>-0.24620383870922141</v>
      </c>
      <c r="AE20">
        <f t="shared" si="4"/>
        <v>-0.32523537096606209</v>
      </c>
      <c r="AF20">
        <f t="shared" si="5"/>
        <v>25.650000000000002</v>
      </c>
      <c r="AG20">
        <f t="shared" si="6"/>
        <v>21.75</v>
      </c>
      <c r="AH20">
        <f t="shared" si="7"/>
        <v>7.1628108157178988E-2</v>
      </c>
      <c r="AI20">
        <f t="shared" si="8"/>
        <v>0.10368843683850694</v>
      </c>
      <c r="AJ20">
        <f t="shared" si="9"/>
        <v>-0.51623895048551827</v>
      </c>
    </row>
    <row r="21" spans="1:36">
      <c r="A21">
        <v>44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1.7</v>
      </c>
      <c r="J21">
        <v>487</v>
      </c>
      <c r="K21">
        <v>629</v>
      </c>
      <c r="L21">
        <v>487.9</v>
      </c>
      <c r="M21">
        <v>698.1</v>
      </c>
      <c r="N21">
        <v>15</v>
      </c>
      <c r="O21">
        <v>15</v>
      </c>
      <c r="P21">
        <v>80.599999999999994</v>
      </c>
      <c r="Q21">
        <v>55.9</v>
      </c>
      <c r="R21">
        <v>67</v>
      </c>
      <c r="S21">
        <v>66</v>
      </c>
      <c r="T21">
        <v>222</v>
      </c>
      <c r="U21">
        <v>301</v>
      </c>
      <c r="V21">
        <v>10</v>
      </c>
      <c r="W21">
        <v>11</v>
      </c>
      <c r="X21">
        <v>1205.7</v>
      </c>
      <c r="Y21">
        <v>17</v>
      </c>
      <c r="Z21">
        <v>16.600000000000001</v>
      </c>
      <c r="AA21">
        <f t="shared" si="0"/>
        <v>0.43637992831541217</v>
      </c>
      <c r="AB21">
        <f t="shared" si="1"/>
        <v>0.41138279932546373</v>
      </c>
      <c r="AC21">
        <f t="shared" si="2"/>
        <v>0.50595238095238093</v>
      </c>
      <c r="AD21">
        <f t="shared" si="3"/>
        <v>-0.11112168423063461</v>
      </c>
      <c r="AE21">
        <f t="shared" si="4"/>
        <v>-0.15558681989412615</v>
      </c>
      <c r="AF21">
        <f t="shared" si="5"/>
        <v>25.5</v>
      </c>
      <c r="AG21">
        <f t="shared" si="6"/>
        <v>24.900000000000002</v>
      </c>
      <c r="AH21">
        <f t="shared" si="7"/>
        <v>1.0340833338218768E-2</v>
      </c>
      <c r="AI21">
        <f t="shared" si="8"/>
        <v>0.1322135211432047</v>
      </c>
      <c r="AJ21">
        <f t="shared" si="9"/>
        <v>-0.34008146500730374</v>
      </c>
    </row>
    <row r="22" spans="1:36">
      <c r="A22">
        <v>44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13.2</v>
      </c>
      <c r="J22">
        <v>377</v>
      </c>
      <c r="K22">
        <v>718</v>
      </c>
      <c r="L22">
        <v>402.4</v>
      </c>
      <c r="M22">
        <v>823.7</v>
      </c>
      <c r="N22">
        <v>15</v>
      </c>
      <c r="O22">
        <v>15</v>
      </c>
      <c r="P22">
        <v>63.5</v>
      </c>
      <c r="Q22">
        <v>78</v>
      </c>
      <c r="R22">
        <v>58</v>
      </c>
      <c r="S22">
        <v>59</v>
      </c>
      <c r="T22">
        <v>195</v>
      </c>
      <c r="U22">
        <v>221</v>
      </c>
      <c r="V22">
        <v>14.1</v>
      </c>
      <c r="W22">
        <v>12.3</v>
      </c>
      <c r="X22">
        <v>1255.7</v>
      </c>
      <c r="Y22">
        <v>16.600000000000001</v>
      </c>
      <c r="Z22">
        <v>18.5</v>
      </c>
      <c r="AA22">
        <f t="shared" si="0"/>
        <v>0.34429223744292237</v>
      </c>
      <c r="AB22">
        <f t="shared" si="1"/>
        <v>0.32819509012315473</v>
      </c>
      <c r="AC22">
        <f t="shared" si="2"/>
        <v>0.47293447293447294</v>
      </c>
      <c r="AD22">
        <f t="shared" si="3"/>
        <v>-0.27978309403650753</v>
      </c>
      <c r="AE22">
        <f t="shared" si="4"/>
        <v>-0.31111109393581321</v>
      </c>
      <c r="AF22">
        <f t="shared" si="5"/>
        <v>24.900000000000002</v>
      </c>
      <c r="AG22">
        <f t="shared" si="6"/>
        <v>27.75</v>
      </c>
      <c r="AH22">
        <f t="shared" si="7"/>
        <v>-4.7063640362958681E-2</v>
      </c>
      <c r="AI22">
        <f t="shared" si="8"/>
        <v>5.4357662322592676E-2</v>
      </c>
      <c r="AJ22">
        <f t="shared" si="9"/>
        <v>-0.52537709051281267</v>
      </c>
    </row>
    <row r="23" spans="1:36">
      <c r="A23">
        <v>44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9.8000000000000007</v>
      </c>
      <c r="J23">
        <v>399</v>
      </c>
      <c r="K23">
        <v>638</v>
      </c>
      <c r="L23">
        <v>394.6</v>
      </c>
      <c r="M23">
        <v>753.8</v>
      </c>
      <c r="N23">
        <v>15</v>
      </c>
      <c r="O23">
        <v>15</v>
      </c>
      <c r="P23">
        <v>71.3</v>
      </c>
      <c r="Q23">
        <v>69.2</v>
      </c>
      <c r="R23">
        <v>55</v>
      </c>
      <c r="S23">
        <v>56</v>
      </c>
      <c r="T23">
        <v>184</v>
      </c>
      <c r="U23">
        <v>246</v>
      </c>
      <c r="V23">
        <v>13.1</v>
      </c>
      <c r="W23">
        <v>10.3</v>
      </c>
      <c r="X23">
        <v>1177.0999999999999</v>
      </c>
      <c r="Y23">
        <v>19.2</v>
      </c>
      <c r="Z23">
        <v>19.2</v>
      </c>
      <c r="AA23">
        <f t="shared" si="0"/>
        <v>0.38476374156219867</v>
      </c>
      <c r="AB23">
        <f t="shared" si="1"/>
        <v>0.34360849878091254</v>
      </c>
      <c r="AC23">
        <f t="shared" si="2"/>
        <v>0.5</v>
      </c>
      <c r="AD23">
        <f t="shared" si="3"/>
        <v>-0.20384778303441409</v>
      </c>
      <c r="AE23">
        <f t="shared" si="4"/>
        <v>-0.28109905219741371</v>
      </c>
      <c r="AF23">
        <f t="shared" si="5"/>
        <v>28.799999999999997</v>
      </c>
      <c r="AG23">
        <f t="shared" si="6"/>
        <v>28.799999999999997</v>
      </c>
      <c r="AH23">
        <f t="shared" si="7"/>
        <v>0</v>
      </c>
      <c r="AI23">
        <f t="shared" si="8"/>
        <v>0.12611728409384265</v>
      </c>
      <c r="AJ23">
        <f t="shared" si="9"/>
        <v>-0.47236442203950507</v>
      </c>
    </row>
    <row r="24" spans="1:36">
      <c r="A24">
        <v>44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1.7</v>
      </c>
      <c r="J24">
        <v>541</v>
      </c>
      <c r="K24">
        <v>681</v>
      </c>
      <c r="L24">
        <v>463.7</v>
      </c>
      <c r="M24">
        <v>706.5</v>
      </c>
      <c r="N24">
        <v>15</v>
      </c>
      <c r="O24">
        <v>15</v>
      </c>
      <c r="P24">
        <v>56.4</v>
      </c>
      <c r="Q24">
        <v>49.8</v>
      </c>
      <c r="R24">
        <v>67</v>
      </c>
      <c r="S24">
        <v>66</v>
      </c>
      <c r="T24">
        <v>258</v>
      </c>
      <c r="U24">
        <v>328</v>
      </c>
      <c r="V24">
        <v>15.6</v>
      </c>
      <c r="W24">
        <v>11</v>
      </c>
      <c r="X24">
        <v>1187.0999999999999</v>
      </c>
      <c r="Y24">
        <v>16.899999999999999</v>
      </c>
      <c r="Z24">
        <v>18.5</v>
      </c>
      <c r="AA24">
        <f t="shared" si="0"/>
        <v>0.44271685761047463</v>
      </c>
      <c r="AB24">
        <f t="shared" si="1"/>
        <v>0.39625705007690992</v>
      </c>
      <c r="AC24">
        <f t="shared" si="2"/>
        <v>0.47740112994350281</v>
      </c>
      <c r="AD24">
        <f t="shared" si="3"/>
        <v>-9.9949846806215742E-2</v>
      </c>
      <c r="AE24">
        <f t="shared" si="4"/>
        <v>-0.18287507028877295</v>
      </c>
      <c r="AF24">
        <f t="shared" si="5"/>
        <v>25.349999999999998</v>
      </c>
      <c r="AG24">
        <f t="shared" si="6"/>
        <v>27.75</v>
      </c>
      <c r="AH24">
        <f t="shared" si="7"/>
        <v>-3.9285023789340318E-2</v>
      </c>
      <c r="AI24">
        <f t="shared" si="8"/>
        <v>0.10425413774844894</v>
      </c>
      <c r="AJ24">
        <f t="shared" si="9"/>
        <v>-0.29796076393630466</v>
      </c>
    </row>
    <row r="25" spans="1:36">
      <c r="A25">
        <v>44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2.1</v>
      </c>
      <c r="J25">
        <v>519</v>
      </c>
      <c r="K25">
        <v>764</v>
      </c>
      <c r="L25">
        <v>447.1</v>
      </c>
      <c r="M25">
        <v>862.3</v>
      </c>
      <c r="N25">
        <v>15</v>
      </c>
      <c r="O25">
        <v>15</v>
      </c>
      <c r="P25">
        <v>58.6</v>
      </c>
      <c r="Q25">
        <v>75.5</v>
      </c>
      <c r="R25">
        <v>61</v>
      </c>
      <c r="S25">
        <v>62</v>
      </c>
      <c r="T25">
        <v>202</v>
      </c>
      <c r="U25">
        <v>275</v>
      </c>
      <c r="V25">
        <v>14</v>
      </c>
      <c r="W25">
        <v>10.199999999999999</v>
      </c>
      <c r="X25">
        <v>1328.9</v>
      </c>
      <c r="Y25">
        <v>16.7</v>
      </c>
      <c r="Z25">
        <v>16.100000000000001</v>
      </c>
      <c r="AA25">
        <f t="shared" si="0"/>
        <v>0.40452065471551052</v>
      </c>
      <c r="AB25">
        <f t="shared" si="1"/>
        <v>0.34145410111501451</v>
      </c>
      <c r="AC25">
        <f t="shared" si="2"/>
        <v>0.50914634146341464</v>
      </c>
      <c r="AD25">
        <f t="shared" si="3"/>
        <v>-0.16792600072723204</v>
      </c>
      <c r="AE25">
        <f t="shared" si="4"/>
        <v>-0.28525371623260237</v>
      </c>
      <c r="AF25">
        <f t="shared" si="5"/>
        <v>25.049999999999997</v>
      </c>
      <c r="AG25">
        <f t="shared" si="6"/>
        <v>24.150000000000002</v>
      </c>
      <c r="AH25">
        <f t="shared" si="7"/>
        <v>1.5890595115733507E-2</v>
      </c>
      <c r="AI25">
        <f t="shared" si="8"/>
        <v>0.13398132438363891</v>
      </c>
      <c r="AJ25">
        <f t="shared" si="9"/>
        <v>-0.36234648923033169</v>
      </c>
    </row>
    <row r="26" spans="1:36">
      <c r="A26">
        <v>44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3.1</v>
      </c>
      <c r="J26">
        <v>341</v>
      </c>
      <c r="K26">
        <v>735</v>
      </c>
      <c r="L26">
        <v>343.2</v>
      </c>
      <c r="M26">
        <v>824.8</v>
      </c>
      <c r="N26">
        <v>15</v>
      </c>
      <c r="O26">
        <v>15</v>
      </c>
      <c r="P26">
        <v>46.6</v>
      </c>
      <c r="Q26">
        <v>78</v>
      </c>
      <c r="R26">
        <v>47</v>
      </c>
      <c r="S26">
        <v>48</v>
      </c>
      <c r="T26">
        <v>160</v>
      </c>
      <c r="U26">
        <v>190</v>
      </c>
      <c r="V26">
        <v>2.1</v>
      </c>
      <c r="W26">
        <v>9.9</v>
      </c>
      <c r="X26">
        <v>1188</v>
      </c>
      <c r="Y26">
        <v>-1.6</v>
      </c>
      <c r="Z26">
        <v>16</v>
      </c>
      <c r="AA26">
        <f t="shared" si="0"/>
        <v>0.31691449814126393</v>
      </c>
      <c r="AB26">
        <f t="shared" si="1"/>
        <v>0.29383561643835615</v>
      </c>
      <c r="AC26">
        <f t="shared" si="2"/>
        <v>-0.11111111111111112</v>
      </c>
      <c r="AD26">
        <f t="shared" si="3"/>
        <v>-0.33353296009169714</v>
      </c>
      <c r="AE26">
        <f t="shared" si="4"/>
        <v>-0.38080137309879225</v>
      </c>
      <c r="AF26">
        <f t="shared" si="5"/>
        <v>-2.4000000000000004</v>
      </c>
      <c r="AG26">
        <f t="shared" si="6"/>
        <v>24</v>
      </c>
      <c r="AH26" t="e">
        <f t="shared" si="7"/>
        <v>#NUM!</v>
      </c>
      <c r="AI26">
        <f t="shared" si="8"/>
        <v>7.4633618296904181E-2</v>
      </c>
      <c r="AJ26">
        <f t="shared" si="9"/>
        <v>-0.58069089739646107</v>
      </c>
    </row>
    <row r="27" spans="1:36">
      <c r="A27">
        <v>44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0.3</v>
      </c>
      <c r="J27">
        <v>324</v>
      </c>
      <c r="K27">
        <v>993</v>
      </c>
      <c r="L27">
        <v>303</v>
      </c>
      <c r="M27">
        <v>1002</v>
      </c>
      <c r="N27">
        <v>15</v>
      </c>
      <c r="O27">
        <v>15</v>
      </c>
      <c r="P27">
        <v>41.6</v>
      </c>
      <c r="Q27">
        <v>76.3</v>
      </c>
      <c r="R27">
        <v>41</v>
      </c>
      <c r="S27">
        <v>41</v>
      </c>
      <c r="T27">
        <v>113</v>
      </c>
      <c r="U27">
        <v>205</v>
      </c>
      <c r="V27">
        <v>0</v>
      </c>
      <c r="W27">
        <v>11.1</v>
      </c>
      <c r="X27">
        <v>1321.2</v>
      </c>
      <c r="Y27">
        <v>0.2</v>
      </c>
      <c r="Z27">
        <v>16.8</v>
      </c>
      <c r="AA27">
        <f t="shared" si="0"/>
        <v>0.24601366742596811</v>
      </c>
      <c r="AB27">
        <f t="shared" si="1"/>
        <v>0.23218390804597702</v>
      </c>
      <c r="AC27">
        <f t="shared" si="2"/>
        <v>1.1764705882352941E-2</v>
      </c>
      <c r="AD27">
        <f t="shared" si="3"/>
        <v>-0.486404238288769</v>
      </c>
      <c r="AE27">
        <f t="shared" si="4"/>
        <v>-0.51942509302892192</v>
      </c>
      <c r="AF27">
        <f t="shared" si="5"/>
        <v>0.30000000000000004</v>
      </c>
      <c r="AG27">
        <f t="shared" si="6"/>
        <v>25.200000000000003</v>
      </c>
      <c r="AH27">
        <f t="shared" si="7"/>
        <v>-1.9242792860618816</v>
      </c>
      <c r="AI27">
        <f t="shared" si="8"/>
        <v>0.25867541757233459</v>
      </c>
      <c r="AJ27">
        <f t="shared" si="9"/>
        <v>-0.86893571075763787</v>
      </c>
    </row>
    <row r="28" spans="1:36">
      <c r="A28">
        <v>44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7</v>
      </c>
      <c r="J28">
        <v>329</v>
      </c>
      <c r="K28">
        <v>988</v>
      </c>
      <c r="L28">
        <v>338.8</v>
      </c>
      <c r="M28">
        <v>989</v>
      </c>
      <c r="N28">
        <v>15</v>
      </c>
      <c r="O28">
        <v>15</v>
      </c>
      <c r="P28">
        <v>68.400000000000006</v>
      </c>
      <c r="Q28">
        <v>73.2</v>
      </c>
      <c r="R28">
        <v>47</v>
      </c>
      <c r="S28">
        <v>48</v>
      </c>
      <c r="T28">
        <v>154</v>
      </c>
      <c r="U28">
        <v>220</v>
      </c>
      <c r="V28">
        <v>12.2</v>
      </c>
      <c r="W28">
        <v>10.4</v>
      </c>
      <c r="X28">
        <v>1349.8</v>
      </c>
      <c r="Y28">
        <v>17.7</v>
      </c>
      <c r="Z28">
        <v>14.9</v>
      </c>
      <c r="AA28">
        <f t="shared" si="0"/>
        <v>0.24981017463933181</v>
      </c>
      <c r="AB28">
        <f t="shared" si="1"/>
        <v>0.25515890947431846</v>
      </c>
      <c r="AC28">
        <f t="shared" si="2"/>
        <v>0.54294478527607359</v>
      </c>
      <c r="AD28">
        <f t="shared" si="3"/>
        <v>-0.47756104663765375</v>
      </c>
      <c r="AE28">
        <f t="shared" si="4"/>
        <v>-0.46525288993851005</v>
      </c>
      <c r="AF28">
        <f t="shared" si="5"/>
        <v>26.549999999999997</v>
      </c>
      <c r="AG28">
        <f t="shared" si="6"/>
        <v>22.35</v>
      </c>
      <c r="AH28">
        <f t="shared" si="7"/>
        <v>7.4786997949532488E-2</v>
      </c>
      <c r="AI28">
        <f t="shared" si="8"/>
        <v>0.15490195998574319</v>
      </c>
      <c r="AJ28">
        <f t="shared" si="9"/>
        <v>-0.88373955269711513</v>
      </c>
    </row>
    <row r="29" spans="1:36">
      <c r="A29">
        <v>44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2.9</v>
      </c>
      <c r="J29">
        <v>457</v>
      </c>
      <c r="K29">
        <v>679</v>
      </c>
      <c r="L29">
        <v>471.8</v>
      </c>
      <c r="M29">
        <v>755</v>
      </c>
      <c r="N29">
        <v>15</v>
      </c>
      <c r="O29">
        <v>15</v>
      </c>
      <c r="P29">
        <v>63.9</v>
      </c>
      <c r="Q29">
        <v>71.7</v>
      </c>
      <c r="R29">
        <v>66</v>
      </c>
      <c r="S29">
        <v>67</v>
      </c>
      <c r="T29">
        <v>229</v>
      </c>
      <c r="U29">
        <v>292</v>
      </c>
      <c r="V29">
        <v>11.1</v>
      </c>
      <c r="W29">
        <v>9.9</v>
      </c>
      <c r="X29">
        <v>1245.3</v>
      </c>
      <c r="Y29">
        <v>21.7</v>
      </c>
      <c r="Z29">
        <v>16.3</v>
      </c>
      <c r="AA29">
        <f t="shared" si="0"/>
        <v>0.40228873239436619</v>
      </c>
      <c r="AB29">
        <f t="shared" si="1"/>
        <v>0.38457776328659932</v>
      </c>
      <c r="AC29">
        <f t="shared" si="2"/>
        <v>0.57105263157894737</v>
      </c>
      <c r="AD29">
        <f t="shared" si="3"/>
        <v>-0.17195357421065141</v>
      </c>
      <c r="AE29">
        <f t="shared" si="4"/>
        <v>-0.2041890150796116</v>
      </c>
      <c r="AF29">
        <f t="shared" si="5"/>
        <v>32.549999999999997</v>
      </c>
      <c r="AG29">
        <f t="shared" si="6"/>
        <v>24.450000000000003</v>
      </c>
      <c r="AH29">
        <f t="shared" si="7"/>
        <v>0.12427212944457158</v>
      </c>
      <c r="AI29">
        <f t="shared" si="8"/>
        <v>0.10554736910853033</v>
      </c>
      <c r="AJ29">
        <f t="shared" si="9"/>
        <v>-0.43572856956143741</v>
      </c>
    </row>
    <row r="30" spans="1:36">
      <c r="A30">
        <v>44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1.8</v>
      </c>
      <c r="J30">
        <v>489</v>
      </c>
      <c r="K30">
        <v>694</v>
      </c>
      <c r="L30">
        <v>482.9</v>
      </c>
      <c r="M30">
        <v>743.8</v>
      </c>
      <c r="N30">
        <v>15</v>
      </c>
      <c r="O30">
        <v>15</v>
      </c>
      <c r="P30">
        <v>59.2</v>
      </c>
      <c r="Q30">
        <v>80</v>
      </c>
      <c r="R30">
        <v>65</v>
      </c>
      <c r="S30">
        <v>66</v>
      </c>
      <c r="T30">
        <v>226</v>
      </c>
      <c r="U30">
        <v>328</v>
      </c>
      <c r="V30">
        <v>3.4</v>
      </c>
      <c r="W30">
        <v>10.9</v>
      </c>
      <c r="X30">
        <v>1247.4000000000001</v>
      </c>
      <c r="Y30">
        <v>8.8000000000000007</v>
      </c>
      <c r="Z30">
        <v>16.100000000000001</v>
      </c>
      <c r="AA30">
        <f t="shared" si="0"/>
        <v>0.41335587489433645</v>
      </c>
      <c r="AB30">
        <f t="shared" si="1"/>
        <v>0.39365778103855875</v>
      </c>
      <c r="AC30">
        <f t="shared" si="2"/>
        <v>0.3534136546184739</v>
      </c>
      <c r="AD30">
        <f t="shared" si="3"/>
        <v>-0.15205061133123463</v>
      </c>
      <c r="AE30">
        <f t="shared" si="4"/>
        <v>-0.18759896862260736</v>
      </c>
      <c r="AF30">
        <f t="shared" si="5"/>
        <v>13.200000000000001</v>
      </c>
      <c r="AG30">
        <f t="shared" si="6"/>
        <v>24.150000000000002</v>
      </c>
      <c r="AH30">
        <f t="shared" si="7"/>
        <v>-0.26234320388168103</v>
      </c>
      <c r="AI30">
        <f t="shared" si="8"/>
        <v>0.16176540456427818</v>
      </c>
      <c r="AJ30">
        <f t="shared" si="9"/>
        <v>-0.46341997704227433</v>
      </c>
    </row>
    <row r="31" spans="1:36">
      <c r="A31">
        <v>44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3.1</v>
      </c>
      <c r="J31">
        <v>528</v>
      </c>
      <c r="K31">
        <v>769</v>
      </c>
      <c r="L31">
        <v>492.9</v>
      </c>
      <c r="M31">
        <v>714.9</v>
      </c>
      <c r="N31">
        <v>15</v>
      </c>
      <c r="O31">
        <v>15</v>
      </c>
      <c r="P31">
        <v>71.400000000000006</v>
      </c>
      <c r="Q31">
        <v>47.9</v>
      </c>
      <c r="R31">
        <v>61</v>
      </c>
      <c r="S31">
        <v>61</v>
      </c>
      <c r="T31">
        <v>218</v>
      </c>
      <c r="U31">
        <v>251</v>
      </c>
      <c r="V31">
        <v>9.1</v>
      </c>
      <c r="W31">
        <v>10.9</v>
      </c>
      <c r="X31">
        <v>1227.8</v>
      </c>
      <c r="Y31">
        <v>19.5</v>
      </c>
      <c r="Z31">
        <v>20.399999999999999</v>
      </c>
      <c r="AA31">
        <f t="shared" si="0"/>
        <v>0.40709329221279877</v>
      </c>
      <c r="AB31">
        <f t="shared" si="1"/>
        <v>0.40809736711376055</v>
      </c>
      <c r="AC31">
        <f t="shared" si="2"/>
        <v>0.48872180451127822</v>
      </c>
      <c r="AD31">
        <f t="shared" si="3"/>
        <v>-0.16329241726761876</v>
      </c>
      <c r="AE31">
        <f t="shared" si="4"/>
        <v>-0.16148647891139439</v>
      </c>
      <c r="AF31">
        <f t="shared" si="5"/>
        <v>29.25</v>
      </c>
      <c r="AG31">
        <f t="shared" si="6"/>
        <v>30.599999999999998</v>
      </c>
      <c r="AH31">
        <f t="shared" si="7"/>
        <v>-1.9595556063380724E-2</v>
      </c>
      <c r="AI31">
        <f t="shared" si="8"/>
        <v>6.1217227876433342E-2</v>
      </c>
      <c r="AJ31">
        <f t="shared" si="9"/>
        <v>-0.29867182978733653</v>
      </c>
    </row>
    <row r="32" spans="1:36">
      <c r="A32">
        <v>44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2.2999999999999998</v>
      </c>
      <c r="J32">
        <v>513</v>
      </c>
      <c r="K32">
        <v>612</v>
      </c>
      <c r="L32">
        <v>535.20000000000005</v>
      </c>
      <c r="M32">
        <v>668.6</v>
      </c>
      <c r="N32">
        <v>15</v>
      </c>
      <c r="O32">
        <v>15</v>
      </c>
      <c r="P32">
        <v>61.2</v>
      </c>
      <c r="Q32">
        <v>50.1</v>
      </c>
      <c r="R32">
        <v>67</v>
      </c>
      <c r="S32">
        <v>67</v>
      </c>
      <c r="T32">
        <v>226</v>
      </c>
      <c r="U32">
        <v>243</v>
      </c>
      <c r="V32">
        <v>9.8000000000000007</v>
      </c>
      <c r="W32">
        <v>11</v>
      </c>
      <c r="X32">
        <v>1230.3</v>
      </c>
      <c r="Y32">
        <v>21.1</v>
      </c>
      <c r="Z32">
        <v>19.100000000000001</v>
      </c>
      <c r="AA32">
        <f t="shared" si="0"/>
        <v>0.45600000000000002</v>
      </c>
      <c r="AB32">
        <f t="shared" si="1"/>
        <v>0.44459212493769729</v>
      </c>
      <c r="AC32">
        <f t="shared" si="2"/>
        <v>0.52487562189054726</v>
      </c>
      <c r="AD32">
        <f t="shared" si="3"/>
        <v>-7.6634057033744901E-2</v>
      </c>
      <c r="AE32">
        <f t="shared" si="4"/>
        <v>-9.6650267496783016E-2</v>
      </c>
      <c r="AF32">
        <f t="shared" si="5"/>
        <v>31.650000000000002</v>
      </c>
      <c r="AG32">
        <f t="shared" si="6"/>
        <v>28.650000000000002</v>
      </c>
      <c r="AH32">
        <f t="shared" si="7"/>
        <v>4.3249088049965086E-2</v>
      </c>
      <c r="AI32">
        <f t="shared" si="8"/>
        <v>3.1497834450911269E-2</v>
      </c>
      <c r="AJ32">
        <f t="shared" si="9"/>
        <v>-0.15522354051276763</v>
      </c>
    </row>
    <row r="33" spans="1:36">
      <c r="A33">
        <v>44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1.6</v>
      </c>
      <c r="J33">
        <v>506</v>
      </c>
      <c r="K33">
        <v>700</v>
      </c>
      <c r="L33">
        <v>448.9</v>
      </c>
      <c r="M33">
        <v>717.6</v>
      </c>
      <c r="N33">
        <v>15</v>
      </c>
      <c r="O33">
        <v>15</v>
      </c>
      <c r="P33">
        <v>58.6</v>
      </c>
      <c r="Q33">
        <v>51.2</v>
      </c>
      <c r="R33">
        <v>67</v>
      </c>
      <c r="S33">
        <v>67</v>
      </c>
      <c r="T33">
        <v>221</v>
      </c>
      <c r="U33">
        <v>310</v>
      </c>
      <c r="V33">
        <v>9.9</v>
      </c>
      <c r="W33">
        <v>10.5</v>
      </c>
      <c r="X33">
        <v>1196.0999999999999</v>
      </c>
      <c r="Y33">
        <v>22.5</v>
      </c>
      <c r="Z33">
        <v>29.1</v>
      </c>
      <c r="AA33">
        <f t="shared" si="0"/>
        <v>0.41956882255389716</v>
      </c>
      <c r="AB33">
        <f t="shared" si="1"/>
        <v>0.38482640377196742</v>
      </c>
      <c r="AC33">
        <f t="shared" si="2"/>
        <v>0.43604651162790697</v>
      </c>
      <c r="AD33">
        <f t="shared" si="3"/>
        <v>-0.14094752317445769</v>
      </c>
      <c r="AE33">
        <f t="shared" si="4"/>
        <v>-0.20373282463438286</v>
      </c>
      <c r="AF33">
        <f t="shared" si="5"/>
        <v>33.75</v>
      </c>
      <c r="AG33">
        <f t="shared" si="6"/>
        <v>43.650000000000006</v>
      </c>
      <c r="AH33">
        <f t="shared" si="7"/>
        <v>-0.11171047087454485</v>
      </c>
      <c r="AI33">
        <f t="shared" si="8"/>
        <v>0.14696942014916195</v>
      </c>
      <c r="AJ33">
        <f t="shared" si="9"/>
        <v>-0.38807944205808714</v>
      </c>
    </row>
    <row r="34" spans="1:36">
      <c r="A34">
        <v>44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3.1</v>
      </c>
      <c r="J34">
        <v>492</v>
      </c>
      <c r="K34">
        <v>716</v>
      </c>
      <c r="L34">
        <v>455.2</v>
      </c>
      <c r="M34">
        <v>735</v>
      </c>
      <c r="N34">
        <v>15</v>
      </c>
      <c r="O34">
        <v>15</v>
      </c>
      <c r="P34">
        <v>50.7</v>
      </c>
      <c r="Q34">
        <v>50.1</v>
      </c>
      <c r="R34">
        <v>67</v>
      </c>
      <c r="S34">
        <v>67</v>
      </c>
      <c r="T34">
        <v>227</v>
      </c>
      <c r="U34">
        <v>292</v>
      </c>
      <c r="V34">
        <v>11.2</v>
      </c>
      <c r="W34">
        <v>11.8</v>
      </c>
      <c r="X34">
        <v>1212.5999999999999</v>
      </c>
      <c r="Y34">
        <v>19.5</v>
      </c>
      <c r="Z34">
        <v>19.3</v>
      </c>
      <c r="AA34">
        <f t="shared" si="0"/>
        <v>0.40728476821192056</v>
      </c>
      <c r="AB34">
        <f t="shared" si="1"/>
        <v>0.38245672996135099</v>
      </c>
      <c r="AC34">
        <f t="shared" si="2"/>
        <v>0.50257731958762886</v>
      </c>
      <c r="AD34">
        <f t="shared" si="3"/>
        <v>-0.16294791954049523</v>
      </c>
      <c r="AE34">
        <f t="shared" si="4"/>
        <v>-0.20808508569718018</v>
      </c>
      <c r="AF34">
        <f t="shared" si="5"/>
        <v>29.25</v>
      </c>
      <c r="AG34">
        <f t="shared" si="6"/>
        <v>28.950000000000003</v>
      </c>
      <c r="AH34">
        <f t="shared" si="7"/>
        <v>4.4773023547441714E-3</v>
      </c>
      <c r="AI34">
        <f t="shared" si="8"/>
        <v>0.10935699425529558</v>
      </c>
      <c r="AJ34">
        <f t="shared" si="9"/>
        <v>-0.38827886345963902</v>
      </c>
    </row>
    <row r="35" spans="1:36">
      <c r="A35">
        <v>44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4.9000000000000004</v>
      </c>
      <c r="J35">
        <v>423</v>
      </c>
      <c r="K35">
        <v>710</v>
      </c>
      <c r="L35">
        <v>444.7</v>
      </c>
      <c r="M35">
        <v>785.1</v>
      </c>
      <c r="N35">
        <v>15</v>
      </c>
      <c r="O35">
        <v>15</v>
      </c>
      <c r="P35">
        <v>54.6</v>
      </c>
      <c r="Q35">
        <v>68.7</v>
      </c>
      <c r="R35">
        <v>60</v>
      </c>
      <c r="S35">
        <v>61</v>
      </c>
      <c r="T35">
        <v>196</v>
      </c>
      <c r="U35">
        <v>232</v>
      </c>
      <c r="V35">
        <v>10</v>
      </c>
      <c r="W35">
        <v>10</v>
      </c>
      <c r="X35">
        <v>1250</v>
      </c>
      <c r="Y35">
        <v>22.5</v>
      </c>
      <c r="Z35">
        <v>18.399999999999999</v>
      </c>
      <c r="AA35">
        <f t="shared" si="0"/>
        <v>0.37334510150044131</v>
      </c>
      <c r="AB35">
        <f t="shared" si="1"/>
        <v>0.36160351276630348</v>
      </c>
      <c r="AC35">
        <f t="shared" si="2"/>
        <v>0.55012224938875309</v>
      </c>
      <c r="AD35">
        <f t="shared" si="3"/>
        <v>-0.22491798134403293</v>
      </c>
      <c r="AE35">
        <f t="shared" si="4"/>
        <v>-0.2468578479106088</v>
      </c>
      <c r="AF35">
        <f t="shared" si="5"/>
        <v>33.75</v>
      </c>
      <c r="AG35">
        <f t="shared" si="6"/>
        <v>27.599999999999998</v>
      </c>
      <c r="AH35">
        <f t="shared" si="7"/>
        <v>8.7364695101826012E-2</v>
      </c>
      <c r="AI35">
        <f t="shared" si="8"/>
        <v>7.3231913534423612E-2</v>
      </c>
      <c r="AJ35">
        <f t="shared" si="9"/>
        <v>-0.42992975174754816</v>
      </c>
    </row>
    <row r="36" spans="1:36">
      <c r="A36">
        <v>44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2.1</v>
      </c>
      <c r="J36">
        <v>530</v>
      </c>
      <c r="K36">
        <v>686</v>
      </c>
      <c r="L36">
        <v>459.4</v>
      </c>
      <c r="M36">
        <v>754.5</v>
      </c>
      <c r="N36">
        <v>15</v>
      </c>
      <c r="O36">
        <v>15</v>
      </c>
      <c r="P36">
        <v>55.7</v>
      </c>
      <c r="Q36">
        <v>68.900000000000006</v>
      </c>
      <c r="R36">
        <v>66</v>
      </c>
      <c r="S36">
        <v>66</v>
      </c>
      <c r="T36">
        <v>219</v>
      </c>
      <c r="U36">
        <v>308</v>
      </c>
      <c r="V36">
        <v>9.8000000000000007</v>
      </c>
      <c r="W36">
        <v>10.6</v>
      </c>
      <c r="X36">
        <v>1231.2</v>
      </c>
      <c r="Y36">
        <v>21.4</v>
      </c>
      <c r="Z36">
        <v>17.100000000000001</v>
      </c>
      <c r="AA36">
        <f t="shared" si="0"/>
        <v>0.43585526315789475</v>
      </c>
      <c r="AB36">
        <f t="shared" si="1"/>
        <v>0.37844962517505554</v>
      </c>
      <c r="AC36">
        <f t="shared" si="2"/>
        <v>0.55584415584415581</v>
      </c>
      <c r="AD36">
        <f t="shared" si="3"/>
        <v>-0.11204824610596265</v>
      </c>
      <c r="AE36">
        <f t="shared" si="4"/>
        <v>-0.21546825325260141</v>
      </c>
      <c r="AF36">
        <f t="shared" si="5"/>
        <v>32.099999999999994</v>
      </c>
      <c r="AG36">
        <f t="shared" si="6"/>
        <v>25.650000000000002</v>
      </c>
      <c r="AH36">
        <f t="shared" si="7"/>
        <v>9.7417662957036855E-2</v>
      </c>
      <c r="AI36">
        <f t="shared" si="8"/>
        <v>0.14810660166032591</v>
      </c>
      <c r="AJ36">
        <f t="shared" si="9"/>
        <v>-0.32296390611547354</v>
      </c>
    </row>
    <row r="37" spans="1:36">
      <c r="A37">
        <v>44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1.5</v>
      </c>
      <c r="J37">
        <v>536</v>
      </c>
      <c r="K37">
        <v>674</v>
      </c>
      <c r="L37">
        <v>478</v>
      </c>
      <c r="M37">
        <v>725.9</v>
      </c>
      <c r="N37">
        <v>15</v>
      </c>
      <c r="O37">
        <v>15</v>
      </c>
      <c r="P37">
        <v>55.5</v>
      </c>
      <c r="Q37">
        <v>80.2</v>
      </c>
      <c r="R37">
        <v>66</v>
      </c>
      <c r="S37">
        <v>66</v>
      </c>
      <c r="T37">
        <v>220</v>
      </c>
      <c r="U37">
        <v>303</v>
      </c>
      <c r="V37">
        <v>9.5</v>
      </c>
      <c r="W37">
        <v>10.8</v>
      </c>
      <c r="X37">
        <v>1223.4000000000001</v>
      </c>
      <c r="Y37">
        <v>21.6</v>
      </c>
      <c r="Z37">
        <v>17.8</v>
      </c>
      <c r="AA37">
        <f t="shared" si="0"/>
        <v>0.44297520661157025</v>
      </c>
      <c r="AB37">
        <f t="shared" si="1"/>
        <v>0.3970429437660935</v>
      </c>
      <c r="AC37">
        <f t="shared" si="2"/>
        <v>0.54822335025380708</v>
      </c>
      <c r="AD37">
        <f t="shared" si="3"/>
        <v>-9.9495106842549766E-2</v>
      </c>
      <c r="AE37">
        <f t="shared" si="4"/>
        <v>-0.18144889979117892</v>
      </c>
      <c r="AF37">
        <f t="shared" si="5"/>
        <v>32.400000000000006</v>
      </c>
      <c r="AG37">
        <f t="shared" si="6"/>
        <v>26.700000000000003</v>
      </c>
      <c r="AH37">
        <f t="shared" si="7"/>
        <v>8.4033748842036946E-2</v>
      </c>
      <c r="AI37">
        <f t="shared" si="8"/>
        <v>0.13901994768009876</v>
      </c>
      <c r="AJ37">
        <f t="shared" si="9"/>
        <v>-0.28969993183108494</v>
      </c>
    </row>
    <row r="38" spans="1:36">
      <c r="A38">
        <v>44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3.1</v>
      </c>
      <c r="J38">
        <v>535</v>
      </c>
      <c r="K38">
        <v>536</v>
      </c>
      <c r="L38">
        <v>466.6</v>
      </c>
      <c r="M38">
        <v>684</v>
      </c>
      <c r="N38">
        <v>15</v>
      </c>
      <c r="O38">
        <v>15</v>
      </c>
      <c r="P38">
        <v>60.8</v>
      </c>
      <c r="Q38">
        <v>67.5</v>
      </c>
      <c r="R38">
        <v>66</v>
      </c>
      <c r="S38">
        <v>66</v>
      </c>
      <c r="T38">
        <v>169</v>
      </c>
      <c r="U38">
        <v>326</v>
      </c>
      <c r="V38">
        <v>10</v>
      </c>
      <c r="W38">
        <v>11.3</v>
      </c>
      <c r="X38">
        <v>1169.0999999999999</v>
      </c>
      <c r="Y38">
        <v>22.3</v>
      </c>
      <c r="Z38">
        <v>19.2</v>
      </c>
      <c r="AA38">
        <f t="shared" si="0"/>
        <v>0.49953314659197012</v>
      </c>
      <c r="AB38">
        <f t="shared" si="1"/>
        <v>0.40552755084303849</v>
      </c>
      <c r="AC38">
        <f t="shared" si="2"/>
        <v>0.53734939759036149</v>
      </c>
      <c r="AD38">
        <f t="shared" si="3"/>
        <v>-8.1100767154158849E-4</v>
      </c>
      <c r="AE38">
        <f t="shared" si="4"/>
        <v>-0.16611136726238238</v>
      </c>
      <c r="AF38">
        <f t="shared" si="5"/>
        <v>33.450000000000003</v>
      </c>
      <c r="AG38">
        <f t="shared" si="6"/>
        <v>28.799999999999997</v>
      </c>
      <c r="AH38">
        <f t="shared" si="7"/>
        <v>6.5003634344611122E-2</v>
      </c>
      <c r="AI38">
        <f t="shared" si="8"/>
        <v>0.28533089545426549</v>
      </c>
      <c r="AJ38">
        <f t="shared" si="9"/>
        <v>-0.24451977814103537</v>
      </c>
    </row>
    <row r="39" spans="1:36">
      <c r="A39">
        <v>44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2.5</v>
      </c>
      <c r="J39">
        <v>546</v>
      </c>
      <c r="K39">
        <v>605</v>
      </c>
      <c r="L39">
        <v>507.6</v>
      </c>
      <c r="M39">
        <v>714.3</v>
      </c>
      <c r="N39">
        <v>15</v>
      </c>
      <c r="O39">
        <v>15</v>
      </c>
      <c r="P39">
        <v>78</v>
      </c>
      <c r="Q39">
        <v>71.599999999999994</v>
      </c>
      <c r="R39">
        <v>71</v>
      </c>
      <c r="S39">
        <v>72</v>
      </c>
      <c r="T39">
        <v>211</v>
      </c>
      <c r="U39">
        <v>319</v>
      </c>
      <c r="V39">
        <v>11.5</v>
      </c>
      <c r="W39">
        <v>9.9</v>
      </c>
      <c r="X39">
        <v>1240.9000000000001</v>
      </c>
      <c r="Y39">
        <v>21.7</v>
      </c>
      <c r="Z39">
        <v>18.899999999999999</v>
      </c>
      <c r="AA39">
        <f t="shared" si="0"/>
        <v>0.47437011294526499</v>
      </c>
      <c r="AB39">
        <f t="shared" si="1"/>
        <v>0.41541861036091332</v>
      </c>
      <c r="AC39">
        <f t="shared" si="2"/>
        <v>0.53448275862068972</v>
      </c>
      <c r="AD39">
        <f t="shared" si="3"/>
        <v>-4.4562731947731679E-2</v>
      </c>
      <c r="AE39">
        <f t="shared" si="4"/>
        <v>-0.14835903670187506</v>
      </c>
      <c r="AF39">
        <f t="shared" si="5"/>
        <v>32.549999999999997</v>
      </c>
      <c r="AG39">
        <f t="shared" si="6"/>
        <v>28.349999999999998</v>
      </c>
      <c r="AH39">
        <f t="shared" si="7"/>
        <v>5.9997929675285368E-2</v>
      </c>
      <c r="AI39">
        <f t="shared" si="8"/>
        <v>0.17950822775948844</v>
      </c>
      <c r="AJ39">
        <f t="shared" si="9"/>
        <v>-0.23947036463245139</v>
      </c>
    </row>
    <row r="40" spans="1:36">
      <c r="A40">
        <v>44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1.9</v>
      </c>
      <c r="J40">
        <v>536</v>
      </c>
      <c r="K40">
        <v>503</v>
      </c>
      <c r="L40">
        <v>515.20000000000005</v>
      </c>
      <c r="M40">
        <v>653.20000000000005</v>
      </c>
      <c r="N40">
        <v>15</v>
      </c>
      <c r="O40">
        <v>15</v>
      </c>
      <c r="P40">
        <v>69.5</v>
      </c>
      <c r="Q40">
        <v>69.3</v>
      </c>
      <c r="R40">
        <v>71</v>
      </c>
      <c r="S40">
        <v>71</v>
      </c>
      <c r="T40">
        <v>226</v>
      </c>
      <c r="U40">
        <v>293</v>
      </c>
      <c r="V40">
        <v>11.1</v>
      </c>
      <c r="W40">
        <v>10.3</v>
      </c>
      <c r="X40">
        <v>1186.7</v>
      </c>
      <c r="Y40">
        <v>22.4</v>
      </c>
      <c r="Z40">
        <v>17</v>
      </c>
      <c r="AA40">
        <f t="shared" si="0"/>
        <v>0.51588065447545717</v>
      </c>
      <c r="AB40">
        <f t="shared" si="1"/>
        <v>0.44094488188976377</v>
      </c>
      <c r="AC40">
        <f t="shared" si="2"/>
        <v>0.56852791878172593</v>
      </c>
      <c r="AD40">
        <f t="shared" si="3"/>
        <v>2.7596804636842644E-2</v>
      </c>
      <c r="AE40">
        <f t="shared" si="4"/>
        <v>-0.10307032171287484</v>
      </c>
      <c r="AF40">
        <f t="shared" si="5"/>
        <v>33.599999999999994</v>
      </c>
      <c r="AG40">
        <f t="shared" si="6"/>
        <v>25.5</v>
      </c>
      <c r="AH40">
        <f t="shared" si="7"/>
        <v>0.11979909695588879</v>
      </c>
      <c r="AI40">
        <f t="shared" si="8"/>
        <v>0.11275918120670851</v>
      </c>
      <c r="AJ40">
        <f t="shared" si="9"/>
        <v>-5.6873495466136355E-2</v>
      </c>
    </row>
    <row r="41" spans="1:36">
      <c r="A41">
        <v>44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9</v>
      </c>
      <c r="J41">
        <v>490</v>
      </c>
      <c r="K41">
        <v>489</v>
      </c>
      <c r="L41">
        <v>483.4</v>
      </c>
      <c r="M41">
        <v>680.8</v>
      </c>
      <c r="N41">
        <v>15</v>
      </c>
      <c r="O41">
        <v>15</v>
      </c>
      <c r="P41">
        <v>52.8</v>
      </c>
      <c r="Q41">
        <v>66.5</v>
      </c>
      <c r="R41">
        <v>76</v>
      </c>
      <c r="S41">
        <v>77</v>
      </c>
      <c r="T41">
        <v>213</v>
      </c>
      <c r="U41">
        <v>315</v>
      </c>
      <c r="V41">
        <v>11.5</v>
      </c>
      <c r="W41">
        <v>10.1</v>
      </c>
      <c r="X41">
        <v>1190.9000000000001</v>
      </c>
      <c r="Y41">
        <v>23.6</v>
      </c>
      <c r="Z41">
        <v>16.5</v>
      </c>
      <c r="AA41">
        <f t="shared" si="0"/>
        <v>0.50051072522982631</v>
      </c>
      <c r="AB41">
        <f t="shared" si="1"/>
        <v>0.41522075244803303</v>
      </c>
      <c r="AC41">
        <f t="shared" si="2"/>
        <v>0.58852867830423938</v>
      </c>
      <c r="AD41">
        <f t="shared" si="3"/>
        <v>8.8722090489344347E-4</v>
      </c>
      <c r="AE41">
        <f t="shared" si="4"/>
        <v>-0.14871290100489989</v>
      </c>
      <c r="AF41">
        <f t="shared" si="5"/>
        <v>35.400000000000006</v>
      </c>
      <c r="AG41">
        <f t="shared" si="6"/>
        <v>24.75</v>
      </c>
      <c r="AH41">
        <f t="shared" si="7"/>
        <v>0.15542805875620039</v>
      </c>
      <c r="AI41">
        <f t="shared" si="8"/>
        <v>0.16993095035086281</v>
      </c>
      <c r="AJ41">
        <f t="shared" si="9"/>
        <v>-0.19787103337892323</v>
      </c>
    </row>
    <row r="42" spans="1:36">
      <c r="A42">
        <v>44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4.4000000000000004</v>
      </c>
      <c r="J42">
        <v>451</v>
      </c>
      <c r="K42">
        <v>532</v>
      </c>
      <c r="L42">
        <v>461.6</v>
      </c>
      <c r="M42">
        <v>709.6</v>
      </c>
      <c r="N42">
        <v>15</v>
      </c>
      <c r="O42">
        <v>15</v>
      </c>
      <c r="P42">
        <v>64</v>
      </c>
      <c r="Q42">
        <v>78.900000000000006</v>
      </c>
      <c r="R42">
        <v>65</v>
      </c>
      <c r="S42">
        <v>65</v>
      </c>
      <c r="T42">
        <v>176</v>
      </c>
      <c r="U42">
        <v>254</v>
      </c>
      <c r="V42">
        <v>11.2</v>
      </c>
      <c r="W42">
        <v>9.6999999999999993</v>
      </c>
      <c r="X42">
        <v>1190.2</v>
      </c>
      <c r="Y42">
        <v>19.7</v>
      </c>
      <c r="Z42">
        <v>15.9</v>
      </c>
      <c r="AA42">
        <f t="shared" si="0"/>
        <v>0.45879959308240081</v>
      </c>
      <c r="AB42">
        <f t="shared" si="1"/>
        <v>0.39412568306010931</v>
      </c>
      <c r="AC42">
        <f t="shared" si="2"/>
        <v>0.5533707865168539</v>
      </c>
      <c r="AD42">
        <f t="shared" si="3"/>
        <v>-7.1735090417087616E-2</v>
      </c>
      <c r="AE42">
        <f t="shared" si="4"/>
        <v>-0.18674780667599492</v>
      </c>
      <c r="AF42">
        <f t="shared" si="5"/>
        <v>29.549999999999997</v>
      </c>
      <c r="AG42">
        <f t="shared" si="6"/>
        <v>23.85</v>
      </c>
      <c r="AH42">
        <f t="shared" si="7"/>
        <v>9.3069101841141352E-2</v>
      </c>
      <c r="AI42">
        <f t="shared" si="8"/>
        <v>0.15932104880578821</v>
      </c>
      <c r="AJ42">
        <f t="shared" si="9"/>
        <v>-0.25698377181128229</v>
      </c>
    </row>
    <row r="43" spans="1:36">
      <c r="A43">
        <v>44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5</v>
      </c>
      <c r="J43">
        <v>548</v>
      </c>
      <c r="K43">
        <v>566</v>
      </c>
      <c r="L43">
        <v>465</v>
      </c>
      <c r="M43">
        <v>697.4</v>
      </c>
      <c r="N43">
        <v>15</v>
      </c>
      <c r="O43">
        <v>15</v>
      </c>
      <c r="P43">
        <v>58.6</v>
      </c>
      <c r="Q43">
        <v>70</v>
      </c>
      <c r="R43">
        <v>75</v>
      </c>
      <c r="S43">
        <v>76</v>
      </c>
      <c r="T43">
        <v>213</v>
      </c>
      <c r="U43">
        <v>348</v>
      </c>
      <c r="V43">
        <v>11.2</v>
      </c>
      <c r="W43">
        <v>9.9</v>
      </c>
      <c r="X43">
        <v>1187.7</v>
      </c>
      <c r="Y43">
        <v>21.7</v>
      </c>
      <c r="Z43">
        <v>15.9</v>
      </c>
      <c r="AA43">
        <f t="shared" si="0"/>
        <v>0.49192100538599642</v>
      </c>
      <c r="AB43">
        <f t="shared" si="1"/>
        <v>0.40003441156228492</v>
      </c>
      <c r="AC43">
        <f t="shared" si="2"/>
        <v>0.5771276595744681</v>
      </c>
      <c r="AD43">
        <f t="shared" si="3"/>
        <v>-1.4035872703902271E-2</v>
      </c>
      <c r="AE43">
        <f t="shared" si="4"/>
        <v>-0.17602899015000381</v>
      </c>
      <c r="AF43">
        <f t="shared" si="5"/>
        <v>32.549999999999997</v>
      </c>
      <c r="AG43">
        <f t="shared" si="6"/>
        <v>23.85</v>
      </c>
      <c r="AH43">
        <f t="shared" si="7"/>
        <v>0.13506260952807794</v>
      </c>
      <c r="AI43">
        <f t="shared" si="8"/>
        <v>0.21319964050784321</v>
      </c>
      <c r="AJ43">
        <f t="shared" si="9"/>
        <v>-0.24674470972384135</v>
      </c>
    </row>
    <row r="44" spans="1:36">
      <c r="A44">
        <v>44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6.1</v>
      </c>
      <c r="J44">
        <v>546</v>
      </c>
      <c r="K44">
        <v>619</v>
      </c>
      <c r="L44">
        <v>482.4</v>
      </c>
      <c r="M44">
        <v>687.2</v>
      </c>
      <c r="N44">
        <v>15</v>
      </c>
      <c r="O44">
        <v>15</v>
      </c>
      <c r="P44">
        <v>65.2</v>
      </c>
      <c r="Q44">
        <v>57.5</v>
      </c>
      <c r="R44">
        <v>67</v>
      </c>
      <c r="S44">
        <v>67</v>
      </c>
      <c r="T44">
        <v>205</v>
      </c>
      <c r="U44">
        <v>321</v>
      </c>
      <c r="V44">
        <v>10</v>
      </c>
      <c r="W44">
        <v>10</v>
      </c>
      <c r="X44">
        <v>1200.9000000000001</v>
      </c>
      <c r="Y44">
        <v>22.4</v>
      </c>
      <c r="Z44">
        <v>16.899999999999999</v>
      </c>
      <c r="AA44">
        <f t="shared" si="0"/>
        <v>0.46866952789699573</v>
      </c>
      <c r="AB44">
        <f t="shared" si="1"/>
        <v>0.41244870041039672</v>
      </c>
      <c r="AC44">
        <f t="shared" si="2"/>
        <v>0.56997455470737912</v>
      </c>
      <c r="AD44">
        <f t="shared" si="3"/>
        <v>-5.449800631538073E-2</v>
      </c>
      <c r="AE44">
        <f t="shared" si="4"/>
        <v>-0.15367585169109105</v>
      </c>
      <c r="AF44">
        <f t="shared" si="5"/>
        <v>33.599999999999994</v>
      </c>
      <c r="AG44">
        <f t="shared" si="6"/>
        <v>25.349999999999998</v>
      </c>
      <c r="AH44">
        <f t="shared" si="7"/>
        <v>0.12236131372048924</v>
      </c>
      <c r="AI44">
        <f t="shared" si="8"/>
        <v>0.19475117134911779</v>
      </c>
      <c r="AJ44">
        <f t="shared" si="9"/>
        <v>-0.26481782300953649</v>
      </c>
    </row>
    <row r="45" spans="1:36">
      <c r="A45">
        <v>44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6.4</v>
      </c>
      <c r="J45">
        <v>580</v>
      </c>
      <c r="K45">
        <v>596</v>
      </c>
      <c r="L45">
        <v>505.4</v>
      </c>
      <c r="M45">
        <v>715</v>
      </c>
      <c r="N45">
        <v>15</v>
      </c>
      <c r="O45">
        <v>15</v>
      </c>
      <c r="P45">
        <v>60.7</v>
      </c>
      <c r="Q45">
        <v>63.1</v>
      </c>
      <c r="R45">
        <v>68</v>
      </c>
      <c r="S45">
        <v>68</v>
      </c>
      <c r="T45">
        <v>198</v>
      </c>
      <c r="U45">
        <v>323</v>
      </c>
      <c r="V45">
        <v>10.7</v>
      </c>
      <c r="W45">
        <v>11.4</v>
      </c>
      <c r="X45">
        <v>1244.7</v>
      </c>
      <c r="Y45">
        <v>22.7</v>
      </c>
      <c r="Z45">
        <v>17.399999999999999</v>
      </c>
      <c r="AA45">
        <f t="shared" si="0"/>
        <v>0.49319727891156462</v>
      </c>
      <c r="AB45">
        <f t="shared" si="1"/>
        <v>0.41412651589642735</v>
      </c>
      <c r="AC45">
        <f t="shared" si="2"/>
        <v>0.56608478802992523</v>
      </c>
      <c r="AD45">
        <f t="shared" si="3"/>
        <v>-1.1818266177299128E-2</v>
      </c>
      <c r="AE45">
        <f t="shared" si="4"/>
        <v>-0.15067080421718468</v>
      </c>
      <c r="AF45">
        <f t="shared" si="5"/>
        <v>34.049999999999997</v>
      </c>
      <c r="AG45">
        <f t="shared" si="6"/>
        <v>26.099999999999998</v>
      </c>
      <c r="AH45">
        <f t="shared" si="7"/>
        <v>0.11547660891052297</v>
      </c>
      <c r="AI45">
        <f t="shared" si="8"/>
        <v>0.21253733206957176</v>
      </c>
      <c r="AJ45">
        <f t="shared" si="9"/>
        <v>-0.18994994874239332</v>
      </c>
    </row>
    <row r="46" spans="1:36">
      <c r="A46">
        <v>44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1.6</v>
      </c>
      <c r="J46">
        <v>571</v>
      </c>
      <c r="K46">
        <v>464</v>
      </c>
      <c r="L46">
        <v>551.29999999999995</v>
      </c>
      <c r="M46">
        <v>585.9</v>
      </c>
      <c r="N46">
        <v>15</v>
      </c>
      <c r="O46">
        <v>15</v>
      </c>
      <c r="P46">
        <v>59.8</v>
      </c>
      <c r="Q46">
        <v>71.900000000000006</v>
      </c>
      <c r="R46">
        <v>60</v>
      </c>
      <c r="S46">
        <v>60</v>
      </c>
      <c r="T46">
        <v>177</v>
      </c>
      <c r="U46">
        <v>226</v>
      </c>
      <c r="V46">
        <v>10.8</v>
      </c>
      <c r="W46">
        <v>9.5</v>
      </c>
      <c r="X46">
        <v>1154.9000000000001</v>
      </c>
      <c r="Y46">
        <v>21.9</v>
      </c>
      <c r="Z46">
        <v>19.7</v>
      </c>
      <c r="AA46">
        <f t="shared" si="0"/>
        <v>0.55169082125603863</v>
      </c>
      <c r="AB46">
        <f t="shared" si="1"/>
        <v>0.48478719662328529</v>
      </c>
      <c r="AC46">
        <f t="shared" si="2"/>
        <v>0.52644230769230771</v>
      </c>
      <c r="AD46">
        <f t="shared" si="3"/>
        <v>9.0118127690967192E-2</v>
      </c>
      <c r="AE46">
        <f t="shared" si="4"/>
        <v>-2.6435505528247791E-2</v>
      </c>
      <c r="AF46">
        <f t="shared" si="5"/>
        <v>32.849999999999994</v>
      </c>
      <c r="AG46">
        <f t="shared" si="6"/>
        <v>29.549999999999997</v>
      </c>
      <c r="AH46">
        <f t="shared" si="7"/>
        <v>4.5977888678525369E-2</v>
      </c>
      <c r="AI46">
        <f t="shared" si="8"/>
        <v>0.1061351727855943</v>
      </c>
      <c r="AJ46">
        <f t="shared" si="9"/>
        <v>7.9937198339281756E-2</v>
      </c>
    </row>
    <row r="47" spans="1:36">
      <c r="A47">
        <v>44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7.3</v>
      </c>
      <c r="J47">
        <v>558</v>
      </c>
      <c r="K47">
        <v>439</v>
      </c>
      <c r="L47">
        <v>596.29999999999995</v>
      </c>
      <c r="M47">
        <v>554.20000000000005</v>
      </c>
      <c r="N47">
        <v>15</v>
      </c>
      <c r="O47">
        <v>15</v>
      </c>
      <c r="P47">
        <v>57.7</v>
      </c>
      <c r="Q47">
        <v>64.599999999999994</v>
      </c>
      <c r="R47">
        <v>55</v>
      </c>
      <c r="S47">
        <v>56</v>
      </c>
      <c r="T47">
        <v>168</v>
      </c>
      <c r="U47">
        <v>187</v>
      </c>
      <c r="V47">
        <v>9</v>
      </c>
      <c r="W47">
        <v>10.199999999999999</v>
      </c>
      <c r="X47">
        <v>1174.2</v>
      </c>
      <c r="Y47">
        <v>21.4</v>
      </c>
      <c r="Z47">
        <v>17.899999999999999</v>
      </c>
      <c r="AA47">
        <f t="shared" si="0"/>
        <v>0.55967903711133404</v>
      </c>
      <c r="AB47">
        <f t="shared" si="1"/>
        <v>0.51829639287266405</v>
      </c>
      <c r="AC47">
        <f t="shared" si="2"/>
        <v>0.54452926208651398</v>
      </c>
      <c r="AD47">
        <f t="shared" si="3"/>
        <v>0.10416967869545739</v>
      </c>
      <c r="AE47">
        <f t="shared" si="4"/>
        <v>3.1798287899526191E-2</v>
      </c>
      <c r="AF47">
        <f t="shared" si="5"/>
        <v>32.099999999999994</v>
      </c>
      <c r="AG47">
        <f t="shared" si="6"/>
        <v>26.849999999999998</v>
      </c>
      <c r="AH47">
        <f t="shared" si="7"/>
        <v>7.756074236929765E-2</v>
      </c>
      <c r="AI47">
        <f t="shared" si="8"/>
        <v>4.6532324810636135E-2</v>
      </c>
      <c r="AJ47">
        <f t="shared" si="9"/>
        <v>0.13640461874064019</v>
      </c>
    </row>
    <row r="48" spans="1:36">
      <c r="A48">
        <v>44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5.7</v>
      </c>
      <c r="J48">
        <v>501</v>
      </c>
      <c r="K48">
        <v>604</v>
      </c>
      <c r="L48">
        <v>525.9</v>
      </c>
      <c r="M48">
        <v>722.7</v>
      </c>
      <c r="N48">
        <v>15</v>
      </c>
      <c r="O48">
        <v>15</v>
      </c>
      <c r="P48">
        <v>69.5</v>
      </c>
      <c r="Q48">
        <v>68.8</v>
      </c>
      <c r="R48">
        <v>63</v>
      </c>
      <c r="S48">
        <v>63</v>
      </c>
      <c r="T48">
        <v>188</v>
      </c>
      <c r="U48">
        <v>248</v>
      </c>
      <c r="V48">
        <v>11.7</v>
      </c>
      <c r="W48">
        <v>9.6999999999999993</v>
      </c>
      <c r="X48">
        <v>1271.5</v>
      </c>
      <c r="Y48">
        <v>24.1</v>
      </c>
      <c r="Z48">
        <v>19.3</v>
      </c>
      <c r="AA48">
        <f t="shared" si="0"/>
        <v>0.45339366515837104</v>
      </c>
      <c r="AB48">
        <f t="shared" si="1"/>
        <v>0.42119173474291205</v>
      </c>
      <c r="AC48">
        <f t="shared" si="2"/>
        <v>0.5552995391705069</v>
      </c>
      <c r="AD48">
        <f t="shared" si="3"/>
        <v>-8.1199212753886127E-2</v>
      </c>
      <c r="AE48">
        <f t="shared" si="4"/>
        <v>-0.13805488390454851</v>
      </c>
      <c r="AF48">
        <f t="shared" si="5"/>
        <v>36.150000000000006</v>
      </c>
      <c r="AG48">
        <f t="shared" si="6"/>
        <v>28.950000000000003</v>
      </c>
      <c r="AH48">
        <f t="shared" si="7"/>
        <v>9.6459733567094627E-2</v>
      </c>
      <c r="AI48">
        <f t="shared" si="8"/>
        <v>0.12029383156253638</v>
      </c>
      <c r="AJ48">
        <f t="shared" si="9"/>
        <v>-0.21597280945092487</v>
      </c>
    </row>
    <row r="49" spans="1:36">
      <c r="A49">
        <v>44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1.9</v>
      </c>
      <c r="J49">
        <v>529</v>
      </c>
      <c r="K49">
        <v>555</v>
      </c>
      <c r="L49">
        <v>524.5</v>
      </c>
      <c r="M49">
        <v>663.9</v>
      </c>
      <c r="N49">
        <v>15</v>
      </c>
      <c r="O49">
        <v>15</v>
      </c>
      <c r="P49">
        <v>66.8</v>
      </c>
      <c r="Q49">
        <v>59.9</v>
      </c>
      <c r="R49">
        <v>57</v>
      </c>
      <c r="S49">
        <v>56</v>
      </c>
      <c r="T49">
        <v>174</v>
      </c>
      <c r="U49">
        <v>240</v>
      </c>
      <c r="V49">
        <v>10.4</v>
      </c>
      <c r="W49">
        <v>9.5</v>
      </c>
      <c r="X49">
        <v>1205.5</v>
      </c>
      <c r="Y49">
        <v>21.6</v>
      </c>
      <c r="Z49">
        <v>18.8</v>
      </c>
      <c r="AA49">
        <f t="shared" si="0"/>
        <v>0.48800738007380073</v>
      </c>
      <c r="AB49">
        <f t="shared" si="1"/>
        <v>0.44134971390104338</v>
      </c>
      <c r="AC49">
        <f t="shared" si="2"/>
        <v>0.53465346534653457</v>
      </c>
      <c r="AD49">
        <f t="shared" si="3"/>
        <v>-2.0837311087490464E-2</v>
      </c>
      <c r="AE49">
        <f t="shared" si="4"/>
        <v>-0.1023571761173437</v>
      </c>
      <c r="AF49">
        <f t="shared" si="5"/>
        <v>32.400000000000006</v>
      </c>
      <c r="AG49">
        <f t="shared" si="6"/>
        <v>28.200000000000003</v>
      </c>
      <c r="AH49">
        <f t="shared" si="7"/>
        <v>6.0295901887251084E-2</v>
      </c>
      <c r="AI49">
        <f t="shared" si="8"/>
        <v>0.13966199342900634</v>
      </c>
      <c r="AJ49">
        <f t="shared" si="9"/>
        <v>-0.12002713291907148</v>
      </c>
    </row>
    <row r="50" spans="1:36">
      <c r="A50">
        <v>44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3.2</v>
      </c>
      <c r="J50">
        <v>526</v>
      </c>
      <c r="K50">
        <v>598</v>
      </c>
      <c r="L50">
        <v>519</v>
      </c>
      <c r="M50">
        <v>693.7</v>
      </c>
      <c r="N50">
        <v>15</v>
      </c>
      <c r="O50">
        <v>15</v>
      </c>
      <c r="P50">
        <v>54.3</v>
      </c>
      <c r="Q50">
        <v>61.3</v>
      </c>
      <c r="R50">
        <v>68</v>
      </c>
      <c r="S50">
        <v>68</v>
      </c>
      <c r="T50">
        <v>222</v>
      </c>
      <c r="U50">
        <v>299</v>
      </c>
      <c r="V50">
        <v>9.6999999999999993</v>
      </c>
      <c r="W50">
        <v>11.5</v>
      </c>
      <c r="X50">
        <v>1237.0999999999999</v>
      </c>
      <c r="Y50">
        <v>20.7</v>
      </c>
      <c r="Z50">
        <v>17.899999999999999</v>
      </c>
      <c r="AA50">
        <f t="shared" si="0"/>
        <v>0.46797153024911031</v>
      </c>
      <c r="AB50">
        <f t="shared" si="1"/>
        <v>0.42797064401748164</v>
      </c>
      <c r="AC50">
        <f t="shared" si="2"/>
        <v>0.53626943005181349</v>
      </c>
      <c r="AD50">
        <f t="shared" si="3"/>
        <v>-5.5715439834671789E-2</v>
      </c>
      <c r="AE50">
        <f t="shared" si="4"/>
        <v>-0.12600433665107433</v>
      </c>
      <c r="AF50">
        <f t="shared" si="5"/>
        <v>31.049999999999997</v>
      </c>
      <c r="AG50">
        <f t="shared" si="6"/>
        <v>26.849999999999998</v>
      </c>
      <c r="AH50">
        <f t="shared" si="7"/>
        <v>6.3117314477024608E-2</v>
      </c>
      <c r="AI50">
        <f t="shared" si="8"/>
        <v>0.12931821387379103</v>
      </c>
      <c r="AJ50">
        <f t="shared" si="9"/>
        <v>-0.21916198773453835</v>
      </c>
    </row>
    <row r="51" spans="1:36">
      <c r="A51">
        <v>44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2.9</v>
      </c>
      <c r="J51">
        <v>467</v>
      </c>
      <c r="K51">
        <v>590</v>
      </c>
      <c r="L51">
        <v>497</v>
      </c>
      <c r="M51">
        <v>818.3</v>
      </c>
      <c r="N51">
        <v>15</v>
      </c>
      <c r="O51">
        <v>15</v>
      </c>
      <c r="P51">
        <v>57.3</v>
      </c>
      <c r="Q51">
        <v>66.2</v>
      </c>
      <c r="R51">
        <v>70</v>
      </c>
      <c r="S51">
        <v>71</v>
      </c>
      <c r="T51">
        <v>177</v>
      </c>
      <c r="U51">
        <v>293</v>
      </c>
      <c r="V51">
        <v>10.4</v>
      </c>
      <c r="W51">
        <v>10.199999999999999</v>
      </c>
      <c r="X51">
        <v>1342.4</v>
      </c>
      <c r="Y51">
        <v>-17.600000000000001</v>
      </c>
      <c r="Z51">
        <v>74.599999999999994</v>
      </c>
      <c r="AA51">
        <f t="shared" si="0"/>
        <v>0.44181646168401134</v>
      </c>
      <c r="AB51">
        <f t="shared" si="1"/>
        <v>0.3778605641298563</v>
      </c>
      <c r="AC51">
        <f t="shared" si="2"/>
        <v>-0.30877192982456148</v>
      </c>
      <c r="AD51">
        <f t="shared" si="3"/>
        <v>-0.10153513107603204</v>
      </c>
      <c r="AE51">
        <f t="shared" si="4"/>
        <v>-0.21655616244276479</v>
      </c>
      <c r="AG51">
        <f t="shared" si="6"/>
        <v>111.89999999999999</v>
      </c>
      <c r="AI51">
        <f t="shared" si="8"/>
        <v>0.21889435399230281</v>
      </c>
      <c r="AJ51">
        <f t="shared" si="9"/>
        <v>-0.37540080337380127</v>
      </c>
    </row>
    <row r="52" spans="1:36">
      <c r="A52">
        <v>44</v>
      </c>
      <c r="B52">
        <v>12</v>
      </c>
      <c r="C52">
        <v>20</v>
      </c>
      <c r="D52">
        <v>8</v>
      </c>
      <c r="E52">
        <v>60</v>
      </c>
      <c r="F52">
        <v>60</v>
      </c>
      <c r="G52">
        <v>1</v>
      </c>
      <c r="H52">
        <v>1</v>
      </c>
      <c r="I52">
        <v>3.6</v>
      </c>
      <c r="J52">
        <v>469</v>
      </c>
      <c r="K52">
        <v>487</v>
      </c>
      <c r="L52">
        <v>516.20000000000005</v>
      </c>
      <c r="M52">
        <v>708.8</v>
      </c>
      <c r="N52">
        <v>15</v>
      </c>
      <c r="O52">
        <v>15</v>
      </c>
      <c r="P52">
        <v>79.2</v>
      </c>
      <c r="Q52">
        <v>105.7</v>
      </c>
      <c r="R52">
        <v>63</v>
      </c>
      <c r="S52">
        <v>63</v>
      </c>
      <c r="T52">
        <v>164</v>
      </c>
      <c r="U52">
        <v>241</v>
      </c>
      <c r="V52">
        <v>9.8000000000000007</v>
      </c>
      <c r="W52">
        <v>10.1</v>
      </c>
      <c r="X52">
        <v>1248.0999999999999</v>
      </c>
      <c r="Y52">
        <v>22.1</v>
      </c>
      <c r="Z52">
        <v>20.3</v>
      </c>
      <c r="AA52">
        <f t="shared" si="0"/>
        <v>0.4905857740585774</v>
      </c>
      <c r="AB52">
        <f t="shared" si="1"/>
        <v>0.42138775510204085</v>
      </c>
      <c r="AC52">
        <f t="shared" si="2"/>
        <v>0.52122641509433953</v>
      </c>
      <c r="AD52">
        <f t="shared" si="3"/>
        <v>-1.6356118499551063E-2</v>
      </c>
      <c r="AE52">
        <f t="shared" si="4"/>
        <v>-0.13770570867114423</v>
      </c>
      <c r="AF52">
        <f t="shared" si="5"/>
        <v>33.150000000000006</v>
      </c>
      <c r="AG52">
        <f t="shared" si="6"/>
        <v>30.450000000000003</v>
      </c>
      <c r="AH52">
        <f t="shared" si="7"/>
        <v>3.6896235771897823E-2</v>
      </c>
      <c r="AI52">
        <f t="shared" si="8"/>
        <v>0.1671731945271705</v>
      </c>
      <c r="AJ52">
        <f t="shared" si="9"/>
        <v>-0.15126767533064908</v>
      </c>
    </row>
    <row r="53" spans="1:36">
      <c r="A53">
        <v>44</v>
      </c>
      <c r="B53">
        <v>12</v>
      </c>
      <c r="C53">
        <v>21</v>
      </c>
      <c r="D53">
        <v>8</v>
      </c>
      <c r="E53">
        <v>60</v>
      </c>
      <c r="F53">
        <v>60</v>
      </c>
      <c r="G53">
        <v>1</v>
      </c>
      <c r="H53">
        <v>1</v>
      </c>
      <c r="I53">
        <v>2.7</v>
      </c>
      <c r="J53">
        <v>490</v>
      </c>
      <c r="K53">
        <v>486</v>
      </c>
      <c r="L53">
        <v>496.6</v>
      </c>
      <c r="M53">
        <v>628.1</v>
      </c>
      <c r="N53">
        <v>15</v>
      </c>
      <c r="O53">
        <v>15</v>
      </c>
      <c r="P53">
        <v>70.900000000000006</v>
      </c>
      <c r="Q53">
        <v>76</v>
      </c>
      <c r="R53">
        <v>67</v>
      </c>
      <c r="S53">
        <v>67</v>
      </c>
      <c r="T53">
        <v>193</v>
      </c>
      <c r="U53">
        <v>264</v>
      </c>
      <c r="V53">
        <v>9.6999999999999993</v>
      </c>
      <c r="W53">
        <v>11.4</v>
      </c>
      <c r="X53">
        <v>1147.5</v>
      </c>
      <c r="Y53">
        <v>23.2</v>
      </c>
      <c r="Z53">
        <v>20.9</v>
      </c>
      <c r="AA53">
        <f t="shared" si="0"/>
        <v>0.50204918032786883</v>
      </c>
      <c r="AB53">
        <f t="shared" si="1"/>
        <v>0.4415399662132124</v>
      </c>
      <c r="AC53">
        <f t="shared" si="2"/>
        <v>0.526077097505669</v>
      </c>
      <c r="AD53">
        <f t="shared" si="3"/>
        <v>3.5598107662202631E-3</v>
      </c>
      <c r="AE53">
        <f t="shared" si="4"/>
        <v>-0.10202207818552757</v>
      </c>
      <c r="AF53">
        <f t="shared" si="5"/>
        <v>34.799999999999997</v>
      </c>
      <c r="AG53">
        <f t="shared" si="6"/>
        <v>31.349999999999998</v>
      </c>
      <c r="AH53">
        <f t="shared" si="7"/>
        <v>4.5341698779845681E-2</v>
      </c>
      <c r="AI53">
        <f t="shared" si="8"/>
        <v>0.1360466178620573</v>
      </c>
      <c r="AJ53">
        <f t="shared" si="9"/>
        <v>-0.11275918120670851</v>
      </c>
    </row>
    <row r="54" spans="1:36">
      <c r="A54">
        <v>44</v>
      </c>
      <c r="B54">
        <v>12</v>
      </c>
      <c r="C54">
        <v>22</v>
      </c>
      <c r="D54">
        <v>8</v>
      </c>
      <c r="E54">
        <v>60</v>
      </c>
      <c r="F54">
        <v>60</v>
      </c>
      <c r="G54">
        <v>1</v>
      </c>
      <c r="H54">
        <v>1</v>
      </c>
      <c r="I54">
        <v>5.6</v>
      </c>
      <c r="J54">
        <v>505</v>
      </c>
      <c r="K54">
        <v>587</v>
      </c>
      <c r="L54">
        <v>524.79999999999995</v>
      </c>
      <c r="M54">
        <v>707.4</v>
      </c>
      <c r="N54">
        <v>15</v>
      </c>
      <c r="O54">
        <v>15</v>
      </c>
      <c r="P54">
        <v>57.3</v>
      </c>
      <c r="Q54">
        <v>59</v>
      </c>
      <c r="R54">
        <v>88</v>
      </c>
      <c r="S54">
        <v>89</v>
      </c>
      <c r="T54">
        <v>277</v>
      </c>
      <c r="U54">
        <v>352</v>
      </c>
      <c r="V54">
        <v>10.4</v>
      </c>
      <c r="W54">
        <v>10.7</v>
      </c>
      <c r="X54">
        <v>1261.9000000000001</v>
      </c>
      <c r="Y54">
        <v>23.9</v>
      </c>
      <c r="Z54">
        <v>21.3</v>
      </c>
      <c r="AA54">
        <f t="shared" si="0"/>
        <v>0.46245421245421248</v>
      </c>
      <c r="AB54">
        <f t="shared" si="1"/>
        <v>0.42590488557052431</v>
      </c>
      <c r="AC54">
        <f t="shared" si="2"/>
        <v>0.52876106194690264</v>
      </c>
      <c r="AD54">
        <f t="shared" si="3"/>
        <v>-6.534672312895308E-2</v>
      </c>
      <c r="AE54">
        <f t="shared" si="4"/>
        <v>-0.12967122911112894</v>
      </c>
      <c r="AF54">
        <f t="shared" si="5"/>
        <v>35.849999999999994</v>
      </c>
      <c r="AG54">
        <f t="shared" si="6"/>
        <v>31.950000000000003</v>
      </c>
      <c r="AH54">
        <f t="shared" si="7"/>
        <v>5.0018297509399873E-2</v>
      </c>
      <c r="AI54">
        <f t="shared" si="8"/>
        <v>0.10406289441368249</v>
      </c>
      <c r="AJ54">
        <f t="shared" si="9"/>
        <v>-0.30667026301667388</v>
      </c>
    </row>
    <row r="55" spans="1:36">
      <c r="A55">
        <v>44</v>
      </c>
      <c r="B55">
        <v>12</v>
      </c>
      <c r="C55">
        <v>23</v>
      </c>
      <c r="D55">
        <v>8</v>
      </c>
      <c r="E55">
        <v>60</v>
      </c>
      <c r="F55">
        <v>60</v>
      </c>
      <c r="G55">
        <v>1</v>
      </c>
      <c r="H55">
        <v>1</v>
      </c>
      <c r="I55">
        <v>6</v>
      </c>
      <c r="J55">
        <v>451</v>
      </c>
      <c r="K55">
        <v>666</v>
      </c>
      <c r="L55">
        <v>449.1</v>
      </c>
      <c r="M55">
        <v>702.1</v>
      </c>
      <c r="N55">
        <v>15</v>
      </c>
      <c r="O55">
        <v>15</v>
      </c>
      <c r="P55">
        <v>59.2</v>
      </c>
      <c r="Q55">
        <v>58.8</v>
      </c>
      <c r="R55">
        <v>64</v>
      </c>
      <c r="S55">
        <v>64</v>
      </c>
      <c r="T55">
        <v>221</v>
      </c>
      <c r="U55">
        <v>272</v>
      </c>
      <c r="V55">
        <v>10.1</v>
      </c>
      <c r="W55">
        <v>10.6</v>
      </c>
      <c r="X55">
        <v>1173.5</v>
      </c>
      <c r="Y55">
        <v>19.7</v>
      </c>
      <c r="Z55">
        <v>19.399999999999999</v>
      </c>
      <c r="AA55">
        <f t="shared" si="0"/>
        <v>0.40376007162041183</v>
      </c>
      <c r="AB55">
        <f t="shared" si="1"/>
        <v>0.39011466296038916</v>
      </c>
      <c r="AC55">
        <f t="shared" si="2"/>
        <v>0.50383631713554988</v>
      </c>
      <c r="AD55">
        <f t="shared" si="3"/>
        <v>-0.16929768729234052</v>
      </c>
      <c r="AE55">
        <f t="shared" si="4"/>
        <v>-0.19405591797196012</v>
      </c>
      <c r="AF55">
        <f t="shared" si="5"/>
        <v>29.549999999999997</v>
      </c>
      <c r="AG55">
        <f t="shared" si="6"/>
        <v>29.099999999999998</v>
      </c>
      <c r="AH55">
        <f t="shared" si="7"/>
        <v>6.6644962313668569E-3</v>
      </c>
      <c r="AI55">
        <f t="shared" si="8"/>
        <v>9.017663034908803E-2</v>
      </c>
      <c r="AJ55">
        <f t="shared" si="9"/>
        <v>-0.3955069800010384</v>
      </c>
    </row>
    <row r="56" spans="1:36">
      <c r="A56">
        <v>44</v>
      </c>
      <c r="B56">
        <v>12</v>
      </c>
      <c r="C56">
        <v>24</v>
      </c>
      <c r="D56">
        <v>8</v>
      </c>
      <c r="E56">
        <v>60</v>
      </c>
      <c r="F56">
        <v>60</v>
      </c>
      <c r="G56">
        <v>1</v>
      </c>
      <c r="H56">
        <v>1</v>
      </c>
      <c r="I56">
        <v>1.9</v>
      </c>
      <c r="J56">
        <v>541</v>
      </c>
      <c r="K56">
        <v>628</v>
      </c>
      <c r="L56">
        <v>488.2</v>
      </c>
      <c r="M56">
        <v>673.3</v>
      </c>
      <c r="N56">
        <v>15</v>
      </c>
      <c r="O56">
        <v>15</v>
      </c>
      <c r="P56">
        <v>62</v>
      </c>
      <c r="Q56">
        <v>59.2</v>
      </c>
      <c r="R56">
        <v>68</v>
      </c>
      <c r="S56">
        <v>68</v>
      </c>
      <c r="T56">
        <v>223</v>
      </c>
      <c r="U56">
        <v>306</v>
      </c>
      <c r="V56">
        <v>10.5</v>
      </c>
      <c r="W56">
        <v>12.1</v>
      </c>
      <c r="X56">
        <v>1188.4000000000001</v>
      </c>
      <c r="Y56">
        <v>19.8</v>
      </c>
      <c r="Z56">
        <v>22.6</v>
      </c>
      <c r="AA56">
        <f t="shared" si="0"/>
        <v>0.46278870829769031</v>
      </c>
      <c r="AB56">
        <f t="shared" si="1"/>
        <v>0.42031855359448989</v>
      </c>
      <c r="AC56">
        <f t="shared" si="2"/>
        <v>0.46698113207547165</v>
      </c>
      <c r="AD56">
        <f t="shared" si="3"/>
        <v>-6.4762378630626699E-2</v>
      </c>
      <c r="AE56">
        <f t="shared" si="4"/>
        <v>-0.13961083938677557</v>
      </c>
      <c r="AF56">
        <f t="shared" si="5"/>
        <v>29.700000000000003</v>
      </c>
      <c r="AG56">
        <f t="shared" si="6"/>
        <v>33.900000000000006</v>
      </c>
      <c r="AH56">
        <f t="shared" si="7"/>
        <v>-5.7443248885869845E-2</v>
      </c>
      <c r="AI56">
        <f t="shared" si="8"/>
        <v>0.13741656343341932</v>
      </c>
      <c r="AJ56">
        <f t="shared" si="9"/>
        <v>-0.23638716094293227</v>
      </c>
    </row>
    <row r="57" spans="1:36">
      <c r="AD57">
        <f>AVERAGE(AD52:AD56)</f>
        <v>-6.2440619357050219E-2</v>
      </c>
      <c r="AE57">
        <f>AVERAGE(AE52:AE56)</f>
        <v>-0.14061315466530727</v>
      </c>
      <c r="AH57">
        <f>AVERAGE(AH52:AH56)</f>
        <v>1.6295495881328077E-2</v>
      </c>
      <c r="AI57">
        <f>AVERAGE(AI52:AI56)</f>
        <v>0.12697518011708353</v>
      </c>
      <c r="AJ57">
        <f>AVERAGE(AJ52:AJ56)</f>
        <v>-0.2405182520996004</v>
      </c>
    </row>
    <row r="58" spans="1:36">
      <c r="A58" t="s">
        <v>29</v>
      </c>
    </row>
    <row r="59" spans="1:36">
      <c r="A59">
        <v>44</v>
      </c>
      <c r="B59">
        <v>12</v>
      </c>
      <c r="C59">
        <v>25</v>
      </c>
      <c r="D59">
        <v>8</v>
      </c>
      <c r="E59">
        <v>60</v>
      </c>
      <c r="F59">
        <v>60</v>
      </c>
      <c r="G59">
        <v>1</v>
      </c>
      <c r="H59">
        <v>1</v>
      </c>
      <c r="I59">
        <v>5.3</v>
      </c>
      <c r="J59">
        <v>534</v>
      </c>
      <c r="K59">
        <v>485</v>
      </c>
      <c r="L59">
        <v>519.5</v>
      </c>
      <c r="M59">
        <v>713.1</v>
      </c>
      <c r="N59">
        <v>15</v>
      </c>
      <c r="O59">
        <v>15</v>
      </c>
      <c r="P59">
        <v>68.5</v>
      </c>
      <c r="Q59">
        <v>126.2</v>
      </c>
      <c r="R59">
        <v>75</v>
      </c>
      <c r="S59">
        <v>76</v>
      </c>
      <c r="T59">
        <v>210</v>
      </c>
      <c r="U59">
        <v>325</v>
      </c>
      <c r="V59">
        <v>12.5</v>
      </c>
      <c r="W59">
        <v>11.2</v>
      </c>
      <c r="X59">
        <v>1256.4000000000001</v>
      </c>
      <c r="Y59">
        <v>25.8</v>
      </c>
      <c r="Z59">
        <v>3.3</v>
      </c>
      <c r="AA59">
        <f t="shared" si="0"/>
        <v>0.5240431795878312</v>
      </c>
      <c r="AB59">
        <f t="shared" si="1"/>
        <v>0.4214668181080643</v>
      </c>
      <c r="AC59">
        <f t="shared" si="2"/>
        <v>0.88659793814432986</v>
      </c>
      <c r="AD59">
        <f t="shared" si="3"/>
        <v>4.1799518426292794E-2</v>
      </c>
      <c r="AE59">
        <f t="shared" si="4"/>
        <v>-0.13756488455464652</v>
      </c>
      <c r="AF59">
        <f t="shared" si="5"/>
        <v>38.700000000000003</v>
      </c>
      <c r="AG59">
        <f>PRODUCT(Z59,11)</f>
        <v>36.299999999999997</v>
      </c>
      <c r="AH59">
        <f t="shared" si="7"/>
        <v>2.7804339982798975E-2</v>
      </c>
      <c r="AI59">
        <f t="shared" si="8"/>
        <v>0.18966406624495513</v>
      </c>
      <c r="AJ59">
        <f t="shared" si="9"/>
        <v>-0.11918640771920865</v>
      </c>
    </row>
    <row r="60" spans="1:36">
      <c r="A60">
        <v>44</v>
      </c>
      <c r="B60">
        <v>12</v>
      </c>
      <c r="C60">
        <v>26</v>
      </c>
      <c r="D60">
        <v>8</v>
      </c>
      <c r="E60">
        <v>60</v>
      </c>
      <c r="F60">
        <v>60</v>
      </c>
      <c r="G60">
        <v>1</v>
      </c>
      <c r="H60">
        <v>1</v>
      </c>
      <c r="I60">
        <v>2.1</v>
      </c>
      <c r="J60">
        <v>495</v>
      </c>
      <c r="K60">
        <v>552</v>
      </c>
      <c r="L60">
        <v>525.9</v>
      </c>
      <c r="M60">
        <v>644.79999999999995</v>
      </c>
      <c r="N60">
        <v>15</v>
      </c>
      <c r="O60">
        <v>15</v>
      </c>
      <c r="P60">
        <v>69.3</v>
      </c>
      <c r="Q60">
        <v>87.6</v>
      </c>
      <c r="R60">
        <v>75</v>
      </c>
      <c r="S60">
        <v>75</v>
      </c>
      <c r="T60">
        <v>258</v>
      </c>
      <c r="U60">
        <v>297</v>
      </c>
      <c r="V60">
        <v>11.2</v>
      </c>
      <c r="W60">
        <v>12.5</v>
      </c>
      <c r="X60">
        <v>1193.8</v>
      </c>
      <c r="Y60">
        <v>23.2</v>
      </c>
      <c r="Z60">
        <v>3.7</v>
      </c>
      <c r="AA60">
        <f t="shared" si="0"/>
        <v>0.47277936962750716</v>
      </c>
      <c r="AB60">
        <f t="shared" si="1"/>
        <v>0.44921841633210907</v>
      </c>
      <c r="AC60">
        <f t="shared" si="2"/>
        <v>0.86245353159851301</v>
      </c>
      <c r="AD60">
        <f t="shared" si="3"/>
        <v>-4.7333878795630183E-2</v>
      </c>
      <c r="AE60">
        <f t="shared" si="4"/>
        <v>-8.8521857983576827E-2</v>
      </c>
      <c r="AF60">
        <f t="shared" si="5"/>
        <v>34.799999999999997</v>
      </c>
      <c r="AG60">
        <f t="shared" ref="AG60:AG79" si="10">PRODUCT(Z60,11)</f>
        <v>40.700000000000003</v>
      </c>
      <c r="AH60">
        <f t="shared" si="7"/>
        <v>-6.8015165278639197E-2</v>
      </c>
      <c r="AI60">
        <f t="shared" si="8"/>
        <v>6.1136743353982212E-2</v>
      </c>
      <c r="AJ60">
        <f t="shared" si="9"/>
        <v>-0.17168214015062619</v>
      </c>
    </row>
    <row r="61" spans="1:36">
      <c r="A61">
        <v>44</v>
      </c>
      <c r="B61">
        <v>12</v>
      </c>
      <c r="C61">
        <v>27</v>
      </c>
      <c r="D61">
        <v>8</v>
      </c>
      <c r="E61">
        <v>60</v>
      </c>
      <c r="F61">
        <v>60</v>
      </c>
      <c r="G61">
        <v>1</v>
      </c>
      <c r="H61">
        <v>1</v>
      </c>
      <c r="I61">
        <v>2.7</v>
      </c>
      <c r="J61">
        <v>540</v>
      </c>
      <c r="K61">
        <v>591</v>
      </c>
      <c r="L61">
        <v>526.1</v>
      </c>
      <c r="M61">
        <v>686.7</v>
      </c>
      <c r="N61">
        <v>15</v>
      </c>
      <c r="O61">
        <v>15</v>
      </c>
      <c r="P61">
        <v>65.2</v>
      </c>
      <c r="Q61">
        <v>92.1</v>
      </c>
      <c r="R61">
        <v>70</v>
      </c>
      <c r="S61">
        <v>70</v>
      </c>
      <c r="T61">
        <v>225</v>
      </c>
      <c r="U61">
        <v>297</v>
      </c>
      <c r="V61">
        <v>10.6</v>
      </c>
      <c r="W61">
        <v>16.600000000000001</v>
      </c>
      <c r="X61">
        <v>1236.0999999999999</v>
      </c>
      <c r="Y61">
        <v>23.1</v>
      </c>
      <c r="Z61">
        <v>3.7</v>
      </c>
      <c r="AA61">
        <f t="shared" si="0"/>
        <v>0.47745358090185674</v>
      </c>
      <c r="AB61">
        <f t="shared" si="1"/>
        <v>0.43378957783641159</v>
      </c>
      <c r="AC61">
        <f t="shared" si="2"/>
        <v>0.86194029850746268</v>
      </c>
      <c r="AD61">
        <f t="shared" si="3"/>
        <v>-3.9193721058286869E-2</v>
      </c>
      <c r="AE61">
        <f t="shared" si="4"/>
        <v>-0.11569874559704624</v>
      </c>
      <c r="AF61">
        <f t="shared" si="5"/>
        <v>34.650000000000006</v>
      </c>
      <c r="AG61">
        <f t="shared" si="10"/>
        <v>40.700000000000003</v>
      </c>
      <c r="AH61">
        <f t="shared" si="7"/>
        <v>-6.9891170277394443E-2</v>
      </c>
      <c r="AI61">
        <f t="shared" si="8"/>
        <v>0.12057393120584989</v>
      </c>
      <c r="AJ61">
        <f t="shared" si="9"/>
        <v>-0.17787481179609851</v>
      </c>
    </row>
    <row r="62" spans="1:36">
      <c r="A62">
        <v>44</v>
      </c>
      <c r="B62">
        <v>12</v>
      </c>
      <c r="C62">
        <v>28</v>
      </c>
      <c r="D62">
        <v>8</v>
      </c>
      <c r="E62">
        <v>60</v>
      </c>
      <c r="F62">
        <v>60</v>
      </c>
      <c r="G62">
        <v>1</v>
      </c>
      <c r="H62">
        <v>1</v>
      </c>
      <c r="I62">
        <v>3.6</v>
      </c>
      <c r="J62">
        <v>580</v>
      </c>
      <c r="K62">
        <v>531</v>
      </c>
      <c r="L62">
        <v>563.4</v>
      </c>
      <c r="M62">
        <v>652.5</v>
      </c>
      <c r="N62">
        <v>15</v>
      </c>
      <c r="O62">
        <v>15</v>
      </c>
      <c r="P62">
        <v>73.5</v>
      </c>
      <c r="Q62">
        <v>85</v>
      </c>
      <c r="R62">
        <v>73</v>
      </c>
      <c r="S62">
        <v>73</v>
      </c>
      <c r="T62">
        <v>215</v>
      </c>
      <c r="U62">
        <v>303</v>
      </c>
      <c r="V62">
        <v>10.9</v>
      </c>
      <c r="W62">
        <v>15.3</v>
      </c>
      <c r="X62">
        <v>1237.9000000000001</v>
      </c>
      <c r="Y62">
        <v>23.8</v>
      </c>
      <c r="Z62">
        <v>4.4000000000000004</v>
      </c>
      <c r="AA62">
        <f t="shared" si="0"/>
        <v>0.52205220522052209</v>
      </c>
      <c r="AB62">
        <f t="shared" si="1"/>
        <v>0.46336047372316796</v>
      </c>
      <c r="AC62">
        <f t="shared" si="2"/>
        <v>0.84397163120567364</v>
      </c>
      <c r="AD62">
        <f t="shared" si="3"/>
        <v>3.8333472481468241E-2</v>
      </c>
      <c r="AE62">
        <f t="shared" si="4"/>
        <v>-6.3763673360564016E-2</v>
      </c>
      <c r="AF62">
        <f t="shared" si="5"/>
        <v>35.700000000000003</v>
      </c>
      <c r="AG62">
        <f t="shared" si="10"/>
        <v>48.400000000000006</v>
      </c>
      <c r="AH62">
        <f t="shared" si="7"/>
        <v>-0.13217714553221932</v>
      </c>
      <c r="AI62">
        <f t="shared" si="8"/>
        <v>0.14900416858669971</v>
      </c>
      <c r="AJ62">
        <f t="shared" si="9"/>
        <v>-5.7207313553955259E-2</v>
      </c>
    </row>
    <row r="63" spans="1:36">
      <c r="A63">
        <v>44</v>
      </c>
      <c r="B63">
        <v>12</v>
      </c>
      <c r="C63">
        <v>29</v>
      </c>
      <c r="D63">
        <v>8</v>
      </c>
      <c r="E63">
        <v>60</v>
      </c>
      <c r="F63">
        <v>60</v>
      </c>
      <c r="G63">
        <v>1</v>
      </c>
      <c r="H63">
        <v>1</v>
      </c>
      <c r="I63">
        <v>2.1</v>
      </c>
      <c r="J63">
        <v>542</v>
      </c>
      <c r="K63">
        <v>431</v>
      </c>
      <c r="L63">
        <v>575</v>
      </c>
      <c r="M63">
        <v>572.20000000000005</v>
      </c>
      <c r="N63">
        <v>15</v>
      </c>
      <c r="O63">
        <v>15</v>
      </c>
      <c r="P63">
        <v>61.4</v>
      </c>
      <c r="Q63">
        <v>73.7</v>
      </c>
      <c r="R63">
        <v>69</v>
      </c>
      <c r="S63">
        <v>70</v>
      </c>
      <c r="T63">
        <v>198</v>
      </c>
      <c r="U63">
        <v>268</v>
      </c>
      <c r="V63">
        <v>11.3</v>
      </c>
      <c r="W63">
        <v>15.2</v>
      </c>
      <c r="X63">
        <v>1166.4000000000001</v>
      </c>
      <c r="Y63">
        <v>21.3</v>
      </c>
      <c r="Z63">
        <v>3</v>
      </c>
      <c r="AA63">
        <f t="shared" si="0"/>
        <v>0.55704008221993828</v>
      </c>
      <c r="AB63">
        <f t="shared" si="1"/>
        <v>0.50122036262203629</v>
      </c>
      <c r="AC63">
        <f t="shared" si="2"/>
        <v>0.87654320987654322</v>
      </c>
      <c r="AD63">
        <f t="shared" si="3"/>
        <v>9.9522016377655328E-2</v>
      </c>
      <c r="AE63">
        <f t="shared" si="4"/>
        <v>2.1199912203866038E-3</v>
      </c>
      <c r="AF63">
        <f t="shared" si="5"/>
        <v>31.950000000000003</v>
      </c>
      <c r="AG63">
        <f t="shared" si="10"/>
        <v>33</v>
      </c>
      <c r="AH63">
        <f t="shared" si="7"/>
        <v>-1.404307738346848E-2</v>
      </c>
      <c r="AI63">
        <f t="shared" si="8"/>
        <v>0.13146960376725772</v>
      </c>
      <c r="AJ63">
        <f t="shared" si="9"/>
        <v>7.0394641794368995E-2</v>
      </c>
    </row>
    <row r="64" spans="1:36">
      <c r="A64">
        <v>44</v>
      </c>
      <c r="B64">
        <v>12</v>
      </c>
      <c r="C64">
        <v>30</v>
      </c>
      <c r="D64">
        <v>8</v>
      </c>
      <c r="E64">
        <v>60</v>
      </c>
      <c r="F64">
        <v>60</v>
      </c>
      <c r="G64">
        <v>1</v>
      </c>
      <c r="H64">
        <v>1</v>
      </c>
      <c r="I64">
        <v>3.3</v>
      </c>
      <c r="J64">
        <v>651</v>
      </c>
      <c r="K64">
        <v>463</v>
      </c>
      <c r="L64">
        <v>612.29999999999995</v>
      </c>
      <c r="M64">
        <v>520</v>
      </c>
      <c r="N64">
        <v>15</v>
      </c>
      <c r="O64">
        <v>15</v>
      </c>
      <c r="P64">
        <v>67.099999999999994</v>
      </c>
      <c r="Q64">
        <v>62.4</v>
      </c>
      <c r="R64">
        <v>70</v>
      </c>
      <c r="S64">
        <v>70</v>
      </c>
      <c r="T64">
        <v>241</v>
      </c>
      <c r="U64">
        <v>316</v>
      </c>
      <c r="V64">
        <v>10.5</v>
      </c>
      <c r="W64">
        <v>13.1</v>
      </c>
      <c r="X64">
        <v>1150.9000000000001</v>
      </c>
      <c r="Y64">
        <v>21.2</v>
      </c>
      <c r="Z64">
        <v>3.7</v>
      </c>
      <c r="AA64">
        <f t="shared" si="0"/>
        <v>0.58438061041292644</v>
      </c>
      <c r="AB64">
        <f t="shared" si="1"/>
        <v>0.54075774971297352</v>
      </c>
      <c r="AC64">
        <f t="shared" si="2"/>
        <v>0.85140562248995988</v>
      </c>
      <c r="AD64">
        <f t="shared" si="3"/>
        <v>0.14799999755023879</v>
      </c>
      <c r="AE64">
        <f t="shared" si="4"/>
        <v>7.0960915800933777E-2</v>
      </c>
      <c r="AF64">
        <f t="shared" si="5"/>
        <v>31.799999999999997</v>
      </c>
      <c r="AG64">
        <f t="shared" si="10"/>
        <v>40.700000000000003</v>
      </c>
      <c r="AH64">
        <f t="shared" si="7"/>
        <v>-0.1071672892407874</v>
      </c>
      <c r="AI64">
        <f t="shared" si="8"/>
        <v>0.11767004004353544</v>
      </c>
      <c r="AJ64">
        <f t="shared" si="9"/>
        <v>0.17869183258620658</v>
      </c>
    </row>
    <row r="65" spans="1:36">
      <c r="A65">
        <v>44</v>
      </c>
      <c r="B65">
        <v>12</v>
      </c>
      <c r="C65">
        <v>31</v>
      </c>
      <c r="D65">
        <v>8</v>
      </c>
      <c r="E65">
        <v>60</v>
      </c>
      <c r="F65">
        <v>60</v>
      </c>
      <c r="G65">
        <v>1</v>
      </c>
      <c r="H65">
        <v>1</v>
      </c>
      <c r="I65">
        <v>4.5999999999999996</v>
      </c>
      <c r="J65">
        <v>639</v>
      </c>
      <c r="K65">
        <v>584</v>
      </c>
      <c r="L65">
        <v>559.5</v>
      </c>
      <c r="M65">
        <v>610</v>
      </c>
      <c r="N65">
        <v>15</v>
      </c>
      <c r="O65">
        <v>15</v>
      </c>
      <c r="P65">
        <v>64.599999999999994</v>
      </c>
      <c r="Q65">
        <v>58.9</v>
      </c>
      <c r="R65">
        <v>72</v>
      </c>
      <c r="S65">
        <v>73</v>
      </c>
      <c r="T65">
        <v>244</v>
      </c>
      <c r="U65">
        <v>351</v>
      </c>
      <c r="V65">
        <v>10.7</v>
      </c>
      <c r="W65">
        <v>12.8</v>
      </c>
      <c r="X65">
        <v>1192.8</v>
      </c>
      <c r="Y65">
        <v>19.8</v>
      </c>
      <c r="Z65">
        <v>2.8</v>
      </c>
      <c r="AA65">
        <f t="shared" si="0"/>
        <v>0.52248569092395747</v>
      </c>
      <c r="AB65">
        <f t="shared" si="1"/>
        <v>0.47840957674219753</v>
      </c>
      <c r="AC65">
        <f t="shared" si="2"/>
        <v>0.87610619469026552</v>
      </c>
      <c r="AD65">
        <f t="shared" si="3"/>
        <v>3.9088011046000667E-2</v>
      </c>
      <c r="AE65">
        <f t="shared" si="4"/>
        <v>-3.7529744146398175E-2</v>
      </c>
      <c r="AF65">
        <f t="shared" si="5"/>
        <v>29.700000000000003</v>
      </c>
      <c r="AG65">
        <f t="shared" si="10"/>
        <v>30.799999999999997</v>
      </c>
      <c r="AH65">
        <f t="shared" si="7"/>
        <v>-1.5794267183231851E-2</v>
      </c>
      <c r="AI65">
        <f t="shared" si="8"/>
        <v>0.15791729012709468</v>
      </c>
      <c r="AJ65">
        <f t="shared" si="9"/>
        <v>-7.2086429283024278E-2</v>
      </c>
    </row>
    <row r="66" spans="1:36">
      <c r="A66">
        <v>44</v>
      </c>
      <c r="B66">
        <v>12</v>
      </c>
      <c r="C66">
        <v>1</v>
      </c>
      <c r="D66">
        <v>9</v>
      </c>
      <c r="E66">
        <v>60</v>
      </c>
      <c r="F66">
        <v>60</v>
      </c>
      <c r="G66">
        <v>1</v>
      </c>
      <c r="H66">
        <v>1</v>
      </c>
      <c r="I66">
        <v>6.7</v>
      </c>
      <c r="J66">
        <v>640</v>
      </c>
      <c r="K66">
        <v>475</v>
      </c>
      <c r="L66">
        <v>614.79999999999995</v>
      </c>
      <c r="M66">
        <v>606.20000000000005</v>
      </c>
      <c r="N66">
        <v>15</v>
      </c>
      <c r="O66">
        <v>15</v>
      </c>
      <c r="P66">
        <v>80.099999999999994</v>
      </c>
      <c r="Q66">
        <v>71.8</v>
      </c>
      <c r="R66">
        <v>56</v>
      </c>
      <c r="S66">
        <v>57</v>
      </c>
      <c r="T66">
        <v>159</v>
      </c>
      <c r="U66">
        <v>246</v>
      </c>
      <c r="V66">
        <v>10.5</v>
      </c>
      <c r="W66">
        <v>13</v>
      </c>
      <c r="X66">
        <v>1242.4000000000001</v>
      </c>
      <c r="Y66">
        <v>20.9</v>
      </c>
      <c r="Z66">
        <v>3.2</v>
      </c>
      <c r="AA66">
        <f t="shared" si="0"/>
        <v>0.57399103139013452</v>
      </c>
      <c r="AB66">
        <f t="shared" si="1"/>
        <v>0.50352170352170345</v>
      </c>
      <c r="AC66">
        <f t="shared" si="2"/>
        <v>0.86721991701244816</v>
      </c>
      <c r="AD66">
        <f t="shared" si="3"/>
        <v>0.12948636435902058</v>
      </c>
      <c r="AE66">
        <f t="shared" si="4"/>
        <v>6.1179267961039892E-3</v>
      </c>
      <c r="AF66">
        <f t="shared" si="5"/>
        <v>31.349999999999998</v>
      </c>
      <c r="AG66">
        <f t="shared" si="10"/>
        <v>35.200000000000003</v>
      </c>
      <c r="AH66">
        <f t="shared" si="7"/>
        <v>-5.0305118311395829E-2</v>
      </c>
      <c r="AI66">
        <f t="shared" si="8"/>
        <v>0.18953798278292766</v>
      </c>
      <c r="AJ66">
        <f t="shared" si="9"/>
        <v>9.5809139207170296E-2</v>
      </c>
    </row>
    <row r="67" spans="1:36">
      <c r="A67">
        <v>44</v>
      </c>
      <c r="B67">
        <v>12</v>
      </c>
      <c r="C67">
        <v>2</v>
      </c>
      <c r="D67">
        <v>9</v>
      </c>
      <c r="E67">
        <v>60</v>
      </c>
      <c r="F67">
        <v>60</v>
      </c>
      <c r="G67">
        <v>1</v>
      </c>
      <c r="H67">
        <v>1</v>
      </c>
      <c r="I67">
        <v>6.2</v>
      </c>
      <c r="J67">
        <v>728</v>
      </c>
      <c r="K67">
        <v>481</v>
      </c>
      <c r="L67">
        <v>622.1</v>
      </c>
      <c r="M67">
        <v>593.70000000000005</v>
      </c>
      <c r="N67">
        <v>15</v>
      </c>
      <c r="O67">
        <v>15</v>
      </c>
      <c r="P67">
        <v>70.900000000000006</v>
      </c>
      <c r="Q67">
        <v>72.2</v>
      </c>
      <c r="R67">
        <v>70</v>
      </c>
      <c r="S67">
        <v>69</v>
      </c>
      <c r="T67">
        <v>204</v>
      </c>
      <c r="U67">
        <v>329</v>
      </c>
      <c r="V67">
        <v>10.5</v>
      </c>
      <c r="W67">
        <v>13.5</v>
      </c>
      <c r="X67">
        <v>1237.9000000000001</v>
      </c>
      <c r="Y67">
        <v>20.9</v>
      </c>
      <c r="Z67">
        <v>3.2</v>
      </c>
      <c r="AA67">
        <f t="shared" si="0"/>
        <v>0.60215053763440862</v>
      </c>
      <c r="AB67">
        <f t="shared" si="1"/>
        <v>0.51167955255798647</v>
      </c>
      <c r="AC67">
        <f t="shared" si="2"/>
        <v>0.86721991701244816</v>
      </c>
      <c r="AD67">
        <f t="shared" si="3"/>
        <v>0.17998630293920542</v>
      </c>
      <c r="AE67">
        <f t="shared" si="4"/>
        <v>2.0293152416610859E-2</v>
      </c>
      <c r="AF67">
        <f t="shared" si="5"/>
        <v>31.349999999999998</v>
      </c>
      <c r="AG67">
        <f t="shared" si="10"/>
        <v>35.200000000000003</v>
      </c>
      <c r="AH67">
        <f t="shared" si="7"/>
        <v>-5.0305118311395829E-2</v>
      </c>
      <c r="AI67">
        <f t="shared" si="8"/>
        <v>0.20756573052407554</v>
      </c>
      <c r="AJ67">
        <f t="shared" si="9"/>
        <v>0.1584931266222997</v>
      </c>
    </row>
    <row r="68" spans="1:36">
      <c r="A68">
        <v>44</v>
      </c>
      <c r="B68">
        <v>12</v>
      </c>
      <c r="C68">
        <v>3</v>
      </c>
      <c r="D68">
        <v>9</v>
      </c>
      <c r="E68">
        <v>60</v>
      </c>
      <c r="F68">
        <v>60</v>
      </c>
      <c r="G68">
        <v>1</v>
      </c>
      <c r="H68">
        <v>1</v>
      </c>
      <c r="I68">
        <v>2.2000000000000002</v>
      </c>
      <c r="J68">
        <v>579</v>
      </c>
      <c r="K68">
        <v>417</v>
      </c>
      <c r="L68">
        <v>626.29999999999995</v>
      </c>
      <c r="M68">
        <v>534.4</v>
      </c>
      <c r="N68">
        <v>15</v>
      </c>
      <c r="O68">
        <v>15</v>
      </c>
      <c r="P68">
        <v>70.400000000000006</v>
      </c>
      <c r="Q68">
        <v>53</v>
      </c>
      <c r="R68">
        <v>57</v>
      </c>
      <c r="S68">
        <v>58</v>
      </c>
      <c r="T68">
        <v>157</v>
      </c>
      <c r="U68">
        <v>233</v>
      </c>
      <c r="V68">
        <v>10.4</v>
      </c>
      <c r="W68">
        <v>12.4</v>
      </c>
      <c r="X68">
        <v>1182.7</v>
      </c>
      <c r="Y68">
        <v>18.3</v>
      </c>
      <c r="Z68">
        <v>3.3</v>
      </c>
      <c r="AA68">
        <f>J68/(J68+K68)</f>
        <v>0.58132530120481929</v>
      </c>
      <c r="AB68">
        <f>L68/(L68+M68)</f>
        <v>0.53958817954682525</v>
      </c>
      <c r="AC68">
        <f>Y68/(Y68+Z68)</f>
        <v>0.84722222222222221</v>
      </c>
      <c r="AD68">
        <f t="shared" si="3"/>
        <v>0.14254250875367869</v>
      </c>
      <c r="AE68">
        <f t="shared" si="4"/>
        <v>6.8915962233818559E-2</v>
      </c>
      <c r="AF68">
        <f t="shared" si="5"/>
        <v>27.450000000000003</v>
      </c>
      <c r="AG68">
        <f t="shared" si="10"/>
        <v>36.299999999999997</v>
      </c>
      <c r="AH68">
        <f t="shared" si="7"/>
        <v>-0.12136427625000172</v>
      </c>
      <c r="AI68">
        <f t="shared" si="8"/>
        <v>0.1714562686167852</v>
      </c>
      <c r="AJ68">
        <f t="shared" si="9"/>
        <v>0.12410275082195862</v>
      </c>
    </row>
    <row r="69" spans="1:36">
      <c r="A69">
        <v>44</v>
      </c>
      <c r="B69">
        <v>12</v>
      </c>
      <c r="C69">
        <v>4</v>
      </c>
      <c r="D69">
        <v>9</v>
      </c>
      <c r="E69">
        <v>60</v>
      </c>
      <c r="F69">
        <v>60</v>
      </c>
      <c r="G69">
        <v>1</v>
      </c>
      <c r="H69">
        <v>1</v>
      </c>
      <c r="I69">
        <v>4.2</v>
      </c>
      <c r="J69">
        <v>480</v>
      </c>
      <c r="K69">
        <v>530</v>
      </c>
      <c r="L69">
        <v>555.1</v>
      </c>
      <c r="M69">
        <v>594.4</v>
      </c>
      <c r="N69">
        <v>15</v>
      </c>
      <c r="O69">
        <v>15</v>
      </c>
      <c r="P69">
        <v>73.400000000000006</v>
      </c>
      <c r="Q69">
        <v>66.900000000000006</v>
      </c>
      <c r="R69">
        <v>60</v>
      </c>
      <c r="S69">
        <v>59</v>
      </c>
      <c r="T69">
        <v>171</v>
      </c>
      <c r="U69">
        <v>243</v>
      </c>
      <c r="V69">
        <v>7.5</v>
      </c>
      <c r="W69">
        <v>14.9</v>
      </c>
      <c r="X69">
        <v>1167.7</v>
      </c>
      <c r="Y69">
        <v>20.2</v>
      </c>
      <c r="Z69">
        <v>3.7</v>
      </c>
      <c r="AA69">
        <f>J69/(J69+K69)</f>
        <v>0.47524752475247523</v>
      </c>
      <c r="AB69">
        <f>L69/(L69+M69)</f>
        <v>0.48290561113527625</v>
      </c>
      <c r="AC69">
        <f>Y69/(Y69+Z69)</f>
        <v>0.84518828451882844</v>
      </c>
      <c r="AD69">
        <f t="shared" si="3"/>
        <v>-4.3034632225201812E-2</v>
      </c>
      <c r="AE69">
        <f>LOG10(L69/M69)</f>
        <v>-2.9707573420658186E-2</v>
      </c>
      <c r="AF69">
        <f t="shared" ref="AF69:AF79" si="11">PRODUCT(Y69,1.5)</f>
        <v>30.299999999999997</v>
      </c>
      <c r="AG69">
        <f t="shared" si="10"/>
        <v>40.700000000000003</v>
      </c>
      <c r="AH69">
        <f t="shared" ref="AH69:AH87" si="12">LOG10(AF69/AG69)</f>
        <v>-0.12815178072291508</v>
      </c>
      <c r="AI69">
        <f t="shared" ref="AI69:AI132" si="13">LOG10(U69/T69)</f>
        <v>0.15261016320615833</v>
      </c>
      <c r="AJ69">
        <f t="shared" ref="AJ69:AJ132" si="14">LOG10((J69-U69)/(K69-T69))</f>
        <v>-0.18034610256821526</v>
      </c>
    </row>
    <row r="70" spans="1:36">
      <c r="A70">
        <v>44</v>
      </c>
      <c r="B70">
        <v>12</v>
      </c>
      <c r="C70">
        <v>5</v>
      </c>
      <c r="D70">
        <v>9</v>
      </c>
      <c r="E70">
        <v>60</v>
      </c>
      <c r="F70">
        <v>60</v>
      </c>
      <c r="G70">
        <v>1</v>
      </c>
      <c r="H70">
        <v>1</v>
      </c>
      <c r="I70">
        <v>3.6</v>
      </c>
      <c r="J70">
        <v>651</v>
      </c>
      <c r="K70">
        <v>465</v>
      </c>
      <c r="L70">
        <v>687.2</v>
      </c>
      <c r="M70">
        <v>553.29999999999995</v>
      </c>
      <c r="N70">
        <v>15</v>
      </c>
      <c r="O70">
        <v>15</v>
      </c>
      <c r="P70">
        <v>56.7</v>
      </c>
      <c r="Q70">
        <v>57.2</v>
      </c>
      <c r="R70">
        <v>73</v>
      </c>
      <c r="S70">
        <v>74</v>
      </c>
      <c r="T70">
        <v>213</v>
      </c>
      <c r="U70">
        <v>340</v>
      </c>
      <c r="V70">
        <v>9.1</v>
      </c>
      <c r="W70">
        <v>13.1</v>
      </c>
      <c r="X70">
        <v>1262.8</v>
      </c>
      <c r="Y70">
        <v>14.2</v>
      </c>
      <c r="Z70">
        <v>4.5999999999999996</v>
      </c>
      <c r="AA70">
        <f>J70/(J70+K70)</f>
        <v>0.58333333333333337</v>
      </c>
      <c r="AB70">
        <f>L70/(L70+M70)</f>
        <v>0.55397017331721088</v>
      </c>
      <c r="AC70">
        <f>Y70/(Y70+Z70)</f>
        <v>0.75531914893617025</v>
      </c>
      <c r="AD70">
        <f>LOG(J70/K70,10)</f>
        <v>0.14612803567823798</v>
      </c>
      <c r="AE70">
        <f>LOG10(L70/M70)</f>
        <v>9.4122480609033554E-2</v>
      </c>
      <c r="AF70">
        <f t="shared" si="11"/>
        <v>21.299999999999997</v>
      </c>
      <c r="AG70">
        <f t="shared" si="10"/>
        <v>50.599999999999994</v>
      </c>
      <c r="AH70">
        <f t="shared" si="12"/>
        <v>-0.37577091340106139</v>
      </c>
      <c r="AI70">
        <f t="shared" si="13"/>
        <v>0.20309931360351738</v>
      </c>
      <c r="AJ70">
        <f t="shared" si="14"/>
        <v>9.1359848245293432E-2</v>
      </c>
    </row>
    <row r="71" spans="1:36">
      <c r="A71">
        <v>44</v>
      </c>
      <c r="B71">
        <v>12</v>
      </c>
      <c r="C71">
        <v>6</v>
      </c>
      <c r="D71">
        <v>9</v>
      </c>
      <c r="E71">
        <v>60</v>
      </c>
      <c r="F71">
        <v>60</v>
      </c>
      <c r="G71">
        <v>1</v>
      </c>
      <c r="H71">
        <v>1</v>
      </c>
      <c r="I71">
        <v>1.8</v>
      </c>
      <c r="J71">
        <v>706</v>
      </c>
      <c r="K71">
        <v>464</v>
      </c>
      <c r="L71">
        <v>691.3</v>
      </c>
      <c r="M71">
        <v>518.70000000000005</v>
      </c>
      <c r="N71">
        <v>15</v>
      </c>
      <c r="O71">
        <v>15</v>
      </c>
      <c r="P71">
        <v>61.8</v>
      </c>
      <c r="Q71">
        <v>45</v>
      </c>
      <c r="R71">
        <v>80</v>
      </c>
      <c r="S71">
        <v>79</v>
      </c>
      <c r="T71">
        <v>251</v>
      </c>
      <c r="U71">
        <v>375</v>
      </c>
      <c r="V71">
        <v>9.1</v>
      </c>
      <c r="W71">
        <v>13.5</v>
      </c>
      <c r="X71">
        <v>1232.2</v>
      </c>
      <c r="Y71">
        <v>20.7</v>
      </c>
      <c r="Z71">
        <v>4.0999999999999996</v>
      </c>
      <c r="AA71">
        <f>J71/(J71+K71)</f>
        <v>0.60341880341880338</v>
      </c>
      <c r="AB71">
        <f>L71/(L71+M71)</f>
        <v>0.57132231404958678</v>
      </c>
      <c r="AC71">
        <f>Y71/(Y71+Z71)</f>
        <v>0.83467741935483875</v>
      </c>
      <c r="AD71">
        <f>LOG(J71/K71,10)</f>
        <v>0.18228672049692288</v>
      </c>
      <c r="AE71">
        <f>LOG10(L71/M71)</f>
        <v>0.12475030888884832</v>
      </c>
      <c r="AF71">
        <f t="shared" si="11"/>
        <v>31.049999999999997</v>
      </c>
      <c r="AG71">
        <f t="shared" si="10"/>
        <v>45.099999999999994</v>
      </c>
      <c r="AH71">
        <f t="shared" si="12"/>
        <v>-0.16211493736536153</v>
      </c>
      <c r="AI71">
        <f t="shared" si="13"/>
        <v>0.17435754624668071</v>
      </c>
      <c r="AJ71">
        <f t="shared" si="14"/>
        <v>0.19144839033698102</v>
      </c>
    </row>
    <row r="72" spans="1:36">
      <c r="A72">
        <v>44</v>
      </c>
      <c r="B72">
        <v>12</v>
      </c>
      <c r="C72">
        <v>7</v>
      </c>
      <c r="D72">
        <v>9</v>
      </c>
      <c r="E72">
        <v>60</v>
      </c>
      <c r="F72">
        <v>60</v>
      </c>
      <c r="G72">
        <v>1</v>
      </c>
      <c r="H72">
        <v>1</v>
      </c>
      <c r="I72">
        <v>2.2000000000000002</v>
      </c>
      <c r="J72">
        <v>658</v>
      </c>
      <c r="K72">
        <v>452</v>
      </c>
      <c r="L72">
        <v>592.70000000000005</v>
      </c>
      <c r="M72">
        <v>537.4</v>
      </c>
      <c r="N72">
        <v>15</v>
      </c>
      <c r="O72">
        <v>15</v>
      </c>
      <c r="P72">
        <v>56.1</v>
      </c>
      <c r="Q72">
        <v>64.8</v>
      </c>
      <c r="R72">
        <v>74</v>
      </c>
      <c r="S72">
        <v>74</v>
      </c>
      <c r="T72">
        <v>214</v>
      </c>
      <c r="U72">
        <v>363</v>
      </c>
      <c r="V72">
        <v>8.6</v>
      </c>
      <c r="W72">
        <v>11.4</v>
      </c>
      <c r="X72">
        <v>1156.0999999999999</v>
      </c>
      <c r="Y72">
        <v>18.399999999999999</v>
      </c>
      <c r="Z72">
        <v>3.7</v>
      </c>
      <c r="AA72">
        <f>J72/(J72+K72)</f>
        <v>0.59279279279279284</v>
      </c>
      <c r="AB72">
        <f>L72/(L72+M72)</f>
        <v>0.52446686133970455</v>
      </c>
      <c r="AC72">
        <f>Y72/(Y72+Z72)</f>
        <v>0.83257918552036203</v>
      </c>
      <c r="AD72">
        <f>LOG(J72/K72,10)</f>
        <v>0.16308745880257333</v>
      </c>
      <c r="AE72">
        <f>LOG10(L72/M72)</f>
        <v>4.2537265141868549E-2</v>
      </c>
      <c r="AF72">
        <f t="shared" si="11"/>
        <v>27.599999999999998</v>
      </c>
      <c r="AG72">
        <f t="shared" si="10"/>
        <v>40.700000000000003</v>
      </c>
      <c r="AH72">
        <f t="shared" si="12"/>
        <v>-0.16868532716000237</v>
      </c>
      <c r="AI72">
        <f t="shared" si="13"/>
        <v>0.22949285168692166</v>
      </c>
      <c r="AJ72">
        <f t="shared" si="14"/>
        <v>9.3245058921651053E-2</v>
      </c>
    </row>
    <row r="73" spans="1:36">
      <c r="A73">
        <v>44</v>
      </c>
      <c r="B73">
        <v>12</v>
      </c>
      <c r="C73">
        <v>8</v>
      </c>
      <c r="D73">
        <v>9</v>
      </c>
      <c r="E73">
        <v>60</v>
      </c>
      <c r="F73">
        <v>60</v>
      </c>
      <c r="G73">
        <v>1</v>
      </c>
      <c r="H73">
        <v>1</v>
      </c>
      <c r="I73">
        <v>2.2000000000000002</v>
      </c>
      <c r="J73">
        <v>673</v>
      </c>
      <c r="K73">
        <v>554</v>
      </c>
      <c r="L73">
        <v>550.1</v>
      </c>
      <c r="M73">
        <v>569.6</v>
      </c>
      <c r="N73">
        <v>15</v>
      </c>
      <c r="O73">
        <v>15</v>
      </c>
      <c r="P73">
        <v>61.2</v>
      </c>
      <c r="Q73">
        <v>51.6</v>
      </c>
      <c r="R73">
        <v>69</v>
      </c>
      <c r="S73">
        <v>70</v>
      </c>
      <c r="T73">
        <v>236</v>
      </c>
      <c r="U73">
        <v>359</v>
      </c>
      <c r="V73">
        <v>10.3</v>
      </c>
      <c r="W73">
        <v>13.3</v>
      </c>
      <c r="X73">
        <v>1141.0999999999999</v>
      </c>
      <c r="Y73">
        <v>25.5</v>
      </c>
      <c r="Z73">
        <v>4.0999999999999996</v>
      </c>
      <c r="AA73">
        <f t="shared" ref="AA73:AA79" si="15">J73/(J73+K73)</f>
        <v>0.54849225753871234</v>
      </c>
      <c r="AB73">
        <f t="shared" ref="AB73:AB79" si="16">L73/(L73+M73)</f>
        <v>0.49129231044029653</v>
      </c>
      <c r="AC73">
        <f t="shared" ref="AC73:AC79" si="17">Y73/(Y73+Z73)</f>
        <v>0.8614864864864864</v>
      </c>
      <c r="AD73">
        <f t="shared" ref="AD73:AD79" si="18">LOG(J73/K73,10)</f>
        <v>8.4505299495547068E-2</v>
      </c>
      <c r="AE73">
        <f t="shared" ref="AE73:AE79" si="19">LOG10(L73/M73)</f>
        <v>-1.5128335679034011E-2</v>
      </c>
      <c r="AF73">
        <f t="shared" si="11"/>
        <v>38.25</v>
      </c>
      <c r="AG73">
        <f t="shared" si="10"/>
        <v>45.099999999999994</v>
      </c>
      <c r="AH73">
        <f t="shared" si="12"/>
        <v>-7.1545102388324053E-2</v>
      </c>
      <c r="AI73">
        <f t="shared" si="13"/>
        <v>0.18218244560821256</v>
      </c>
      <c r="AJ73">
        <f t="shared" si="14"/>
        <v>-5.4974719112177448E-3</v>
      </c>
    </row>
    <row r="74" spans="1:36">
      <c r="A74">
        <v>44</v>
      </c>
      <c r="B74">
        <v>12</v>
      </c>
      <c r="C74">
        <v>9</v>
      </c>
      <c r="D74">
        <v>9</v>
      </c>
      <c r="E74">
        <v>60</v>
      </c>
      <c r="F74">
        <v>60</v>
      </c>
      <c r="G74">
        <v>1</v>
      </c>
      <c r="H74">
        <v>1</v>
      </c>
      <c r="I74">
        <v>5.0999999999999996</v>
      </c>
      <c r="J74">
        <v>738</v>
      </c>
      <c r="K74">
        <v>489</v>
      </c>
      <c r="L74">
        <v>569.20000000000005</v>
      </c>
      <c r="M74">
        <v>573.1</v>
      </c>
      <c r="N74">
        <v>15</v>
      </c>
      <c r="O74">
        <v>15</v>
      </c>
      <c r="P74">
        <v>59.5</v>
      </c>
      <c r="Q74">
        <v>59</v>
      </c>
      <c r="R74">
        <v>83</v>
      </c>
      <c r="S74">
        <v>83</v>
      </c>
      <c r="T74">
        <v>270</v>
      </c>
      <c r="U74">
        <v>448</v>
      </c>
      <c r="V74">
        <v>8.1</v>
      </c>
      <c r="W74">
        <v>12.8</v>
      </c>
      <c r="X74">
        <v>1164.9000000000001</v>
      </c>
      <c r="Y74">
        <v>25.9</v>
      </c>
      <c r="Z74">
        <v>3.4</v>
      </c>
      <c r="AA74">
        <f t="shared" si="15"/>
        <v>0.60146699266503667</v>
      </c>
      <c r="AB74">
        <f t="shared" si="16"/>
        <v>0.49829291779742618</v>
      </c>
      <c r="AC74">
        <f t="shared" si="17"/>
        <v>0.88395904436860073</v>
      </c>
      <c r="AD74">
        <f t="shared" si="18"/>
        <v>0.17874750269942127</v>
      </c>
      <c r="AE74">
        <f t="shared" si="19"/>
        <v>-2.9655170455027686E-3</v>
      </c>
      <c r="AF74">
        <f t="shared" si="11"/>
        <v>38.849999999999994</v>
      </c>
      <c r="AG74">
        <f t="shared" si="10"/>
        <v>37.4</v>
      </c>
      <c r="AH74">
        <f t="shared" si="12"/>
        <v>1.6519420936452832E-2</v>
      </c>
      <c r="AI74">
        <f t="shared" si="13"/>
        <v>0.21991424983915667</v>
      </c>
      <c r="AJ74">
        <f t="shared" si="14"/>
        <v>0.12195388305883777</v>
      </c>
    </row>
    <row r="75" spans="1:36">
      <c r="A75">
        <v>44</v>
      </c>
      <c r="B75">
        <v>12</v>
      </c>
      <c r="C75">
        <v>10</v>
      </c>
      <c r="D75">
        <v>9</v>
      </c>
      <c r="E75">
        <v>60</v>
      </c>
      <c r="F75">
        <v>60</v>
      </c>
      <c r="G75">
        <v>1</v>
      </c>
      <c r="H75">
        <v>1</v>
      </c>
      <c r="I75">
        <v>2.4</v>
      </c>
      <c r="J75">
        <v>716</v>
      </c>
      <c r="K75">
        <v>491</v>
      </c>
      <c r="L75">
        <v>569.4</v>
      </c>
      <c r="M75">
        <v>598.79999999999995</v>
      </c>
      <c r="N75">
        <v>15</v>
      </c>
      <c r="O75">
        <v>15</v>
      </c>
      <c r="P75">
        <v>63.9</v>
      </c>
      <c r="Q75">
        <v>64.8</v>
      </c>
      <c r="R75">
        <v>74</v>
      </c>
      <c r="S75">
        <v>74</v>
      </c>
      <c r="T75">
        <v>215</v>
      </c>
      <c r="U75">
        <v>415</v>
      </c>
      <c r="V75">
        <v>9.4</v>
      </c>
      <c r="W75">
        <v>14.7</v>
      </c>
      <c r="X75">
        <v>1189.0999999999999</v>
      </c>
      <c r="Y75">
        <v>22.6</v>
      </c>
      <c r="Z75">
        <v>3.4</v>
      </c>
      <c r="AA75">
        <f t="shared" si="15"/>
        <v>0.59320629660314828</v>
      </c>
      <c r="AB75">
        <f t="shared" si="16"/>
        <v>0.48741653826399595</v>
      </c>
      <c r="AC75">
        <f t="shared" si="17"/>
        <v>0.86923076923076925</v>
      </c>
      <c r="AD75">
        <f t="shared" si="18"/>
        <v>0.16383153018488708</v>
      </c>
      <c r="AE75">
        <f t="shared" si="19"/>
        <v>-2.1864328860078438E-2</v>
      </c>
      <c r="AF75">
        <f t="shared" si="11"/>
        <v>33.900000000000006</v>
      </c>
      <c r="AG75">
        <f t="shared" si="10"/>
        <v>37.4</v>
      </c>
      <c r="AH75">
        <f t="shared" si="12"/>
        <v>-4.2671903997397918E-2</v>
      </c>
      <c r="AI75">
        <f t="shared" si="13"/>
        <v>0.28560963679648738</v>
      </c>
      <c r="AJ75">
        <f t="shared" si="14"/>
        <v>3.7657413528625637E-2</v>
      </c>
    </row>
    <row r="76" spans="1:36">
      <c r="A76">
        <v>44</v>
      </c>
      <c r="B76">
        <v>12</v>
      </c>
      <c r="C76">
        <v>11</v>
      </c>
      <c r="D76">
        <v>9</v>
      </c>
      <c r="E76">
        <v>60</v>
      </c>
      <c r="F76">
        <v>60</v>
      </c>
      <c r="G76">
        <v>1</v>
      </c>
      <c r="H76">
        <v>1</v>
      </c>
      <c r="I76">
        <v>2.4</v>
      </c>
      <c r="J76">
        <v>601</v>
      </c>
      <c r="K76">
        <v>533</v>
      </c>
      <c r="L76">
        <v>527.29999999999995</v>
      </c>
      <c r="M76">
        <v>625.20000000000005</v>
      </c>
      <c r="N76">
        <v>15</v>
      </c>
      <c r="O76">
        <v>15</v>
      </c>
      <c r="P76">
        <v>89.6</v>
      </c>
      <c r="Q76">
        <v>60</v>
      </c>
      <c r="R76">
        <v>64</v>
      </c>
      <c r="S76">
        <v>64</v>
      </c>
      <c r="T76">
        <v>197</v>
      </c>
      <c r="U76">
        <v>332</v>
      </c>
      <c r="V76">
        <v>10.3</v>
      </c>
      <c r="W76">
        <v>15.5</v>
      </c>
      <c r="X76">
        <v>1171</v>
      </c>
      <c r="Y76">
        <v>21.5</v>
      </c>
      <c r="Z76">
        <v>3.8</v>
      </c>
      <c r="AA76">
        <f t="shared" si="15"/>
        <v>0.5299823633156967</v>
      </c>
      <c r="AB76">
        <f t="shared" si="16"/>
        <v>0.45752711496746201</v>
      </c>
      <c r="AC76">
        <f t="shared" si="17"/>
        <v>0.84980237154150196</v>
      </c>
      <c r="AD76">
        <f t="shared" si="18"/>
        <v>5.2147262976167265E-2</v>
      </c>
      <c r="AE76">
        <f t="shared" si="19"/>
        <v>-7.3961198015685251E-2</v>
      </c>
      <c r="AF76">
        <f t="shared" si="11"/>
        <v>32.25</v>
      </c>
      <c r="AG76">
        <f t="shared" si="10"/>
        <v>41.8</v>
      </c>
      <c r="AH76">
        <f t="shared" si="12"/>
        <v>-0.11264656280374859</v>
      </c>
      <c r="AI76">
        <f t="shared" si="13"/>
        <v>0.22667185754244334</v>
      </c>
      <c r="AJ76">
        <f t="shared" si="14"/>
        <v>-9.6586997387436049E-2</v>
      </c>
    </row>
    <row r="77" spans="1:36">
      <c r="A77">
        <v>44</v>
      </c>
      <c r="B77">
        <v>12</v>
      </c>
      <c r="C77">
        <v>12</v>
      </c>
      <c r="D77">
        <v>9</v>
      </c>
      <c r="E77">
        <v>60</v>
      </c>
      <c r="F77">
        <v>60</v>
      </c>
      <c r="G77">
        <v>1</v>
      </c>
      <c r="H77">
        <v>1</v>
      </c>
      <c r="I77">
        <v>12.8</v>
      </c>
      <c r="J77">
        <v>652</v>
      </c>
      <c r="K77">
        <v>558</v>
      </c>
      <c r="L77">
        <v>550.79999999999995</v>
      </c>
      <c r="M77">
        <v>607.5</v>
      </c>
      <c r="N77">
        <v>15</v>
      </c>
      <c r="O77">
        <v>15</v>
      </c>
      <c r="P77">
        <v>59.9</v>
      </c>
      <c r="Q77">
        <v>48.6</v>
      </c>
      <c r="R77">
        <v>71</v>
      </c>
      <c r="S77">
        <v>72</v>
      </c>
      <c r="T77">
        <v>230</v>
      </c>
      <c r="U77">
        <v>378</v>
      </c>
      <c r="V77">
        <v>11.4</v>
      </c>
      <c r="W77">
        <v>15.7</v>
      </c>
      <c r="X77">
        <v>1189.3</v>
      </c>
      <c r="Y77">
        <v>27.4</v>
      </c>
      <c r="Z77">
        <v>4.0999999999999996</v>
      </c>
      <c r="AA77">
        <f t="shared" si="15"/>
        <v>0.53884297520661162</v>
      </c>
      <c r="AB77">
        <f t="shared" si="16"/>
        <v>0.47552447552447552</v>
      </c>
      <c r="AC77">
        <f t="shared" si="17"/>
        <v>0.86984126984126975</v>
      </c>
      <c r="AD77">
        <f t="shared" si="18"/>
        <v>6.7613396794341418E-2</v>
      </c>
      <c r="AE77">
        <f t="shared" si="19"/>
        <v>-4.2552350685463751E-2</v>
      </c>
      <c r="AF77">
        <f t="shared" si="11"/>
        <v>41.099999999999994</v>
      </c>
      <c r="AG77">
        <f t="shared" si="10"/>
        <v>45.099999999999994</v>
      </c>
      <c r="AH77">
        <f t="shared" si="12"/>
        <v>-4.0334720001891353E-2</v>
      </c>
      <c r="AI77">
        <f t="shared" si="13"/>
        <v>0.21576396381963248</v>
      </c>
      <c r="AJ77">
        <f t="shared" si="14"/>
        <v>-7.8123280891291141E-2</v>
      </c>
    </row>
    <row r="78" spans="1:36">
      <c r="A78">
        <v>44</v>
      </c>
      <c r="B78">
        <v>12</v>
      </c>
      <c r="C78">
        <v>13</v>
      </c>
      <c r="D78">
        <v>9</v>
      </c>
      <c r="E78">
        <v>60</v>
      </c>
      <c r="F78">
        <v>60</v>
      </c>
      <c r="G78">
        <v>1</v>
      </c>
      <c r="H78">
        <v>1</v>
      </c>
      <c r="I78">
        <v>2.4</v>
      </c>
      <c r="J78">
        <v>627</v>
      </c>
      <c r="K78">
        <v>592</v>
      </c>
      <c r="L78">
        <v>540</v>
      </c>
      <c r="M78">
        <v>620</v>
      </c>
      <c r="N78">
        <v>15</v>
      </c>
      <c r="O78">
        <v>15</v>
      </c>
      <c r="P78">
        <v>72</v>
      </c>
      <c r="Q78">
        <v>59.9</v>
      </c>
      <c r="R78">
        <v>66</v>
      </c>
      <c r="S78">
        <v>67</v>
      </c>
      <c r="T78">
        <v>208</v>
      </c>
      <c r="U78">
        <v>349</v>
      </c>
      <c r="V78">
        <v>10.199999999999999</v>
      </c>
      <c r="W78">
        <v>15.4</v>
      </c>
      <c r="X78">
        <v>1180.4000000000001</v>
      </c>
      <c r="Y78">
        <v>20.7</v>
      </c>
      <c r="Z78">
        <v>3.5</v>
      </c>
      <c r="AA78">
        <f t="shared" si="15"/>
        <v>0.51435602953240356</v>
      </c>
      <c r="AB78">
        <f t="shared" si="16"/>
        <v>0.46551724137931033</v>
      </c>
      <c r="AC78">
        <f t="shared" si="17"/>
        <v>0.85537190082644632</v>
      </c>
      <c r="AD78">
        <f t="shared" si="18"/>
        <v>2.4945834107796695E-2</v>
      </c>
      <c r="AE78">
        <f t="shared" si="19"/>
        <v>-5.9997929675285368E-2</v>
      </c>
      <c r="AF78">
        <f t="shared" si="11"/>
        <v>31.049999999999997</v>
      </c>
      <c r="AG78">
        <f t="shared" si="10"/>
        <v>38.5</v>
      </c>
      <c r="AH78">
        <f t="shared" si="12"/>
        <v>-9.339912499590175E-2</v>
      </c>
      <c r="AI78">
        <f t="shared" si="13"/>
        <v>0.22476209199641836</v>
      </c>
      <c r="AJ78">
        <f t="shared" si="14"/>
        <v>-0.14028642844945449</v>
      </c>
    </row>
    <row r="79" spans="1:36">
      <c r="A79">
        <v>44</v>
      </c>
      <c r="B79">
        <v>12</v>
      </c>
      <c r="C79">
        <v>14</v>
      </c>
      <c r="D79">
        <v>9</v>
      </c>
      <c r="E79">
        <v>60</v>
      </c>
      <c r="F79">
        <v>60</v>
      </c>
      <c r="G79">
        <v>1</v>
      </c>
      <c r="H79">
        <v>1</v>
      </c>
      <c r="I79">
        <v>7.4</v>
      </c>
      <c r="J79">
        <v>696</v>
      </c>
      <c r="K79">
        <v>593</v>
      </c>
      <c r="L79">
        <v>534.6</v>
      </c>
      <c r="M79">
        <v>601.79999999999995</v>
      </c>
      <c r="N79">
        <v>15</v>
      </c>
      <c r="O79">
        <v>15</v>
      </c>
      <c r="P79">
        <v>57.4</v>
      </c>
      <c r="Q79">
        <v>50.7</v>
      </c>
      <c r="R79">
        <v>82</v>
      </c>
      <c r="S79">
        <v>82</v>
      </c>
      <c r="T79">
        <v>272</v>
      </c>
      <c r="U79">
        <v>420</v>
      </c>
      <c r="V79">
        <v>11.5</v>
      </c>
      <c r="W79">
        <v>13.8</v>
      </c>
      <c r="X79">
        <v>1161.5</v>
      </c>
      <c r="Y79">
        <v>22.6</v>
      </c>
      <c r="Z79">
        <v>4.2</v>
      </c>
      <c r="AA79">
        <f t="shared" si="15"/>
        <v>0.53995345228859581</v>
      </c>
      <c r="AB79">
        <f t="shared" si="16"/>
        <v>0.47043294614572334</v>
      </c>
      <c r="AC79">
        <f t="shared" si="17"/>
        <v>0.84328358208955223</v>
      </c>
      <c r="AD79">
        <f t="shared" si="18"/>
        <v>6.9554546246299517E-2</v>
      </c>
      <c r="AE79">
        <f t="shared" si="19"/>
        <v>-5.1423228983543262E-2</v>
      </c>
      <c r="AF79">
        <f t="shared" si="11"/>
        <v>33.900000000000006</v>
      </c>
      <c r="AG79">
        <f t="shared" si="10"/>
        <v>46.2</v>
      </c>
      <c r="AH79">
        <f t="shared" si="12"/>
        <v>-0.13444227735304329</v>
      </c>
      <c r="AI79">
        <f t="shared" si="13"/>
        <v>0.18868038636370177</v>
      </c>
      <c r="AJ79">
        <f t="shared" si="14"/>
        <v>-6.5595950339654374E-2</v>
      </c>
    </row>
    <row r="80" spans="1:36">
      <c r="AD80">
        <f>AVERAGE(AD75:AD79)</f>
        <v>7.5618514061898401E-2</v>
      </c>
      <c r="AE80">
        <f>AVERAGE(AE75:AE79)</f>
        <v>-4.9959807244011209E-2</v>
      </c>
      <c r="AH80">
        <f>AVERAGE(AH75:AH79)</f>
        <v>-8.4698917830396583E-2</v>
      </c>
      <c r="AI80">
        <f>AVERAGE(AI75:AI79)</f>
        <v>0.22829758730373664</v>
      </c>
      <c r="AJ80">
        <f>AVERAGE(AJ75:AJ79)</f>
        <v>-6.8587048707842088E-2</v>
      </c>
    </row>
    <row r="81" spans="1:36">
      <c r="A81" t="s">
        <v>33</v>
      </c>
    </row>
    <row r="82" spans="1:36">
      <c r="A82">
        <v>44</v>
      </c>
      <c r="B82">
        <v>12</v>
      </c>
      <c r="C82">
        <v>15</v>
      </c>
      <c r="D82">
        <v>9</v>
      </c>
      <c r="E82">
        <v>60</v>
      </c>
      <c r="F82">
        <v>60</v>
      </c>
      <c r="G82">
        <v>1</v>
      </c>
      <c r="H82">
        <v>1</v>
      </c>
      <c r="I82">
        <v>4.5</v>
      </c>
      <c r="J82">
        <v>620</v>
      </c>
      <c r="K82">
        <v>379</v>
      </c>
      <c r="L82">
        <v>597.20000000000005</v>
      </c>
      <c r="M82">
        <v>585.79999999999995</v>
      </c>
      <c r="N82">
        <v>15</v>
      </c>
      <c r="O82">
        <v>15</v>
      </c>
      <c r="P82">
        <v>78.2</v>
      </c>
      <c r="Q82">
        <v>101</v>
      </c>
      <c r="R82">
        <v>69</v>
      </c>
      <c r="S82">
        <v>69</v>
      </c>
      <c r="T82">
        <v>199</v>
      </c>
      <c r="U82">
        <v>340</v>
      </c>
      <c r="V82">
        <v>10.8</v>
      </c>
      <c r="W82">
        <v>13.1</v>
      </c>
      <c r="X82">
        <v>1205.2</v>
      </c>
      <c r="Y82">
        <v>22.4</v>
      </c>
      <c r="Z82">
        <v>18.100000000000001</v>
      </c>
      <c r="AA82">
        <f t="shared" ref="AA82:AA87" si="20">J82/(J82+K82)</f>
        <v>0.62062062062062062</v>
      </c>
      <c r="AB82">
        <f t="shared" ref="AB82:AB87" si="21">L82/(L82+M82)</f>
        <v>0.50481825866441254</v>
      </c>
      <c r="AC82">
        <f t="shared" ref="AC82:AC87" si="22">Y82/(Y82+Z82)</f>
        <v>0.55308641975308637</v>
      </c>
      <c r="AD82">
        <f t="shared" ref="AD82:AD87" si="23">LOG(J82/K82,10)</f>
        <v>0.21375247953018151</v>
      </c>
      <c r="AE82">
        <f t="shared" ref="AE82:AE87" si="24">LOG10(L82/M82)</f>
        <v>8.3704317074079788E-3</v>
      </c>
      <c r="AF82">
        <f t="shared" ref="AF82:AF87" si="25">PRODUCT(Y82,1.5)</f>
        <v>33.599999999999994</v>
      </c>
      <c r="AG82">
        <f t="shared" ref="AG82:AG87" si="26">PRODUCT(Z82,1.6)</f>
        <v>28.960000000000004</v>
      </c>
      <c r="AH82">
        <f t="shared" si="12"/>
        <v>6.4540719864734641E-2</v>
      </c>
      <c r="AI82">
        <f t="shared" si="13"/>
        <v>0.23262584063254849</v>
      </c>
      <c r="AJ82">
        <f t="shared" si="14"/>
        <v>0.19188552623891317</v>
      </c>
    </row>
    <row r="83" spans="1:36">
      <c r="A83">
        <v>44</v>
      </c>
      <c r="B83">
        <v>12</v>
      </c>
      <c r="C83">
        <v>16</v>
      </c>
      <c r="D83">
        <v>9</v>
      </c>
      <c r="E83">
        <v>60</v>
      </c>
      <c r="F83">
        <v>60</v>
      </c>
      <c r="G83">
        <v>1</v>
      </c>
      <c r="H83">
        <v>1</v>
      </c>
      <c r="I83">
        <v>7.4</v>
      </c>
      <c r="J83">
        <v>606</v>
      </c>
      <c r="K83">
        <v>498</v>
      </c>
      <c r="L83">
        <v>579.29999999999995</v>
      </c>
      <c r="M83">
        <v>574</v>
      </c>
      <c r="N83">
        <v>15</v>
      </c>
      <c r="O83">
        <v>15</v>
      </c>
      <c r="P83">
        <v>77.599999999999994</v>
      </c>
      <c r="Q83">
        <v>83.6</v>
      </c>
      <c r="R83">
        <v>71</v>
      </c>
      <c r="S83">
        <v>72</v>
      </c>
      <c r="T83">
        <v>238</v>
      </c>
      <c r="U83">
        <v>362</v>
      </c>
      <c r="V83">
        <v>8.1999999999999993</v>
      </c>
      <c r="W83">
        <v>12.6</v>
      </c>
      <c r="X83">
        <v>1195</v>
      </c>
      <c r="Y83">
        <v>16.899999999999999</v>
      </c>
      <c r="Z83">
        <v>20.100000000000001</v>
      </c>
      <c r="AA83">
        <f t="shared" si="20"/>
        <v>0.54891304347826086</v>
      </c>
      <c r="AB83">
        <f t="shared" si="21"/>
        <v>0.50229775427035461</v>
      </c>
      <c r="AC83">
        <f t="shared" si="22"/>
        <v>0.4567567567567567</v>
      </c>
      <c r="AD83">
        <f t="shared" si="23"/>
        <v>8.5243281406568672E-2</v>
      </c>
      <c r="AE83">
        <f t="shared" si="24"/>
        <v>3.9916361010835883E-3</v>
      </c>
      <c r="AF83">
        <f t="shared" si="25"/>
        <v>25.349999999999998</v>
      </c>
      <c r="AG83">
        <f t="shared" si="26"/>
        <v>32.160000000000004</v>
      </c>
      <c r="AH83">
        <f t="shared" si="12"/>
        <v>-0.10333807640705898</v>
      </c>
      <c r="AI83">
        <f t="shared" si="13"/>
        <v>0.18213161347665374</v>
      </c>
      <c r="AJ83">
        <f t="shared" si="14"/>
        <v>-2.7583521632088541E-2</v>
      </c>
    </row>
    <row r="84" spans="1:36">
      <c r="A84">
        <v>44</v>
      </c>
      <c r="B84">
        <v>12</v>
      </c>
      <c r="C84">
        <v>17</v>
      </c>
      <c r="D84">
        <v>9</v>
      </c>
      <c r="E84">
        <v>60</v>
      </c>
      <c r="F84">
        <v>60</v>
      </c>
      <c r="G84">
        <v>1</v>
      </c>
      <c r="H84">
        <v>1</v>
      </c>
      <c r="I84">
        <v>2.7</v>
      </c>
      <c r="J84">
        <v>608</v>
      </c>
      <c r="K84">
        <v>546</v>
      </c>
      <c r="L84">
        <v>566.20000000000005</v>
      </c>
      <c r="M84">
        <v>616</v>
      </c>
      <c r="N84">
        <v>15</v>
      </c>
      <c r="O84">
        <v>15</v>
      </c>
      <c r="P84">
        <v>65.5</v>
      </c>
      <c r="Q84">
        <v>69.8</v>
      </c>
      <c r="R84">
        <v>83</v>
      </c>
      <c r="S84">
        <v>83</v>
      </c>
      <c r="T84">
        <v>259</v>
      </c>
      <c r="U84">
        <v>428</v>
      </c>
      <c r="V84">
        <v>10.9</v>
      </c>
      <c r="W84">
        <v>12.8</v>
      </c>
      <c r="X84">
        <v>1209.3</v>
      </c>
      <c r="Y84">
        <v>23.8</v>
      </c>
      <c r="Z84">
        <v>15.6</v>
      </c>
      <c r="AA84">
        <f t="shared" si="20"/>
        <v>0.52686308492201039</v>
      </c>
      <c r="AB84">
        <f t="shared" si="21"/>
        <v>0.47893757401454917</v>
      </c>
      <c r="AC84">
        <f t="shared" si="22"/>
        <v>0.60406091370558379</v>
      </c>
      <c r="AD84">
        <f t="shared" si="23"/>
        <v>4.671093656799772E-2</v>
      </c>
      <c r="AE84">
        <f t="shared" si="24"/>
        <v>-3.6610847135341205E-2</v>
      </c>
      <c r="AF84">
        <f t="shared" si="25"/>
        <v>35.700000000000003</v>
      </c>
      <c r="AG84">
        <f t="shared" si="26"/>
        <v>24.96</v>
      </c>
      <c r="AH84">
        <f t="shared" si="12"/>
        <v>0.15542363510180687</v>
      </c>
      <c r="AI84">
        <f t="shared" si="13"/>
        <v>0.21814400493192021</v>
      </c>
      <c r="AJ84">
        <f t="shared" si="14"/>
        <v>-0.20260939163068628</v>
      </c>
    </row>
    <row r="85" spans="1:36">
      <c r="A85">
        <v>44</v>
      </c>
      <c r="B85">
        <v>12</v>
      </c>
      <c r="C85">
        <v>18</v>
      </c>
      <c r="D85">
        <v>9</v>
      </c>
      <c r="E85">
        <v>60</v>
      </c>
      <c r="F85">
        <v>60</v>
      </c>
      <c r="G85">
        <v>1</v>
      </c>
      <c r="H85">
        <v>1</v>
      </c>
      <c r="I85">
        <v>2.6</v>
      </c>
      <c r="J85">
        <v>590</v>
      </c>
      <c r="K85">
        <v>597</v>
      </c>
      <c r="L85">
        <v>556.29999999999995</v>
      </c>
      <c r="M85">
        <v>643.6</v>
      </c>
      <c r="N85">
        <v>15</v>
      </c>
      <c r="O85">
        <v>15</v>
      </c>
      <c r="P85">
        <v>72.8</v>
      </c>
      <c r="Q85">
        <v>61</v>
      </c>
      <c r="R85">
        <v>81</v>
      </c>
      <c r="S85">
        <v>81</v>
      </c>
      <c r="T85">
        <v>270</v>
      </c>
      <c r="U85">
        <v>390</v>
      </c>
      <c r="V85">
        <v>11.2</v>
      </c>
      <c r="W85">
        <v>12.5</v>
      </c>
      <c r="X85">
        <v>1222.7</v>
      </c>
      <c r="Y85">
        <v>23.7</v>
      </c>
      <c r="Z85">
        <v>15.5</v>
      </c>
      <c r="AA85">
        <f t="shared" si="20"/>
        <v>0.4970513900589722</v>
      </c>
      <c r="AB85">
        <f t="shared" si="21"/>
        <v>0.46362196849737469</v>
      </c>
      <c r="AC85">
        <f t="shared" si="22"/>
        <v>0.60459183673469385</v>
      </c>
      <c r="AD85">
        <f t="shared" si="23"/>
        <v>-5.1223194872248865E-3</v>
      </c>
      <c r="AE85">
        <f t="shared" si="24"/>
        <v>-6.3306975486163999E-2</v>
      </c>
      <c r="AF85">
        <f t="shared" si="25"/>
        <v>35.549999999999997</v>
      </c>
      <c r="AG85">
        <f t="shared" si="26"/>
        <v>24.8</v>
      </c>
      <c r="AH85">
        <f t="shared" si="12"/>
        <v>0.15638792423956882</v>
      </c>
      <c r="AI85">
        <f t="shared" si="13"/>
        <v>0.15970084286751188</v>
      </c>
      <c r="AJ85">
        <f t="shared" si="14"/>
        <v>-0.2135177569963049</v>
      </c>
    </row>
    <row r="86" spans="1:36">
      <c r="A86">
        <v>44</v>
      </c>
      <c r="B86">
        <v>12</v>
      </c>
      <c r="C86">
        <v>19</v>
      </c>
      <c r="D86">
        <v>9</v>
      </c>
      <c r="E86">
        <v>60</v>
      </c>
      <c r="F86">
        <v>60</v>
      </c>
      <c r="G86">
        <v>1</v>
      </c>
      <c r="H86">
        <v>1</v>
      </c>
      <c r="I86">
        <v>3.5</v>
      </c>
      <c r="J86">
        <v>578</v>
      </c>
      <c r="K86">
        <v>566</v>
      </c>
      <c r="L86">
        <v>531</v>
      </c>
      <c r="M86">
        <v>620.20000000000005</v>
      </c>
      <c r="N86">
        <v>15</v>
      </c>
      <c r="O86">
        <v>15</v>
      </c>
      <c r="P86">
        <v>59.3</v>
      </c>
      <c r="Q86">
        <v>72.3</v>
      </c>
      <c r="R86">
        <v>82</v>
      </c>
      <c r="S86">
        <v>83</v>
      </c>
      <c r="T86">
        <v>267</v>
      </c>
      <c r="U86">
        <v>411</v>
      </c>
      <c r="V86">
        <v>11.2</v>
      </c>
      <c r="W86">
        <v>9.8000000000000007</v>
      </c>
      <c r="X86">
        <v>1178.2</v>
      </c>
      <c r="Y86">
        <v>24.5</v>
      </c>
      <c r="Z86">
        <v>18.100000000000001</v>
      </c>
      <c r="AA86">
        <f t="shared" si="20"/>
        <v>0.50524475524475521</v>
      </c>
      <c r="AB86">
        <f t="shared" si="21"/>
        <v>0.46125781792911741</v>
      </c>
      <c r="AC86">
        <f t="shared" si="22"/>
        <v>0.57511737089201875</v>
      </c>
      <c r="AD86">
        <f t="shared" si="23"/>
        <v>9.1114072322575901E-3</v>
      </c>
      <c r="AE86">
        <f t="shared" si="24"/>
        <v>-6.7437240819838526E-2</v>
      </c>
      <c r="AF86">
        <f t="shared" si="25"/>
        <v>36.75</v>
      </c>
      <c r="AG86">
        <f t="shared" si="26"/>
        <v>28.960000000000004</v>
      </c>
      <c r="AH86">
        <f t="shared" si="12"/>
        <v>0.10345878589510435</v>
      </c>
      <c r="AI86">
        <f t="shared" si="13"/>
        <v>0.18733056051149399</v>
      </c>
      <c r="AJ86">
        <f t="shared" si="14"/>
        <v>-0.25295471717684642</v>
      </c>
    </row>
    <row r="87" spans="1:36">
      <c r="A87">
        <v>44</v>
      </c>
      <c r="B87">
        <v>12</v>
      </c>
      <c r="C87">
        <v>20</v>
      </c>
      <c r="D87">
        <v>9</v>
      </c>
      <c r="E87">
        <v>60</v>
      </c>
      <c r="F87">
        <v>60</v>
      </c>
      <c r="G87">
        <v>1</v>
      </c>
      <c r="H87">
        <v>1</v>
      </c>
      <c r="I87">
        <v>2.2999999999999998</v>
      </c>
      <c r="J87">
        <v>619</v>
      </c>
      <c r="K87">
        <v>684</v>
      </c>
      <c r="L87">
        <v>555.4</v>
      </c>
      <c r="M87">
        <v>638.29999999999995</v>
      </c>
      <c r="N87">
        <v>15</v>
      </c>
      <c r="O87">
        <v>15</v>
      </c>
      <c r="P87">
        <v>77.3</v>
      </c>
      <c r="Q87">
        <v>56.3</v>
      </c>
      <c r="R87">
        <v>70</v>
      </c>
      <c r="S87">
        <v>69</v>
      </c>
      <c r="T87">
        <v>267</v>
      </c>
      <c r="U87">
        <v>361</v>
      </c>
      <c r="V87">
        <v>10.1</v>
      </c>
      <c r="W87">
        <v>14.1</v>
      </c>
      <c r="X87">
        <v>1213.5</v>
      </c>
      <c r="Y87">
        <v>22.1</v>
      </c>
      <c r="Z87">
        <v>17.3</v>
      </c>
      <c r="AA87">
        <f t="shared" si="20"/>
        <v>0.47505755947812739</v>
      </c>
      <c r="AB87">
        <f t="shared" si="21"/>
        <v>0.46527603250397925</v>
      </c>
      <c r="AC87">
        <f t="shared" si="22"/>
        <v>0.56091370558375631</v>
      </c>
      <c r="AD87">
        <f t="shared" si="23"/>
        <v>-4.336545269999826E-2</v>
      </c>
      <c r="AE87">
        <f t="shared" si="24"/>
        <v>-6.0418969015566461E-2</v>
      </c>
      <c r="AF87">
        <f t="shared" si="25"/>
        <v>33.150000000000006</v>
      </c>
      <c r="AG87">
        <f t="shared" si="26"/>
        <v>27.680000000000003</v>
      </c>
      <c r="AH87">
        <f t="shared" si="12"/>
        <v>7.8317446956071804E-2</v>
      </c>
      <c r="AI87">
        <f t="shared" si="13"/>
        <v>0.13099594054108268</v>
      </c>
      <c r="AJ87">
        <f t="shared" si="14"/>
        <v>-0.20851634901052732</v>
      </c>
    </row>
    <row r="88" spans="1:36">
      <c r="A88">
        <v>44</v>
      </c>
      <c r="B88">
        <v>12</v>
      </c>
      <c r="C88">
        <v>21</v>
      </c>
      <c r="D88">
        <v>9</v>
      </c>
      <c r="E88">
        <v>60</v>
      </c>
      <c r="F88">
        <v>60</v>
      </c>
      <c r="G88">
        <v>1</v>
      </c>
      <c r="H88">
        <v>1</v>
      </c>
      <c r="I88">
        <v>4.7</v>
      </c>
      <c r="J88">
        <v>616</v>
      </c>
      <c r="K88">
        <v>754</v>
      </c>
      <c r="L88">
        <v>502.3</v>
      </c>
      <c r="M88">
        <v>643.9</v>
      </c>
      <c r="N88">
        <v>15</v>
      </c>
      <c r="O88">
        <v>15</v>
      </c>
      <c r="P88">
        <v>69.5</v>
      </c>
      <c r="Q88">
        <v>57.5</v>
      </c>
      <c r="R88">
        <v>77</v>
      </c>
      <c r="S88">
        <v>77</v>
      </c>
      <c r="T88">
        <v>287</v>
      </c>
      <c r="U88">
        <v>394</v>
      </c>
      <c r="V88">
        <v>11.5</v>
      </c>
      <c r="W88">
        <v>15.2</v>
      </c>
      <c r="X88">
        <v>1173.5999999999999</v>
      </c>
      <c r="Y88">
        <v>23.2</v>
      </c>
      <c r="Z88">
        <v>14.3</v>
      </c>
      <c r="AA88">
        <f t="shared" ref="AA88:AA99" si="27">J88/(J88+K88)</f>
        <v>0.44963503649635034</v>
      </c>
      <c r="AB88">
        <f t="shared" ref="AB88:AB99" si="28">L88/(L88+M88)</f>
        <v>0.43823067527482112</v>
      </c>
      <c r="AC88">
        <f t="shared" ref="AC88:AC99" si="29">Y88/(Y88+Z88)</f>
        <v>0.6186666666666667</v>
      </c>
      <c r="AD88">
        <f t="shared" ref="AD88:AD99" si="30">LOG(J88/K88,10)</f>
        <v>-8.7790633705348578E-2</v>
      </c>
      <c r="AE88">
        <f t="shared" ref="AE88:AE99" si="31">LOG10(L88/M88)</f>
        <v>-0.10785524693257491</v>
      </c>
      <c r="AF88">
        <f t="shared" ref="AF88:AF99" si="32">PRODUCT(Y88,1.5)</f>
        <v>34.799999999999997</v>
      </c>
      <c r="AG88">
        <f t="shared" ref="AG88:AG99" si="33">PRODUCT(Z88,1.6)</f>
        <v>22.880000000000003</v>
      </c>
      <c r="AH88">
        <f t="shared" ref="AH88:AH99" si="34">LOG10(AF88/AG88)</f>
        <v>0.1821232238255942</v>
      </c>
      <c r="AI88">
        <f t="shared" si="13"/>
        <v>0.13761432509158181</v>
      </c>
      <c r="AJ88">
        <f t="shared" si="14"/>
        <v>-0.32296390611547354</v>
      </c>
    </row>
    <row r="89" spans="1:36">
      <c r="A89">
        <v>44</v>
      </c>
      <c r="B89">
        <v>12</v>
      </c>
      <c r="C89">
        <v>22</v>
      </c>
      <c r="D89">
        <v>9</v>
      </c>
      <c r="E89">
        <v>60</v>
      </c>
      <c r="F89">
        <v>60</v>
      </c>
      <c r="G89">
        <v>1</v>
      </c>
      <c r="H89">
        <v>1</v>
      </c>
      <c r="I89">
        <v>2.6</v>
      </c>
      <c r="J89">
        <v>627</v>
      </c>
      <c r="K89">
        <v>609</v>
      </c>
      <c r="L89">
        <v>538</v>
      </c>
      <c r="M89">
        <v>607.20000000000005</v>
      </c>
      <c r="N89">
        <v>15</v>
      </c>
      <c r="O89">
        <v>15</v>
      </c>
      <c r="P89">
        <v>67.5</v>
      </c>
      <c r="Q89">
        <v>74.099999999999994</v>
      </c>
      <c r="R89">
        <v>83</v>
      </c>
      <c r="S89">
        <v>83</v>
      </c>
      <c r="T89">
        <v>291</v>
      </c>
      <c r="U89">
        <v>415</v>
      </c>
      <c r="V89">
        <v>11.6</v>
      </c>
      <c r="W89">
        <v>10.4</v>
      </c>
      <c r="X89">
        <v>1169</v>
      </c>
      <c r="Y89">
        <v>24.3</v>
      </c>
      <c r="Z89">
        <v>16.5</v>
      </c>
      <c r="AA89">
        <f t="shared" si="27"/>
        <v>0.50728155339805825</v>
      </c>
      <c r="AB89">
        <f t="shared" si="28"/>
        <v>0.46978693677960182</v>
      </c>
      <c r="AC89">
        <f t="shared" si="29"/>
        <v>0.59558823529411775</v>
      </c>
      <c r="AD89">
        <f t="shared" si="30"/>
        <v>1.2650248197841068E-2</v>
      </c>
      <c r="AE89">
        <f t="shared" si="31"/>
        <v>-5.2549487221034807E-2</v>
      </c>
      <c r="AF89">
        <f t="shared" si="32"/>
        <v>36.450000000000003</v>
      </c>
      <c r="AG89">
        <f t="shared" si="33"/>
        <v>26.400000000000002</v>
      </c>
      <c r="AH89">
        <f t="shared" si="34"/>
        <v>0.14009360578416236</v>
      </c>
      <c r="AI89">
        <f t="shared" si="13"/>
        <v>0.15415510772618543</v>
      </c>
      <c r="AJ89">
        <f t="shared" si="14"/>
        <v>-0.17609125905568127</v>
      </c>
    </row>
    <row r="90" spans="1:36">
      <c r="A90">
        <v>44</v>
      </c>
      <c r="B90">
        <v>12</v>
      </c>
      <c r="C90">
        <v>23</v>
      </c>
      <c r="D90">
        <v>9</v>
      </c>
      <c r="E90">
        <v>60</v>
      </c>
      <c r="F90">
        <v>60</v>
      </c>
      <c r="G90">
        <v>1</v>
      </c>
      <c r="H90">
        <v>1</v>
      </c>
      <c r="I90">
        <v>3.5</v>
      </c>
      <c r="J90">
        <v>575</v>
      </c>
      <c r="K90">
        <v>564</v>
      </c>
      <c r="L90">
        <v>517.79999999999995</v>
      </c>
      <c r="M90">
        <v>583.9</v>
      </c>
      <c r="N90">
        <v>15</v>
      </c>
      <c r="O90">
        <v>15</v>
      </c>
      <c r="P90">
        <v>69.8</v>
      </c>
      <c r="Q90">
        <v>73</v>
      </c>
      <c r="R90">
        <v>77</v>
      </c>
      <c r="S90">
        <v>77</v>
      </c>
      <c r="T90">
        <v>278</v>
      </c>
      <c r="U90">
        <v>372</v>
      </c>
      <c r="V90">
        <v>12.1</v>
      </c>
      <c r="W90">
        <v>10</v>
      </c>
      <c r="X90">
        <v>1123.5</v>
      </c>
      <c r="Y90">
        <v>25.2</v>
      </c>
      <c r="Z90">
        <v>18.899999999999999</v>
      </c>
      <c r="AA90">
        <f t="shared" si="27"/>
        <v>0.50482879719051799</v>
      </c>
      <c r="AB90">
        <f t="shared" si="28"/>
        <v>0.47000090768811842</v>
      </c>
      <c r="AC90">
        <f t="shared" si="29"/>
        <v>0.57142857142857151</v>
      </c>
      <c r="AD90">
        <f t="shared" si="30"/>
        <v>8.3887407062881707E-3</v>
      </c>
      <c r="AE90">
        <f t="shared" si="31"/>
        <v>-5.217642915243411E-2</v>
      </c>
      <c r="AF90">
        <f t="shared" si="32"/>
        <v>37.799999999999997</v>
      </c>
      <c r="AG90">
        <f t="shared" si="33"/>
        <v>30.24</v>
      </c>
      <c r="AH90">
        <f t="shared" si="34"/>
        <v>9.691001300805642E-2</v>
      </c>
      <c r="AI90">
        <f t="shared" si="13"/>
        <v>0.1264981439638212</v>
      </c>
      <c r="AJ90">
        <f t="shared" si="14"/>
        <v>-0.14886999521583008</v>
      </c>
    </row>
    <row r="91" spans="1:36">
      <c r="A91">
        <v>44</v>
      </c>
      <c r="B91">
        <v>12</v>
      </c>
      <c r="C91">
        <v>24</v>
      </c>
      <c r="D91">
        <v>9</v>
      </c>
      <c r="E91">
        <v>60</v>
      </c>
      <c r="F91">
        <v>60</v>
      </c>
      <c r="G91">
        <v>1</v>
      </c>
      <c r="H91">
        <v>1</v>
      </c>
      <c r="I91">
        <v>2.1</v>
      </c>
      <c r="J91">
        <v>631</v>
      </c>
      <c r="K91">
        <v>602</v>
      </c>
      <c r="L91">
        <v>551.79999999999995</v>
      </c>
      <c r="M91">
        <v>605.20000000000005</v>
      </c>
      <c r="N91">
        <v>15</v>
      </c>
      <c r="O91">
        <v>15</v>
      </c>
      <c r="P91">
        <v>80.099999999999994</v>
      </c>
      <c r="Q91">
        <v>68.5</v>
      </c>
      <c r="R91">
        <v>84</v>
      </c>
      <c r="S91">
        <v>84</v>
      </c>
      <c r="T91">
        <v>319</v>
      </c>
      <c r="U91">
        <v>407</v>
      </c>
      <c r="V91">
        <v>11.1</v>
      </c>
      <c r="W91">
        <v>10.5</v>
      </c>
      <c r="X91">
        <v>1179.2</v>
      </c>
      <c r="Y91">
        <v>21.9</v>
      </c>
      <c r="Z91">
        <v>17.100000000000001</v>
      </c>
      <c r="AA91">
        <f t="shared" si="27"/>
        <v>0.51175993511759932</v>
      </c>
      <c r="AB91">
        <f t="shared" si="28"/>
        <v>0.47692307692307689</v>
      </c>
      <c r="AC91">
        <f t="shared" si="29"/>
        <v>0.56153846153846154</v>
      </c>
      <c r="AD91">
        <f t="shared" si="30"/>
        <v>2.0432867986309729E-2</v>
      </c>
      <c r="AE91">
        <f t="shared" si="31"/>
        <v>-4.0117223207982507E-2</v>
      </c>
      <c r="AF91">
        <f t="shared" si="32"/>
        <v>32.849999999999994</v>
      </c>
      <c r="AG91">
        <f t="shared" si="33"/>
        <v>27.360000000000003</v>
      </c>
      <c r="AH91">
        <f t="shared" si="34"/>
        <v>7.9419280847720861E-2</v>
      </c>
      <c r="AI91">
        <f t="shared" si="13"/>
        <v>0.10580372616803894</v>
      </c>
      <c r="AJ91">
        <f t="shared" si="14"/>
        <v>-0.10153841719012745</v>
      </c>
    </row>
    <row r="92" spans="1:36">
      <c r="A92">
        <v>44</v>
      </c>
      <c r="B92">
        <v>12</v>
      </c>
      <c r="C92">
        <v>25</v>
      </c>
      <c r="D92">
        <v>9</v>
      </c>
      <c r="AI92" t="e">
        <f t="shared" si="13"/>
        <v>#DIV/0!</v>
      </c>
      <c r="AJ92" t="e">
        <f t="shared" si="14"/>
        <v>#DIV/0!</v>
      </c>
    </row>
    <row r="93" spans="1:36">
      <c r="A93">
        <v>44</v>
      </c>
      <c r="B93">
        <v>12</v>
      </c>
      <c r="C93">
        <v>26</v>
      </c>
      <c r="D93">
        <v>9</v>
      </c>
      <c r="E93">
        <v>60</v>
      </c>
      <c r="F93">
        <v>60</v>
      </c>
      <c r="G93">
        <v>1</v>
      </c>
      <c r="H93">
        <v>1</v>
      </c>
      <c r="I93">
        <v>2.8</v>
      </c>
      <c r="J93">
        <v>612</v>
      </c>
      <c r="K93">
        <v>606</v>
      </c>
      <c r="L93">
        <v>538.1</v>
      </c>
      <c r="M93">
        <v>601.9</v>
      </c>
      <c r="N93">
        <v>15</v>
      </c>
      <c r="O93">
        <v>15</v>
      </c>
      <c r="P93">
        <v>82.7</v>
      </c>
      <c r="Q93">
        <v>70.900000000000006</v>
      </c>
      <c r="R93">
        <v>77</v>
      </c>
      <c r="S93">
        <v>77</v>
      </c>
      <c r="T93">
        <v>279</v>
      </c>
      <c r="U93">
        <v>393</v>
      </c>
      <c r="V93">
        <v>9.1</v>
      </c>
      <c r="W93">
        <v>9</v>
      </c>
      <c r="X93">
        <v>1159.9000000000001</v>
      </c>
      <c r="Y93">
        <v>20.3</v>
      </c>
      <c r="Z93">
        <v>15.8</v>
      </c>
      <c r="AA93">
        <f t="shared" si="27"/>
        <v>0.50246305418719217</v>
      </c>
      <c r="AB93">
        <f t="shared" si="28"/>
        <v>0.47201754385964917</v>
      </c>
      <c r="AC93">
        <f t="shared" si="29"/>
        <v>0.56232686980609414</v>
      </c>
      <c r="AD93">
        <f t="shared" si="30"/>
        <v>4.2787979792749901E-3</v>
      </c>
      <c r="AE93">
        <f t="shared" si="31"/>
        <v>-4.8661351278295961E-2</v>
      </c>
      <c r="AF93">
        <f t="shared" si="32"/>
        <v>30.450000000000003</v>
      </c>
      <c r="AG93">
        <f t="shared" si="33"/>
        <v>25.28</v>
      </c>
      <c r="AH93">
        <f t="shared" si="34"/>
        <v>8.0810227358546816E-2</v>
      </c>
      <c r="AI93">
        <f t="shared" si="13"/>
        <v>0.14878834710182917</v>
      </c>
      <c r="AJ93">
        <f t="shared" si="14"/>
        <v>-0.17410363782016774</v>
      </c>
    </row>
    <row r="94" spans="1:36">
      <c r="A94">
        <v>44</v>
      </c>
      <c r="B94">
        <v>12</v>
      </c>
      <c r="C94">
        <v>27</v>
      </c>
      <c r="D94">
        <v>9</v>
      </c>
      <c r="E94">
        <v>60</v>
      </c>
      <c r="F94">
        <v>60</v>
      </c>
      <c r="G94">
        <v>1</v>
      </c>
      <c r="H94">
        <v>1</v>
      </c>
      <c r="I94">
        <v>2.1</v>
      </c>
      <c r="J94">
        <v>660</v>
      </c>
      <c r="K94">
        <v>595</v>
      </c>
      <c r="L94">
        <v>557.6</v>
      </c>
      <c r="M94">
        <v>630.4</v>
      </c>
      <c r="N94">
        <v>15</v>
      </c>
      <c r="O94">
        <v>15</v>
      </c>
      <c r="P94">
        <v>86.2</v>
      </c>
      <c r="Q94">
        <v>82.9</v>
      </c>
      <c r="R94">
        <v>80</v>
      </c>
      <c r="S94">
        <v>80</v>
      </c>
      <c r="T94">
        <v>320</v>
      </c>
      <c r="U94">
        <v>428</v>
      </c>
      <c r="V94">
        <v>10.3</v>
      </c>
      <c r="W94">
        <v>9.8000000000000007</v>
      </c>
      <c r="X94">
        <v>1211.5</v>
      </c>
      <c r="Y94">
        <v>22.5</v>
      </c>
      <c r="Z94">
        <v>16.899999999999999</v>
      </c>
      <c r="AA94">
        <f t="shared" si="27"/>
        <v>0.52589641434262946</v>
      </c>
      <c r="AB94">
        <f t="shared" si="28"/>
        <v>0.46936026936026937</v>
      </c>
      <c r="AC94">
        <f t="shared" si="29"/>
        <v>0.57106598984771573</v>
      </c>
      <c r="AD94">
        <f t="shared" si="30"/>
        <v>4.5026969813319127E-2</v>
      </c>
      <c r="AE94">
        <f t="shared" si="31"/>
        <v>-5.3293439391545891E-2</v>
      </c>
      <c r="AF94">
        <f t="shared" si="32"/>
        <v>33.75</v>
      </c>
      <c r="AG94">
        <f t="shared" si="33"/>
        <v>27.04</v>
      </c>
      <c r="AH94">
        <f t="shared" si="34"/>
        <v>9.6267089897445451E-2</v>
      </c>
      <c r="AI94">
        <f t="shared" si="13"/>
        <v>0.12629379069326602</v>
      </c>
      <c r="AJ94">
        <f t="shared" si="14"/>
        <v>-7.3844708939362985E-2</v>
      </c>
    </row>
    <row r="95" spans="1:36">
      <c r="A95">
        <v>44</v>
      </c>
      <c r="B95">
        <v>12</v>
      </c>
      <c r="C95">
        <v>28</v>
      </c>
      <c r="D95">
        <v>9</v>
      </c>
      <c r="E95">
        <v>60</v>
      </c>
      <c r="F95">
        <v>60</v>
      </c>
      <c r="G95">
        <v>1</v>
      </c>
      <c r="H95">
        <v>1</v>
      </c>
      <c r="I95">
        <v>2.5</v>
      </c>
      <c r="J95">
        <v>545</v>
      </c>
      <c r="K95">
        <v>499</v>
      </c>
      <c r="L95">
        <v>537.5</v>
      </c>
      <c r="M95">
        <v>637.1</v>
      </c>
      <c r="N95">
        <v>15</v>
      </c>
      <c r="O95">
        <v>15</v>
      </c>
      <c r="P95">
        <v>85.3</v>
      </c>
      <c r="Q95">
        <v>97.4</v>
      </c>
      <c r="R95">
        <v>68</v>
      </c>
      <c r="S95">
        <v>69</v>
      </c>
      <c r="T95">
        <v>214</v>
      </c>
      <c r="U95">
        <v>315</v>
      </c>
      <c r="V95">
        <v>10.7</v>
      </c>
      <c r="W95">
        <v>10.199999999999999</v>
      </c>
      <c r="X95">
        <v>1197.7</v>
      </c>
      <c r="Y95">
        <v>19.8</v>
      </c>
      <c r="Z95">
        <v>15.9</v>
      </c>
      <c r="AA95">
        <f t="shared" si="27"/>
        <v>0.52203065134099613</v>
      </c>
      <c r="AB95">
        <f t="shared" si="28"/>
        <v>0.45760258811510307</v>
      </c>
      <c r="AC95">
        <f t="shared" si="29"/>
        <v>0.55462184873949583</v>
      </c>
      <c r="AD95">
        <f t="shared" si="30"/>
        <v>3.8295956653252555E-2</v>
      </c>
      <c r="AE95">
        <f t="shared" si="31"/>
        <v>-7.3829136494398512E-2</v>
      </c>
      <c r="AF95">
        <f t="shared" si="32"/>
        <v>29.700000000000003</v>
      </c>
      <c r="AG95">
        <f t="shared" si="33"/>
        <v>25.44</v>
      </c>
      <c r="AH95">
        <f t="shared" si="34"/>
        <v>6.7239342340836103E-2</v>
      </c>
      <c r="AI95">
        <f t="shared" si="13"/>
        <v>0.1678967804404097</v>
      </c>
      <c r="AJ95">
        <f t="shared" si="14"/>
        <v>-9.3117023990917355E-2</v>
      </c>
    </row>
    <row r="96" spans="1:36">
      <c r="A96">
        <v>44</v>
      </c>
      <c r="B96">
        <v>12</v>
      </c>
      <c r="C96">
        <v>29</v>
      </c>
      <c r="D96">
        <v>9</v>
      </c>
      <c r="AI96" t="e">
        <f t="shared" si="13"/>
        <v>#DIV/0!</v>
      </c>
      <c r="AJ96" t="e">
        <f t="shared" si="14"/>
        <v>#DIV/0!</v>
      </c>
    </row>
    <row r="97" spans="1:36">
      <c r="A97">
        <v>44</v>
      </c>
      <c r="B97">
        <v>12</v>
      </c>
      <c r="C97">
        <v>30</v>
      </c>
      <c r="D97">
        <v>9</v>
      </c>
      <c r="E97">
        <v>60</v>
      </c>
      <c r="F97">
        <v>60</v>
      </c>
      <c r="G97">
        <v>1</v>
      </c>
      <c r="H97">
        <v>1</v>
      </c>
      <c r="I97">
        <v>3.7</v>
      </c>
      <c r="J97">
        <v>581</v>
      </c>
      <c r="K97">
        <v>415</v>
      </c>
      <c r="L97">
        <v>616.1</v>
      </c>
      <c r="M97">
        <v>541</v>
      </c>
      <c r="N97">
        <v>15</v>
      </c>
      <c r="O97">
        <v>15</v>
      </c>
      <c r="P97">
        <v>98</v>
      </c>
      <c r="Q97">
        <v>72.7</v>
      </c>
      <c r="R97">
        <v>61</v>
      </c>
      <c r="S97">
        <v>60</v>
      </c>
      <c r="T97">
        <v>191</v>
      </c>
      <c r="U97">
        <v>284</v>
      </c>
      <c r="V97">
        <v>11.6</v>
      </c>
      <c r="W97">
        <v>13.4</v>
      </c>
      <c r="X97">
        <v>1180.5999999999999</v>
      </c>
      <c r="Y97">
        <v>22.9</v>
      </c>
      <c r="Z97">
        <v>13.7</v>
      </c>
      <c r="AA97">
        <f t="shared" si="27"/>
        <v>0.58333333333333337</v>
      </c>
      <c r="AB97">
        <f t="shared" si="28"/>
        <v>0.53245181920318041</v>
      </c>
      <c r="AC97">
        <f t="shared" si="29"/>
        <v>0.62568306010928965</v>
      </c>
      <c r="AD97">
        <f t="shared" si="30"/>
        <v>0.14612803567823798</v>
      </c>
      <c r="AE97">
        <f t="shared" si="31"/>
        <v>5.6453943686840223E-2</v>
      </c>
      <c r="AF97">
        <f t="shared" si="32"/>
        <v>34.349999999999994</v>
      </c>
      <c r="AG97">
        <f t="shared" si="33"/>
        <v>21.92</v>
      </c>
      <c r="AH97">
        <f t="shared" si="34"/>
        <v>0.19508619158323756</v>
      </c>
      <c r="AI97">
        <f t="shared" si="13"/>
        <v>0.17228497279931015</v>
      </c>
      <c r="AJ97">
        <f t="shared" si="14"/>
        <v>0.12250843098304956</v>
      </c>
    </row>
    <row r="98" spans="1:36">
      <c r="A98">
        <v>44</v>
      </c>
      <c r="B98">
        <v>12</v>
      </c>
      <c r="C98">
        <v>1</v>
      </c>
      <c r="D98">
        <v>10</v>
      </c>
      <c r="E98">
        <v>60</v>
      </c>
      <c r="F98">
        <v>60</v>
      </c>
      <c r="G98">
        <v>1</v>
      </c>
      <c r="H98">
        <v>1</v>
      </c>
      <c r="I98">
        <v>2.2999999999999998</v>
      </c>
      <c r="J98">
        <v>586</v>
      </c>
      <c r="K98">
        <v>474</v>
      </c>
      <c r="L98">
        <v>608.79999999999995</v>
      </c>
      <c r="M98">
        <v>541.29999999999995</v>
      </c>
      <c r="N98">
        <v>15</v>
      </c>
      <c r="O98">
        <v>15</v>
      </c>
      <c r="P98">
        <v>96.6</v>
      </c>
      <c r="Q98">
        <v>73.7</v>
      </c>
      <c r="R98">
        <v>64</v>
      </c>
      <c r="S98">
        <v>65</v>
      </c>
      <c r="T98">
        <v>226</v>
      </c>
      <c r="U98">
        <v>321</v>
      </c>
      <c r="V98">
        <v>9.6999999999999993</v>
      </c>
      <c r="W98">
        <v>9</v>
      </c>
      <c r="X98">
        <v>1174</v>
      </c>
      <c r="Y98">
        <v>19.600000000000001</v>
      </c>
      <c r="Z98">
        <v>16.100000000000001</v>
      </c>
      <c r="AA98">
        <f t="shared" si="27"/>
        <v>0.55283018867924527</v>
      </c>
      <c r="AB98">
        <f t="shared" si="28"/>
        <v>0.52934527432397183</v>
      </c>
      <c r="AC98">
        <f t="shared" si="29"/>
        <v>0.5490196078431373</v>
      </c>
      <c r="AD98">
        <f t="shared" si="30"/>
        <v>9.2119274344005589E-2</v>
      </c>
      <c r="AE98">
        <f t="shared" si="31"/>
        <v>5.1036616671455086E-2</v>
      </c>
      <c r="AF98">
        <f t="shared" si="32"/>
        <v>29.400000000000002</v>
      </c>
      <c r="AG98">
        <f t="shared" si="33"/>
        <v>25.760000000000005</v>
      </c>
      <c r="AH98">
        <f t="shared" si="34"/>
        <v>5.7401471724382785E-2</v>
      </c>
      <c r="AI98">
        <f t="shared" si="13"/>
        <v>0.15239659325747118</v>
      </c>
      <c r="AJ98">
        <f t="shared" si="14"/>
        <v>2.8794193110591604E-2</v>
      </c>
    </row>
    <row r="99" spans="1:36">
      <c r="A99">
        <v>44</v>
      </c>
      <c r="B99">
        <v>12</v>
      </c>
      <c r="C99">
        <v>2</v>
      </c>
      <c r="D99">
        <v>10</v>
      </c>
      <c r="E99">
        <v>60</v>
      </c>
      <c r="F99">
        <v>60</v>
      </c>
      <c r="G99">
        <v>1</v>
      </c>
      <c r="H99">
        <v>1</v>
      </c>
      <c r="I99">
        <v>2.2999999999999998</v>
      </c>
      <c r="J99">
        <v>678</v>
      </c>
      <c r="K99">
        <v>383</v>
      </c>
      <c r="L99">
        <v>718.5</v>
      </c>
      <c r="M99">
        <v>484</v>
      </c>
      <c r="N99">
        <v>15</v>
      </c>
      <c r="O99">
        <v>15</v>
      </c>
      <c r="P99">
        <v>88</v>
      </c>
      <c r="Q99">
        <v>67.400000000000006</v>
      </c>
      <c r="R99">
        <v>69</v>
      </c>
      <c r="S99">
        <v>69</v>
      </c>
      <c r="T99">
        <v>232</v>
      </c>
      <c r="U99">
        <v>323</v>
      </c>
      <c r="V99">
        <v>10.7</v>
      </c>
      <c r="W99">
        <v>9.6999999999999993</v>
      </c>
      <c r="X99">
        <v>1225</v>
      </c>
      <c r="Y99">
        <v>20.8</v>
      </c>
      <c r="Z99">
        <v>17.3</v>
      </c>
      <c r="AA99">
        <f t="shared" si="27"/>
        <v>0.63901979264844488</v>
      </c>
      <c r="AB99">
        <f t="shared" si="28"/>
        <v>0.59750519750519748</v>
      </c>
      <c r="AC99">
        <f t="shared" si="29"/>
        <v>0.54593175853018372</v>
      </c>
      <c r="AD99">
        <f t="shared" si="30"/>
        <v>0.24803091989844059</v>
      </c>
      <c r="AE99">
        <f t="shared" si="31"/>
        <v>0.171581410825832</v>
      </c>
      <c r="AF99">
        <f t="shared" si="32"/>
        <v>31.200000000000003</v>
      </c>
      <c r="AG99">
        <f t="shared" si="33"/>
        <v>27.680000000000003</v>
      </c>
      <c r="AH99">
        <f t="shared" si="34"/>
        <v>5.1988508233722613E-2</v>
      </c>
      <c r="AI99">
        <f t="shared" si="13"/>
        <v>0.14371453744020318</v>
      </c>
      <c r="AJ99">
        <f t="shared" si="14"/>
        <v>0.37125140576192461</v>
      </c>
    </row>
    <row r="100" spans="1:36">
      <c r="A100">
        <v>44</v>
      </c>
      <c r="B100">
        <v>12</v>
      </c>
      <c r="C100">
        <v>3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3</v>
      </c>
      <c r="J100">
        <v>665</v>
      </c>
      <c r="K100">
        <v>538</v>
      </c>
      <c r="L100">
        <v>632.20000000000005</v>
      </c>
      <c r="M100">
        <v>534.1</v>
      </c>
      <c r="N100">
        <v>15</v>
      </c>
      <c r="O100">
        <v>15</v>
      </c>
      <c r="P100">
        <v>69.2</v>
      </c>
      <c r="Q100">
        <v>68</v>
      </c>
      <c r="R100">
        <v>73</v>
      </c>
      <c r="S100">
        <v>74</v>
      </c>
      <c r="T100">
        <v>297</v>
      </c>
      <c r="U100">
        <v>378</v>
      </c>
      <c r="V100">
        <v>10.5</v>
      </c>
      <c r="W100">
        <v>10.9</v>
      </c>
      <c r="X100">
        <v>1186.5999999999999</v>
      </c>
      <c r="Y100">
        <v>23</v>
      </c>
      <c r="Z100">
        <v>12.9</v>
      </c>
      <c r="AA100">
        <f>J100/(J100+K100)</f>
        <v>0.55278470490440568</v>
      </c>
      <c r="AB100">
        <f>L100/(L100+M100)</f>
        <v>0.54205607476635509</v>
      </c>
      <c r="AC100">
        <f>Y100/(Y100+Z100)</f>
        <v>0.64066852367688021</v>
      </c>
      <c r="AD100">
        <f>LOG(J100/K100,10)</f>
        <v>9.2039369636715399E-2</v>
      </c>
      <c r="AE100">
        <f>LOG10(L100/M100)</f>
        <v>7.3231913534423612E-2</v>
      </c>
      <c r="AF100">
        <f>PRODUCT(Y100,1.5)</f>
        <v>34.5</v>
      </c>
      <c r="AG100">
        <f>PRODUCT(Z100,1.6)</f>
        <v>20.64</v>
      </c>
      <c r="AH100">
        <f>LOG10(AF100/AG100)</f>
        <v>0.22310940211810035</v>
      </c>
      <c r="AI100">
        <f t="shared" si="13"/>
        <v>0.10473535052001298</v>
      </c>
      <c r="AJ100">
        <f t="shared" si="14"/>
        <v>7.5864854159123932E-2</v>
      </c>
    </row>
    <row r="101" spans="1:36">
      <c r="A101">
        <v>44</v>
      </c>
      <c r="B101">
        <v>12</v>
      </c>
      <c r="C101">
        <v>4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2.7</v>
      </c>
      <c r="J101">
        <v>604</v>
      </c>
      <c r="K101">
        <v>630</v>
      </c>
      <c r="L101">
        <v>584</v>
      </c>
      <c r="M101">
        <v>590.70000000000005</v>
      </c>
      <c r="N101">
        <v>15</v>
      </c>
      <c r="O101">
        <v>15</v>
      </c>
      <c r="P101">
        <v>78.8</v>
      </c>
      <c r="Q101">
        <v>56.6</v>
      </c>
      <c r="R101">
        <v>72</v>
      </c>
      <c r="S101">
        <v>73</v>
      </c>
      <c r="T101">
        <v>255</v>
      </c>
      <c r="U101">
        <v>353</v>
      </c>
      <c r="V101">
        <v>11.5</v>
      </c>
      <c r="W101">
        <v>13</v>
      </c>
      <c r="X101">
        <v>1197.2</v>
      </c>
      <c r="Y101">
        <v>20.7</v>
      </c>
      <c r="Z101">
        <v>14.9</v>
      </c>
      <c r="AA101">
        <f>J101/(J101+K101)</f>
        <v>0.48946515397082657</v>
      </c>
      <c r="AB101">
        <f>L101/(L101+M101)</f>
        <v>0.49714820805311993</v>
      </c>
      <c r="AC101">
        <f>Y101/(Y101+Z101)</f>
        <v>0.58146067415730329</v>
      </c>
      <c r="AD101">
        <f>LOG(J101/K101,10)</f>
        <v>-1.830361083244986E-2</v>
      </c>
      <c r="AE101">
        <f>LOG10(L101/M101)</f>
        <v>-4.9541237453811886E-3</v>
      </c>
      <c r="AF101">
        <f>PRODUCT(Y101,1.5)</f>
        <v>31.049999999999997</v>
      </c>
      <c r="AG101">
        <f>PRODUCT(Z101,1.6)</f>
        <v>23.840000000000003</v>
      </c>
      <c r="AH101">
        <f>LOG10(AF101/AG101)</f>
        <v>0.11475535344440005</v>
      </c>
      <c r="AI101">
        <f t="shared" si="13"/>
        <v>0.14123452495386737</v>
      </c>
      <c r="AJ101">
        <f t="shared" si="14"/>
        <v>-0.17435754624668071</v>
      </c>
    </row>
    <row r="102" spans="1:36">
      <c r="A102">
        <v>44</v>
      </c>
      <c r="B102">
        <v>12</v>
      </c>
      <c r="C102">
        <v>5</v>
      </c>
      <c r="D102">
        <v>10</v>
      </c>
      <c r="E102">
        <v>60</v>
      </c>
      <c r="F102">
        <v>60</v>
      </c>
      <c r="G102">
        <v>1</v>
      </c>
      <c r="H102">
        <v>1</v>
      </c>
      <c r="AI102" t="e">
        <f t="shared" si="13"/>
        <v>#DIV/0!</v>
      </c>
      <c r="AJ102" t="e">
        <f t="shared" si="14"/>
        <v>#DIV/0!</v>
      </c>
    </row>
    <row r="103" spans="1:36">
      <c r="A103">
        <v>44</v>
      </c>
      <c r="B103">
        <v>12</v>
      </c>
      <c r="C103">
        <v>6</v>
      </c>
      <c r="D103">
        <v>10</v>
      </c>
      <c r="E103">
        <v>60</v>
      </c>
      <c r="F103">
        <v>60</v>
      </c>
      <c r="G103">
        <v>1</v>
      </c>
      <c r="H103">
        <v>1</v>
      </c>
      <c r="I103">
        <v>2.2999999999999998</v>
      </c>
      <c r="J103">
        <v>600</v>
      </c>
      <c r="K103">
        <v>456</v>
      </c>
      <c r="L103">
        <v>653.1</v>
      </c>
      <c r="M103">
        <v>533.9</v>
      </c>
      <c r="N103">
        <v>15</v>
      </c>
      <c r="O103">
        <v>15</v>
      </c>
      <c r="P103">
        <v>83.6</v>
      </c>
      <c r="Q103">
        <v>53.9</v>
      </c>
      <c r="R103">
        <v>68</v>
      </c>
      <c r="S103">
        <v>68</v>
      </c>
      <c r="T103">
        <v>213</v>
      </c>
      <c r="U103">
        <v>312</v>
      </c>
      <c r="V103">
        <v>10.5</v>
      </c>
      <c r="W103">
        <v>11.7</v>
      </c>
      <c r="X103">
        <v>1210</v>
      </c>
      <c r="Y103">
        <v>20.2</v>
      </c>
      <c r="Z103">
        <v>16.399999999999999</v>
      </c>
      <c r="AA103">
        <f t="shared" ref="AA103:AA109" si="35">J103/(J103+K103)</f>
        <v>0.56818181818181823</v>
      </c>
      <c r="AB103">
        <f t="shared" ref="AB103:AB109" si="36">L103/(L103+M103)</f>
        <v>0.55021061499578772</v>
      </c>
      <c r="AC103">
        <f t="shared" ref="AC103:AC109" si="37">Y103/(Y103+Z103)</f>
        <v>0.55191256830601099</v>
      </c>
      <c r="AD103">
        <f t="shared" ref="AD103:AD109" si="38">LOG(J103/K103,10)</f>
        <v>0.11918640771920867</v>
      </c>
      <c r="AE103">
        <f t="shared" ref="AE103:AE109" si="39">LOG10(L103/M103)</f>
        <v>8.7519762902847978E-2</v>
      </c>
      <c r="AF103">
        <f t="shared" ref="AF103:AF109" si="40">PRODUCT(Y103,1.5)</f>
        <v>30.299999999999997</v>
      </c>
      <c r="AG103">
        <f t="shared" ref="AG103:AG109" si="41">PRODUCT(Z103,1.6)</f>
        <v>26.24</v>
      </c>
      <c r="AH103">
        <f t="shared" ref="AH103:AH109" si="42">LOG10(AF103/AG103)</f>
        <v>6.2478797798682366E-2</v>
      </c>
      <c r="AI103">
        <f t="shared" si="13"/>
        <v>0.16577499057970507</v>
      </c>
      <c r="AJ103">
        <f t="shared" si="14"/>
        <v>7.3786214160918642E-2</v>
      </c>
    </row>
    <row r="104" spans="1:36">
      <c r="A104">
        <v>44</v>
      </c>
      <c r="B104">
        <v>12</v>
      </c>
      <c r="C104">
        <v>7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2.2999999999999998</v>
      </c>
      <c r="J104">
        <v>574</v>
      </c>
      <c r="K104">
        <v>542</v>
      </c>
      <c r="L104">
        <v>583.4</v>
      </c>
      <c r="M104">
        <v>575.6</v>
      </c>
      <c r="N104">
        <v>15</v>
      </c>
      <c r="O104">
        <v>15</v>
      </c>
      <c r="P104">
        <v>73.3</v>
      </c>
      <c r="Q104">
        <v>64.2</v>
      </c>
      <c r="R104">
        <v>74</v>
      </c>
      <c r="S104">
        <v>75</v>
      </c>
      <c r="T104">
        <v>251</v>
      </c>
      <c r="U104">
        <v>367</v>
      </c>
      <c r="V104">
        <v>0</v>
      </c>
      <c r="W104">
        <v>12.4</v>
      </c>
      <c r="X104">
        <v>1178.2</v>
      </c>
      <c r="Y104">
        <v>26.1</v>
      </c>
      <c r="Z104">
        <v>16.399999999999999</v>
      </c>
      <c r="AA104">
        <f t="shared" si="35"/>
        <v>0.51433691756272404</v>
      </c>
      <c r="AB104">
        <f t="shared" si="36"/>
        <v>0.5033649698015531</v>
      </c>
      <c r="AC104">
        <f t="shared" si="37"/>
        <v>0.61411764705882355</v>
      </c>
      <c r="AD104">
        <f t="shared" si="38"/>
        <v>2.4912605859586632E-2</v>
      </c>
      <c r="AE104">
        <f t="shared" si="39"/>
        <v>5.8456395211462396E-3</v>
      </c>
      <c r="AF104">
        <f t="shared" si="40"/>
        <v>39.150000000000006</v>
      </c>
      <c r="AG104">
        <f t="shared" si="41"/>
        <v>26.24</v>
      </c>
      <c r="AH104">
        <f t="shared" si="42"/>
        <v>0.17376793569033966</v>
      </c>
      <c r="AI104">
        <f t="shared" si="13"/>
        <v>0.16499234277105121</v>
      </c>
      <c r="AJ104">
        <f t="shared" si="14"/>
        <v>-0.14792264352898951</v>
      </c>
    </row>
    <row r="105" spans="1:36">
      <c r="A105">
        <v>44</v>
      </c>
      <c r="B105">
        <v>12</v>
      </c>
      <c r="C105">
        <v>8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2.1</v>
      </c>
      <c r="J105">
        <v>699</v>
      </c>
      <c r="K105">
        <v>547</v>
      </c>
      <c r="L105">
        <v>628.20000000000005</v>
      </c>
      <c r="M105">
        <v>555.1</v>
      </c>
      <c r="N105">
        <v>15</v>
      </c>
      <c r="O105">
        <v>15</v>
      </c>
      <c r="P105">
        <v>74.8</v>
      </c>
      <c r="Q105">
        <v>55.2</v>
      </c>
      <c r="R105">
        <v>85</v>
      </c>
      <c r="S105">
        <v>85</v>
      </c>
      <c r="T105">
        <v>288</v>
      </c>
      <c r="U105">
        <v>445</v>
      </c>
      <c r="V105">
        <v>11.6</v>
      </c>
      <c r="W105">
        <v>15.2</v>
      </c>
      <c r="X105">
        <v>1207.9000000000001</v>
      </c>
      <c r="Y105">
        <v>21.5</v>
      </c>
      <c r="Z105">
        <v>15.4</v>
      </c>
      <c r="AA105">
        <f t="shared" si="35"/>
        <v>0.5609951845906902</v>
      </c>
      <c r="AB105">
        <f t="shared" si="36"/>
        <v>0.53088819403363474</v>
      </c>
      <c r="AC105">
        <f t="shared" si="37"/>
        <v>0.58265582655826564</v>
      </c>
      <c r="AD105">
        <f t="shared" si="38"/>
        <v>0.10648984941225066</v>
      </c>
      <c r="AE105">
        <f t="shared" si="39"/>
        <v>5.372670473062538E-2</v>
      </c>
      <c r="AF105">
        <f t="shared" si="40"/>
        <v>32.25</v>
      </c>
      <c r="AG105">
        <f t="shared" si="41"/>
        <v>24.64</v>
      </c>
      <c r="AH105">
        <f t="shared" si="42"/>
        <v>0.11688901547889874</v>
      </c>
      <c r="AI105">
        <f t="shared" si="13"/>
        <v>0.18896752322170071</v>
      </c>
      <c r="AJ105">
        <f t="shared" si="14"/>
        <v>-8.4660474613137502E-3</v>
      </c>
    </row>
    <row r="106" spans="1:36">
      <c r="A106">
        <v>44</v>
      </c>
      <c r="B106">
        <v>12</v>
      </c>
      <c r="C106">
        <v>9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1.9</v>
      </c>
      <c r="J106">
        <v>707</v>
      </c>
      <c r="K106">
        <v>506</v>
      </c>
      <c r="L106">
        <v>646.70000000000005</v>
      </c>
      <c r="M106">
        <v>559.5</v>
      </c>
      <c r="N106">
        <v>15</v>
      </c>
      <c r="O106">
        <v>15</v>
      </c>
      <c r="P106">
        <v>79.7</v>
      </c>
      <c r="Q106">
        <v>49.5</v>
      </c>
      <c r="R106">
        <v>90</v>
      </c>
      <c r="S106">
        <v>89</v>
      </c>
      <c r="T106">
        <v>299</v>
      </c>
      <c r="U106">
        <v>435</v>
      </c>
      <c r="V106">
        <v>12.4</v>
      </c>
      <c r="W106">
        <v>14.6</v>
      </c>
      <c r="X106">
        <v>1226.5</v>
      </c>
      <c r="Y106">
        <v>20.5</v>
      </c>
      <c r="Z106">
        <v>15.9</v>
      </c>
      <c r="AA106">
        <f t="shared" si="35"/>
        <v>0.58285243198680958</v>
      </c>
      <c r="AB106">
        <f t="shared" si="36"/>
        <v>0.53614657602387661</v>
      </c>
      <c r="AC106">
        <f t="shared" si="37"/>
        <v>0.56318681318681318</v>
      </c>
      <c r="AD106">
        <f t="shared" si="38"/>
        <v>0.14526889695710027</v>
      </c>
      <c r="AE106">
        <f t="shared" si="39"/>
        <v>6.2902770082747972E-2</v>
      </c>
      <c r="AF106">
        <f t="shared" si="40"/>
        <v>30.75</v>
      </c>
      <c r="AG106">
        <f t="shared" si="41"/>
        <v>25.44</v>
      </c>
      <c r="AH106">
        <f t="shared" si="42"/>
        <v>8.2328013135059247E-2</v>
      </c>
      <c r="AI106">
        <f t="shared" si="13"/>
        <v>0.16281806863020765</v>
      </c>
      <c r="AJ106">
        <f t="shared" si="14"/>
        <v>0.11859855857728098</v>
      </c>
    </row>
    <row r="107" spans="1:36">
      <c r="A107">
        <v>44</v>
      </c>
      <c r="B107">
        <v>12</v>
      </c>
      <c r="C107">
        <v>10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2</v>
      </c>
      <c r="J107">
        <v>669</v>
      </c>
      <c r="K107">
        <v>722</v>
      </c>
      <c r="L107">
        <v>553.1</v>
      </c>
      <c r="M107">
        <v>621</v>
      </c>
      <c r="N107">
        <v>15</v>
      </c>
      <c r="O107">
        <v>15</v>
      </c>
      <c r="P107">
        <v>81.599999999999994</v>
      </c>
      <c r="Q107">
        <v>66.599999999999994</v>
      </c>
      <c r="R107">
        <v>86</v>
      </c>
      <c r="S107">
        <v>86</v>
      </c>
      <c r="T107">
        <v>359</v>
      </c>
      <c r="U107">
        <v>445</v>
      </c>
      <c r="V107">
        <v>11.3</v>
      </c>
      <c r="W107">
        <v>13.2</v>
      </c>
      <c r="X107">
        <v>1196</v>
      </c>
      <c r="Y107">
        <v>20</v>
      </c>
      <c r="Z107">
        <v>16</v>
      </c>
      <c r="AA107">
        <f t="shared" si="35"/>
        <v>0.48094895758447159</v>
      </c>
      <c r="AB107">
        <f t="shared" si="36"/>
        <v>0.47108423473298705</v>
      </c>
      <c r="AC107">
        <f t="shared" si="37"/>
        <v>0.55555555555555558</v>
      </c>
      <c r="AD107">
        <f t="shared" si="38"/>
        <v>-3.3111079801815983E-2</v>
      </c>
      <c r="AE107">
        <f t="shared" si="39"/>
        <v>-5.0287941707414595E-2</v>
      </c>
      <c r="AF107">
        <f t="shared" si="40"/>
        <v>30</v>
      </c>
      <c r="AG107">
        <f t="shared" si="41"/>
        <v>25.6</v>
      </c>
      <c r="AH107">
        <f t="shared" si="42"/>
        <v>6.8881289407812879E-2</v>
      </c>
      <c r="AI107">
        <f t="shared" si="13"/>
        <v>9.3265562402612426E-2</v>
      </c>
      <c r="AJ107">
        <f t="shared" si="14"/>
        <v>-0.20965860670194969</v>
      </c>
    </row>
    <row r="108" spans="1:36">
      <c r="A108">
        <v>44</v>
      </c>
      <c r="B108">
        <v>12</v>
      </c>
      <c r="C108">
        <v>11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1.8</v>
      </c>
      <c r="J108">
        <v>709</v>
      </c>
      <c r="K108">
        <v>651</v>
      </c>
      <c r="L108">
        <v>565.9</v>
      </c>
      <c r="M108">
        <v>594.5</v>
      </c>
      <c r="N108">
        <v>15</v>
      </c>
      <c r="O108">
        <v>15</v>
      </c>
      <c r="P108">
        <v>76.400000000000006</v>
      </c>
      <c r="Q108">
        <v>65</v>
      </c>
      <c r="R108">
        <v>80</v>
      </c>
      <c r="S108">
        <v>81</v>
      </c>
      <c r="T108">
        <v>355</v>
      </c>
      <c r="U108">
        <v>432</v>
      </c>
      <c r="V108">
        <v>10.3</v>
      </c>
      <c r="W108">
        <v>13.3</v>
      </c>
      <c r="X108">
        <v>1179.4000000000001</v>
      </c>
      <c r="Y108">
        <v>20.5</v>
      </c>
      <c r="Z108">
        <v>15.6</v>
      </c>
      <c r="AA108">
        <f t="shared" si="35"/>
        <v>0.52132352941176474</v>
      </c>
      <c r="AB108">
        <f t="shared" si="36"/>
        <v>0.48767666321957942</v>
      </c>
      <c r="AC108">
        <f t="shared" si="37"/>
        <v>0.56786703601108035</v>
      </c>
      <c r="AD108">
        <f t="shared" si="38"/>
        <v>3.7065246614874585E-2</v>
      </c>
      <c r="AE108">
        <f t="shared" si="39"/>
        <v>-2.1412165019382392E-2</v>
      </c>
      <c r="AF108">
        <f t="shared" si="40"/>
        <v>30.75</v>
      </c>
      <c r="AG108">
        <f t="shared" si="41"/>
        <v>24.96</v>
      </c>
      <c r="AH108">
        <f t="shared" si="42"/>
        <v>9.0600539101049121E-2</v>
      </c>
      <c r="AI108">
        <f t="shared" si="13"/>
        <v>8.5255393759817971E-2</v>
      </c>
      <c r="AJ108">
        <f t="shared" si="14"/>
        <v>-2.8811941994490008E-2</v>
      </c>
    </row>
    <row r="109" spans="1:36">
      <c r="A109">
        <v>44</v>
      </c>
      <c r="B109">
        <v>12</v>
      </c>
      <c r="C109">
        <v>12</v>
      </c>
      <c r="D109">
        <v>10</v>
      </c>
      <c r="E109">
        <v>60</v>
      </c>
      <c r="F109">
        <v>60</v>
      </c>
      <c r="G109">
        <v>1</v>
      </c>
      <c r="H109">
        <v>1</v>
      </c>
      <c r="I109">
        <v>2.9</v>
      </c>
      <c r="J109">
        <v>679</v>
      </c>
      <c r="K109">
        <v>522</v>
      </c>
      <c r="L109">
        <v>622.79999999999995</v>
      </c>
      <c r="M109">
        <v>548.4</v>
      </c>
      <c r="N109">
        <v>15</v>
      </c>
      <c r="O109">
        <v>15</v>
      </c>
      <c r="P109">
        <v>74</v>
      </c>
      <c r="Q109">
        <v>69.099999999999994</v>
      </c>
      <c r="R109">
        <v>78</v>
      </c>
      <c r="S109">
        <v>78</v>
      </c>
      <c r="T109">
        <v>312</v>
      </c>
      <c r="U109">
        <v>400</v>
      </c>
      <c r="V109">
        <v>9.6</v>
      </c>
      <c r="W109">
        <v>12.8</v>
      </c>
      <c r="X109">
        <v>1195.4000000000001</v>
      </c>
      <c r="Y109">
        <v>17.399999999999999</v>
      </c>
      <c r="Z109">
        <v>12.2</v>
      </c>
      <c r="AA109">
        <f t="shared" si="35"/>
        <v>0.56536219816819322</v>
      </c>
      <c r="AB109">
        <f t="shared" si="36"/>
        <v>0.53176229508196726</v>
      </c>
      <c r="AC109">
        <f t="shared" si="37"/>
        <v>0.58783783783783783</v>
      </c>
      <c r="AD109">
        <f t="shared" si="38"/>
        <v>0.11419927127823956</v>
      </c>
      <c r="AE109">
        <f t="shared" si="39"/>
        <v>5.5251157778607611E-2</v>
      </c>
      <c r="AF109">
        <f t="shared" si="40"/>
        <v>26.099999999999998</v>
      </c>
      <c r="AG109">
        <f t="shared" si="41"/>
        <v>19.52</v>
      </c>
      <c r="AH109">
        <f t="shared" si="42"/>
        <v>0.12616069400760793</v>
      </c>
      <c r="AI109">
        <f t="shared" si="13"/>
        <v>0.10790539730951963</v>
      </c>
      <c r="AJ109">
        <f t="shared" si="14"/>
        <v>0.12338490853967826</v>
      </c>
    </row>
    <row r="110" spans="1:36">
      <c r="AD110">
        <f>AVERAGE(AD105:AD109)</f>
        <v>7.3982436892129827E-2</v>
      </c>
      <c r="AE110">
        <f>AVERAGE(AE105:AE109)</f>
        <v>2.0036105173036795E-2</v>
      </c>
      <c r="AH110">
        <f>AVERAGE(AH105:AH109)</f>
        <v>9.6971910226085589E-2</v>
      </c>
      <c r="AI110">
        <f>AVERAGE(AI105:AI109)</f>
        <v>0.12764238906477168</v>
      </c>
      <c r="AJ110">
        <f>AVERAGE(AJ105:AJ109)</f>
        <v>-9.9062580815884038E-4</v>
      </c>
    </row>
    <row r="111" spans="1:36">
      <c r="A111" t="s">
        <v>45</v>
      </c>
    </row>
    <row r="112" spans="1:36">
      <c r="A112">
        <v>44</v>
      </c>
      <c r="B112">
        <v>12</v>
      </c>
      <c r="C112">
        <v>13</v>
      </c>
      <c r="D112">
        <v>10</v>
      </c>
      <c r="E112">
        <v>60</v>
      </c>
      <c r="F112">
        <v>60</v>
      </c>
      <c r="G112">
        <v>1</v>
      </c>
      <c r="H112">
        <v>1</v>
      </c>
      <c r="I112">
        <v>8.5</v>
      </c>
      <c r="J112">
        <v>625</v>
      </c>
      <c r="K112">
        <v>413</v>
      </c>
      <c r="L112">
        <v>634.70000000000005</v>
      </c>
      <c r="M112">
        <v>557.4</v>
      </c>
      <c r="N112">
        <v>15</v>
      </c>
      <c r="O112">
        <v>15</v>
      </c>
      <c r="P112">
        <v>92.1</v>
      </c>
      <c r="Q112">
        <v>82.6</v>
      </c>
      <c r="R112">
        <v>76</v>
      </c>
      <c r="S112">
        <v>77</v>
      </c>
      <c r="T112">
        <v>241</v>
      </c>
      <c r="U112">
        <v>355</v>
      </c>
      <c r="V112">
        <v>11.5</v>
      </c>
      <c r="W112">
        <v>11.8</v>
      </c>
      <c r="X112">
        <v>1220.5</v>
      </c>
      <c r="Y112">
        <v>24.2</v>
      </c>
      <c r="Z112">
        <v>15.5</v>
      </c>
      <c r="AA112">
        <f>J112/(J112+K112)</f>
        <v>0.60211946050096343</v>
      </c>
      <c r="AB112">
        <f>L112/(L112+M112)</f>
        <v>0.53242177669658597</v>
      </c>
      <c r="AC112">
        <f>Y112/(Y112+Z112)</f>
        <v>0.60957178841309823</v>
      </c>
      <c r="AD112">
        <f>LOG(J112/K112,10)</f>
        <v>0.17992996568767419</v>
      </c>
      <c r="AE112">
        <f>LOG10(L112/M112)</f>
        <v>5.6401533936671126E-2</v>
      </c>
      <c r="AF112">
        <f>PRODUCT(Y112,1.5)</f>
        <v>36.299999999999997</v>
      </c>
      <c r="AG112">
        <f>PRODUCT(Z112,1.6)</f>
        <v>24.8</v>
      </c>
      <c r="AH112">
        <f>LOG10(AF112/AG112)</f>
        <v>0.16545494420989623</v>
      </c>
      <c r="AI112">
        <f t="shared" si="13"/>
        <v>0.16821131048022572</v>
      </c>
      <c r="AJ112">
        <f t="shared" si="14"/>
        <v>0.19583531725143838</v>
      </c>
    </row>
    <row r="113" spans="1:36">
      <c r="A113">
        <v>44</v>
      </c>
      <c r="B113">
        <v>12</v>
      </c>
      <c r="C113">
        <v>14</v>
      </c>
      <c r="D113">
        <v>10</v>
      </c>
      <c r="E113" t="s">
        <v>53</v>
      </c>
      <c r="AI113" t="e">
        <f t="shared" si="13"/>
        <v>#DIV/0!</v>
      </c>
      <c r="AJ113" t="e">
        <f t="shared" si="14"/>
        <v>#DIV/0!</v>
      </c>
    </row>
    <row r="114" spans="1:36">
      <c r="A114">
        <v>44</v>
      </c>
      <c r="B114">
        <v>12</v>
      </c>
      <c r="C114">
        <v>15</v>
      </c>
      <c r="D114">
        <v>10</v>
      </c>
      <c r="E114">
        <v>60</v>
      </c>
      <c r="F114">
        <v>60</v>
      </c>
      <c r="G114">
        <v>1</v>
      </c>
      <c r="H114">
        <v>1</v>
      </c>
      <c r="I114">
        <v>2.8</v>
      </c>
      <c r="J114">
        <v>641</v>
      </c>
      <c r="K114">
        <v>445</v>
      </c>
      <c r="L114">
        <v>581.5</v>
      </c>
      <c r="M114">
        <v>602.1</v>
      </c>
      <c r="N114">
        <v>15</v>
      </c>
      <c r="O114">
        <v>15</v>
      </c>
      <c r="P114">
        <v>74.900000000000006</v>
      </c>
      <c r="Q114">
        <v>63.9</v>
      </c>
      <c r="R114">
        <v>74</v>
      </c>
      <c r="S114">
        <v>75</v>
      </c>
      <c r="T114">
        <v>217</v>
      </c>
      <c r="U114">
        <v>371</v>
      </c>
      <c r="V114">
        <v>11.9</v>
      </c>
      <c r="W114">
        <v>11.7</v>
      </c>
      <c r="X114">
        <v>1208.3</v>
      </c>
      <c r="Y114">
        <v>21.5</v>
      </c>
      <c r="Z114">
        <v>16.8</v>
      </c>
      <c r="AA114">
        <f>J114/(J114+K114)</f>
        <v>0.59023941068139962</v>
      </c>
      <c r="AB114">
        <f>L114/(L114+M114)</f>
        <v>0.49129773572152757</v>
      </c>
      <c r="AC114">
        <f>Y114/(Y114+Z114)</f>
        <v>0.56135770234986948</v>
      </c>
      <c r="AD114">
        <f>LOG(J114/K114,10)</f>
        <v>0.15849801853788584</v>
      </c>
      <c r="AE114">
        <f>LOG10(L114/M114)</f>
        <v>-1.5118908142680777E-2</v>
      </c>
      <c r="AF114">
        <f>PRODUCT(Y114,1.5)</f>
        <v>32.25</v>
      </c>
      <c r="AG114">
        <f>PRODUCT(Z114,1.6)</f>
        <v>26.880000000000003</v>
      </c>
      <c r="AH114">
        <f>LOG10(AF114/AG114)</f>
        <v>7.9100454589498895E-2</v>
      </c>
      <c r="AI114">
        <f t="shared" si="13"/>
        <v>0.23291417576651638</v>
      </c>
      <c r="AJ114">
        <f t="shared" si="14"/>
        <v>7.3428917158533488E-2</v>
      </c>
    </row>
    <row r="115" spans="1:36">
      <c r="A115">
        <v>44</v>
      </c>
      <c r="B115">
        <v>12</v>
      </c>
      <c r="C115">
        <v>16</v>
      </c>
      <c r="D115">
        <v>10</v>
      </c>
      <c r="E115">
        <v>60</v>
      </c>
      <c r="F115">
        <v>60</v>
      </c>
      <c r="G115">
        <v>1</v>
      </c>
      <c r="H115">
        <v>1</v>
      </c>
      <c r="I115">
        <v>3.1</v>
      </c>
      <c r="J115">
        <v>584</v>
      </c>
      <c r="K115">
        <v>540</v>
      </c>
      <c r="L115">
        <v>582.29999999999995</v>
      </c>
      <c r="M115">
        <v>589.1</v>
      </c>
      <c r="N115">
        <v>15</v>
      </c>
      <c r="O115">
        <v>15</v>
      </c>
      <c r="P115">
        <v>86.9</v>
      </c>
      <c r="Q115">
        <v>66.599999999999994</v>
      </c>
      <c r="R115">
        <v>72</v>
      </c>
      <c r="S115">
        <v>71</v>
      </c>
      <c r="T115">
        <v>247</v>
      </c>
      <c r="U115">
        <v>363</v>
      </c>
      <c r="V115">
        <v>9.5</v>
      </c>
      <c r="W115">
        <v>10.4</v>
      </c>
      <c r="X115">
        <v>1191.4000000000001</v>
      </c>
      <c r="Y115">
        <v>19.600000000000001</v>
      </c>
      <c r="Z115">
        <v>13.3</v>
      </c>
      <c r="AA115">
        <f>J115/(J115+K115)</f>
        <v>0.5195729537366548</v>
      </c>
      <c r="AB115">
        <f>L115/(L115+M115)</f>
        <v>0.49709749018268728</v>
      </c>
      <c r="AC115">
        <f>Y115/(Y115+Z115)</f>
        <v>0.5957446808510638</v>
      </c>
      <c r="AD115">
        <f>LOG(J115/K115,10)</f>
        <v>3.4019087289430983E-2</v>
      </c>
      <c r="AE115">
        <f>LOG10(L115/M115)</f>
        <v>-5.0422326279680706E-3</v>
      </c>
      <c r="AF115">
        <f>PRODUCT(Y115,1.5)</f>
        <v>29.400000000000002</v>
      </c>
      <c r="AG115">
        <f>PRODUCT(Z115,1.6)</f>
        <v>21.28</v>
      </c>
      <c r="AH115">
        <f>LOG10(AF115/AG115)</f>
        <v>0.14037570678914671</v>
      </c>
      <c r="AI115">
        <f t="shared" si="13"/>
        <v>0.16720967177644677</v>
      </c>
      <c r="AJ115">
        <f t="shared" si="14"/>
        <v>-0.12247534666899876</v>
      </c>
    </row>
    <row r="116" spans="1:36">
      <c r="A116">
        <v>44</v>
      </c>
      <c r="B116">
        <v>12</v>
      </c>
      <c r="C116">
        <v>17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2.6</v>
      </c>
      <c r="J116">
        <v>619</v>
      </c>
      <c r="K116">
        <v>606</v>
      </c>
      <c r="L116">
        <v>544.29999999999995</v>
      </c>
      <c r="M116">
        <v>612.20000000000005</v>
      </c>
      <c r="N116">
        <v>15</v>
      </c>
      <c r="O116">
        <v>15</v>
      </c>
      <c r="P116">
        <v>67</v>
      </c>
      <c r="Q116">
        <v>59.2</v>
      </c>
      <c r="R116">
        <v>83</v>
      </c>
      <c r="S116">
        <v>83</v>
      </c>
      <c r="T116">
        <v>287</v>
      </c>
      <c r="U116">
        <v>440</v>
      </c>
      <c r="V116">
        <v>11.2</v>
      </c>
      <c r="W116">
        <v>11.4</v>
      </c>
      <c r="X116">
        <v>1176.8</v>
      </c>
      <c r="Y116">
        <v>19.600000000000001</v>
      </c>
      <c r="Z116">
        <v>14.5</v>
      </c>
      <c r="AA116">
        <f>J116/(J116+K116)</f>
        <v>0.50530612244897954</v>
      </c>
      <c r="AB116">
        <f>L116/(L116+M116)</f>
        <v>0.47064418504107214</v>
      </c>
      <c r="AC116">
        <f>Y116/(Y116+Z116)</f>
        <v>0.57478005865102644</v>
      </c>
      <c r="AD116">
        <f>LOG(J116/K116,10)</f>
        <v>9.2180248538318091E-3</v>
      </c>
      <c r="AE116">
        <f>LOG10(L116/M116)</f>
        <v>-5.1054990944242137E-2</v>
      </c>
      <c r="AF116">
        <f>PRODUCT(Y116,1.5)</f>
        <v>29.400000000000002</v>
      </c>
      <c r="AG116">
        <f>PRODUCT(Z116,1.6)</f>
        <v>23.200000000000003</v>
      </c>
      <c r="AH116">
        <f>LOG10(AF116/AG116)</f>
        <v>0.1028593455212576</v>
      </c>
      <c r="AI116">
        <f t="shared" si="13"/>
        <v>0.18557077975219513</v>
      </c>
      <c r="AJ116">
        <f t="shared" si="14"/>
        <v>-0.25093765207728791</v>
      </c>
    </row>
    <row r="117" spans="1:36">
      <c r="A117">
        <v>44</v>
      </c>
      <c r="B117">
        <v>12</v>
      </c>
      <c r="C117">
        <v>18</v>
      </c>
      <c r="D117">
        <v>10</v>
      </c>
      <c r="E117">
        <v>60</v>
      </c>
      <c r="F117">
        <v>60</v>
      </c>
      <c r="G117">
        <v>1</v>
      </c>
      <c r="H117">
        <v>1</v>
      </c>
      <c r="I117">
        <v>2.2999999999999998</v>
      </c>
      <c r="J117">
        <v>605</v>
      </c>
      <c r="K117">
        <v>620</v>
      </c>
      <c r="L117">
        <v>562.1</v>
      </c>
      <c r="M117">
        <v>583</v>
      </c>
      <c r="N117">
        <v>15</v>
      </c>
      <c r="O117">
        <v>15</v>
      </c>
      <c r="P117">
        <v>82.2</v>
      </c>
      <c r="Q117">
        <v>59.6</v>
      </c>
      <c r="R117">
        <v>77</v>
      </c>
      <c r="S117">
        <v>78</v>
      </c>
      <c r="T117">
        <v>294</v>
      </c>
      <c r="U117">
        <v>412</v>
      </c>
      <c r="V117">
        <v>8.9</v>
      </c>
      <c r="W117">
        <v>10.6</v>
      </c>
      <c r="X117">
        <v>1164.9000000000001</v>
      </c>
      <c r="Y117">
        <v>16.600000000000001</v>
      </c>
      <c r="Z117">
        <v>13.6</v>
      </c>
      <c r="AA117">
        <f>J117/(J117+K117)</f>
        <v>0.49387755102040815</v>
      </c>
      <c r="AB117">
        <f>L117/(L117+M117)</f>
        <v>0.49087415946205576</v>
      </c>
      <c r="AC117">
        <f>Y117/(Y117+Z117)</f>
        <v>0.54966887417218546</v>
      </c>
      <c r="AD117">
        <f>LOG(J117/K117,10)</f>
        <v>-1.0636314845784978E-2</v>
      </c>
      <c r="AE117">
        <f>LOG10(L117/M117)</f>
        <v>-1.5854969466076309E-2</v>
      </c>
      <c r="AF117">
        <f>PRODUCT(Y117,1.5)</f>
        <v>24.900000000000002</v>
      </c>
      <c r="AG117">
        <f>PRODUCT(Z117,1.6)</f>
        <v>21.76</v>
      </c>
      <c r="AH117">
        <f>LOG10(AF117/AG117)</f>
        <v>5.8540456069594043E-2</v>
      </c>
      <c r="AI117">
        <f t="shared" si="13"/>
        <v>0.14654988562097732</v>
      </c>
      <c r="AJ117">
        <f t="shared" si="14"/>
        <v>-0.22766029106016522</v>
      </c>
    </row>
    <row r="118" spans="1:36">
      <c r="A118">
        <v>44</v>
      </c>
      <c r="B118">
        <v>12</v>
      </c>
      <c r="C118">
        <v>19</v>
      </c>
      <c r="D118">
        <v>10</v>
      </c>
      <c r="E118">
        <v>60</v>
      </c>
      <c r="F118">
        <v>60</v>
      </c>
      <c r="G118">
        <v>1</v>
      </c>
      <c r="H118">
        <v>1</v>
      </c>
      <c r="I118">
        <v>1.5</v>
      </c>
      <c r="J118">
        <v>645</v>
      </c>
      <c r="K118">
        <v>673</v>
      </c>
      <c r="L118">
        <v>536.29999999999995</v>
      </c>
      <c r="M118">
        <v>624.5</v>
      </c>
      <c r="N118">
        <v>15</v>
      </c>
      <c r="O118">
        <v>15</v>
      </c>
      <c r="P118">
        <v>61.8</v>
      </c>
      <c r="Q118">
        <v>61.8</v>
      </c>
      <c r="R118">
        <v>83</v>
      </c>
      <c r="S118">
        <v>83</v>
      </c>
      <c r="T118">
        <v>333</v>
      </c>
      <c r="U118">
        <v>446</v>
      </c>
      <c r="V118">
        <v>10.7</v>
      </c>
      <c r="W118">
        <v>10.4</v>
      </c>
      <c r="X118">
        <v>1181.5</v>
      </c>
      <c r="Y118">
        <v>22.1</v>
      </c>
      <c r="Z118">
        <v>13.9</v>
      </c>
      <c r="AA118">
        <f>J118/(J118+K118)</f>
        <v>0.48937784522003036</v>
      </c>
      <c r="AB118">
        <f>L118/(L118+M118)</f>
        <v>0.46200895933838731</v>
      </c>
      <c r="AC118">
        <f>Y118/(Y118+Z118)</f>
        <v>0.61388888888888893</v>
      </c>
      <c r="AD118">
        <f>LOG(J118/K118,10)</f>
        <v>-1.845534958870906E-2</v>
      </c>
      <c r="AE118">
        <f>LOG10(L118/M118)</f>
        <v>-6.6124645747086291E-2</v>
      </c>
      <c r="AF118">
        <f>PRODUCT(Y118,1.5)</f>
        <v>33.150000000000006</v>
      </c>
      <c r="AG118">
        <f>PRODUCT(Z118,1.6)</f>
        <v>22.240000000000002</v>
      </c>
      <c r="AH118">
        <f>LOG10(AF118/AG118)</f>
        <v>0.17334874983077214</v>
      </c>
      <c r="AI118">
        <f t="shared" si="13"/>
        <v>0.12689062520582201</v>
      </c>
      <c r="AJ118">
        <f t="shared" si="14"/>
        <v>-0.23262584063254846</v>
      </c>
    </row>
    <row r="119" spans="1:36">
      <c r="A119">
        <v>44</v>
      </c>
      <c r="B119">
        <v>12</v>
      </c>
      <c r="C119">
        <v>20</v>
      </c>
      <c r="D119" t="s">
        <v>56</v>
      </c>
      <c r="AI119" t="e">
        <f t="shared" si="13"/>
        <v>#DIV/0!</v>
      </c>
      <c r="AJ119" t="e">
        <f t="shared" si="14"/>
        <v>#DIV/0!</v>
      </c>
    </row>
    <row r="120" spans="1:36">
      <c r="A120">
        <v>44</v>
      </c>
      <c r="B120">
        <v>12</v>
      </c>
      <c r="C120">
        <v>21</v>
      </c>
      <c r="D120" t="s">
        <v>56</v>
      </c>
      <c r="AI120" t="e">
        <f t="shared" si="13"/>
        <v>#DIV/0!</v>
      </c>
      <c r="AJ120" t="e">
        <f t="shared" si="14"/>
        <v>#DIV/0!</v>
      </c>
    </row>
    <row r="121" spans="1:36">
      <c r="A121">
        <v>44</v>
      </c>
      <c r="B121">
        <v>12</v>
      </c>
      <c r="C121">
        <v>22</v>
      </c>
      <c r="D121" t="s">
        <v>56</v>
      </c>
      <c r="AI121" t="e">
        <f t="shared" si="13"/>
        <v>#DIV/0!</v>
      </c>
      <c r="AJ121" t="e">
        <f t="shared" si="14"/>
        <v>#DIV/0!</v>
      </c>
    </row>
    <row r="122" spans="1:36">
      <c r="A122">
        <v>44</v>
      </c>
      <c r="B122">
        <v>12</v>
      </c>
      <c r="C122">
        <v>23</v>
      </c>
      <c r="D122">
        <v>10</v>
      </c>
      <c r="E122">
        <v>60</v>
      </c>
      <c r="F122">
        <v>60</v>
      </c>
      <c r="G122">
        <v>1</v>
      </c>
      <c r="H122">
        <v>1</v>
      </c>
      <c r="I122">
        <v>2</v>
      </c>
      <c r="J122">
        <v>726</v>
      </c>
      <c r="K122">
        <v>650</v>
      </c>
      <c r="L122">
        <v>570.4</v>
      </c>
      <c r="M122">
        <v>590</v>
      </c>
      <c r="N122">
        <v>15</v>
      </c>
      <c r="O122">
        <v>15</v>
      </c>
      <c r="P122">
        <v>69.400000000000006</v>
      </c>
      <c r="Q122">
        <v>80.599999999999994</v>
      </c>
      <c r="R122">
        <v>97</v>
      </c>
      <c r="S122">
        <v>98</v>
      </c>
      <c r="T122">
        <v>441</v>
      </c>
      <c r="U122">
        <v>510</v>
      </c>
      <c r="V122">
        <v>11.5</v>
      </c>
      <c r="W122">
        <v>11.2</v>
      </c>
      <c r="X122">
        <v>1184.8</v>
      </c>
      <c r="Y122">
        <v>17.899999999999999</v>
      </c>
      <c r="Z122">
        <v>14.9</v>
      </c>
      <c r="AA122">
        <f>J122/(J122+K122)</f>
        <v>0.52761627906976749</v>
      </c>
      <c r="AB122">
        <f>L122/(L122+M122)</f>
        <v>0.49155463633229912</v>
      </c>
      <c r="AC122">
        <f>Y122/(Y122+Z122)</f>
        <v>0.54573170731707321</v>
      </c>
      <c r="AD122">
        <f>LOG(J122/K122,10)</f>
        <v>4.8023264057238127E-2</v>
      </c>
      <c r="AE122">
        <f>LOG10(L122/M122)</f>
        <v>-1.4672494798335061E-2</v>
      </c>
      <c r="AF122">
        <f>PRODUCT(Y122,1.5)</f>
        <v>26.849999999999998</v>
      </c>
      <c r="AG122">
        <f>PRODUCT(Z122,1.6)</f>
        <v>23.840000000000003</v>
      </c>
      <c r="AH122">
        <f>LOG10(AF122/AG122)</f>
        <v>5.1638038967375538E-2</v>
      </c>
      <c r="AI122">
        <f t="shared" si="13"/>
        <v>6.3131586630097811E-2</v>
      </c>
      <c r="AJ122">
        <f t="shared" si="14"/>
        <v>1.4307465039876921E-2</v>
      </c>
    </row>
    <row r="123" spans="1:36">
      <c r="A123">
        <v>44</v>
      </c>
      <c r="B123">
        <v>12</v>
      </c>
      <c r="C123">
        <v>24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3</v>
      </c>
      <c r="J123">
        <v>644</v>
      </c>
      <c r="K123">
        <v>624</v>
      </c>
      <c r="L123">
        <v>594.29999999999995</v>
      </c>
      <c r="M123">
        <v>569.4</v>
      </c>
      <c r="N123">
        <v>15</v>
      </c>
      <c r="O123">
        <v>15</v>
      </c>
      <c r="P123">
        <v>85.3</v>
      </c>
      <c r="Q123">
        <v>79</v>
      </c>
      <c r="R123">
        <v>86</v>
      </c>
      <c r="S123">
        <v>85</v>
      </c>
      <c r="T123">
        <v>370</v>
      </c>
      <c r="U123">
        <v>415</v>
      </c>
      <c r="V123">
        <v>8.3000000000000007</v>
      </c>
      <c r="W123">
        <v>12.4</v>
      </c>
      <c r="X123">
        <v>1185</v>
      </c>
      <c r="Y123">
        <v>17.7</v>
      </c>
      <c r="Z123">
        <v>12.8</v>
      </c>
      <c r="AA123">
        <f>J123/(J123+K123)</f>
        <v>0.50788643533123023</v>
      </c>
      <c r="AB123">
        <f>L123/(L123+M123)</f>
        <v>0.51069863366847135</v>
      </c>
      <c r="AC123">
        <f>Y123/(Y123+Z123)</f>
        <v>0.58032786885245902</v>
      </c>
      <c r="AD123">
        <f>LOG(J123/K123,10)</f>
        <v>1.3701277677388157E-2</v>
      </c>
      <c r="AE123">
        <f>LOG10(L123/M123)</f>
        <v>1.858826744727321E-2</v>
      </c>
      <c r="AF123">
        <f>PRODUCT(Y123,1.5)</f>
        <v>26.549999999999997</v>
      </c>
      <c r="AG123">
        <f>PRODUCT(Z123,1.6)</f>
        <v>20.480000000000004</v>
      </c>
      <c r="AH123">
        <f>LOG10(AF123/AG123)</f>
        <v>0.11273457311369457</v>
      </c>
      <c r="AI123">
        <f t="shared" si="13"/>
        <v>4.9846372645097746E-2</v>
      </c>
      <c r="AJ123">
        <f t="shared" si="14"/>
        <v>-4.4998234280050085E-2</v>
      </c>
    </row>
    <row r="124" spans="1:36">
      <c r="A124">
        <v>44</v>
      </c>
      <c r="B124">
        <v>12</v>
      </c>
      <c r="C124">
        <v>25</v>
      </c>
      <c r="D124">
        <v>10</v>
      </c>
      <c r="E124">
        <v>60</v>
      </c>
      <c r="F124">
        <v>60</v>
      </c>
      <c r="G124">
        <v>1</v>
      </c>
      <c r="H124">
        <v>1</v>
      </c>
      <c r="I124">
        <v>6.7</v>
      </c>
      <c r="J124">
        <v>655</v>
      </c>
      <c r="K124">
        <v>625</v>
      </c>
      <c r="L124">
        <v>615.4</v>
      </c>
      <c r="M124">
        <v>559.6</v>
      </c>
      <c r="N124">
        <v>15</v>
      </c>
      <c r="O124">
        <v>15</v>
      </c>
      <c r="P124">
        <v>65.2</v>
      </c>
      <c r="Q124">
        <v>67</v>
      </c>
      <c r="R124">
        <v>87</v>
      </c>
      <c r="S124">
        <v>88</v>
      </c>
      <c r="T124">
        <v>366</v>
      </c>
      <c r="U124">
        <v>432</v>
      </c>
      <c r="V124">
        <v>11.5</v>
      </c>
      <c r="W124">
        <v>11.6</v>
      </c>
      <c r="X124">
        <v>1199.0999999999999</v>
      </c>
      <c r="Y124">
        <v>19.5</v>
      </c>
      <c r="Z124">
        <v>14.3</v>
      </c>
      <c r="AA124">
        <f>J124/(J124+K124)</f>
        <v>0.51171875</v>
      </c>
      <c r="AB124">
        <f>L124/(L124+M124)</f>
        <v>0.52374468085106385</v>
      </c>
      <c r="AC124">
        <f>Y124/(Y124+Z124)</f>
        <v>0.57692307692307698</v>
      </c>
      <c r="AD124">
        <f>LOG(J124/K124,10)</f>
        <v>2.0361282647707861E-2</v>
      </c>
      <c r="AE124">
        <f>LOG10(L124/M124)</f>
        <v>4.1279786091649541E-2</v>
      </c>
      <c r="AF124">
        <f>PRODUCT(Y124,1.5)</f>
        <v>29.25</v>
      </c>
      <c r="AG124">
        <f>PRODUCT(Z124,1.6)</f>
        <v>22.880000000000003</v>
      </c>
      <c r="AH124">
        <f>LOG10(AF124/AG124)</f>
        <v>0.10666985029721264</v>
      </c>
      <c r="AI124">
        <f t="shared" si="13"/>
        <v>7.2002661420501421E-2</v>
      </c>
      <c r="AJ124">
        <f t="shared" si="14"/>
        <v>-6.4994901033091176E-2</v>
      </c>
    </row>
    <row r="125" spans="1:36">
      <c r="A125">
        <v>44</v>
      </c>
      <c r="B125">
        <v>12</v>
      </c>
      <c r="C125">
        <v>26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3.2</v>
      </c>
      <c r="J125">
        <v>608</v>
      </c>
      <c r="K125">
        <v>415</v>
      </c>
      <c r="L125">
        <v>702.8</v>
      </c>
      <c r="M125">
        <v>450.6</v>
      </c>
      <c r="N125">
        <v>15</v>
      </c>
      <c r="O125">
        <v>15</v>
      </c>
      <c r="P125">
        <v>86.7</v>
      </c>
      <c r="Q125">
        <v>67.099999999999994</v>
      </c>
      <c r="R125">
        <v>67</v>
      </c>
      <c r="S125">
        <v>67</v>
      </c>
      <c r="T125">
        <v>252</v>
      </c>
      <c r="U125">
        <v>307</v>
      </c>
      <c r="V125">
        <v>11.2</v>
      </c>
      <c r="W125">
        <v>12</v>
      </c>
      <c r="X125">
        <v>1173.3</v>
      </c>
      <c r="Y125">
        <v>20.5</v>
      </c>
      <c r="Z125">
        <v>14.9</v>
      </c>
      <c r="AA125">
        <f>J125/(J125+K125)</f>
        <v>0.59433040078201371</v>
      </c>
      <c r="AB125">
        <f>L125/(L125+M125)</f>
        <v>0.60932894052366904</v>
      </c>
      <c r="AC125">
        <f>Y125/(Y125+Z125)</f>
        <v>0.57909604519774016</v>
      </c>
      <c r="AD125">
        <f>LOG(J125/K125,10)</f>
        <v>0.1658554825606422</v>
      </c>
      <c r="AE125">
        <f>LOG10(L125/M125)</f>
        <v>0.19304056543544529</v>
      </c>
      <c r="AF125">
        <f>PRODUCT(Y125,1.5)</f>
        <v>30.75</v>
      </c>
      <c r="AG125">
        <f>PRODUCT(Z125,1.6)</f>
        <v>23.840000000000003</v>
      </c>
      <c r="AH125">
        <f>LOG10(AF125/AG125)</f>
        <v>0.11053886904323665</v>
      </c>
      <c r="AI125">
        <f t="shared" si="13"/>
        <v>8.5737834695642348E-2</v>
      </c>
      <c r="AJ125">
        <f t="shared" si="14"/>
        <v>0.26637889118988556</v>
      </c>
    </row>
    <row r="126" spans="1:36">
      <c r="A126">
        <v>44</v>
      </c>
      <c r="B126">
        <v>12</v>
      </c>
      <c r="C126">
        <v>27</v>
      </c>
      <c r="D126">
        <v>10</v>
      </c>
      <c r="E126">
        <v>60</v>
      </c>
      <c r="F126">
        <v>60</v>
      </c>
      <c r="G126">
        <v>1</v>
      </c>
      <c r="H126">
        <v>1</v>
      </c>
      <c r="I126">
        <v>2.6</v>
      </c>
      <c r="J126">
        <v>571</v>
      </c>
      <c r="K126">
        <v>485</v>
      </c>
      <c r="L126">
        <v>1222.4000000000001</v>
      </c>
      <c r="M126">
        <v>550.5</v>
      </c>
      <c r="N126">
        <v>15</v>
      </c>
      <c r="O126">
        <v>15</v>
      </c>
      <c r="P126">
        <v>95.7</v>
      </c>
      <c r="Q126">
        <v>75.900000000000006</v>
      </c>
      <c r="R126">
        <v>82</v>
      </c>
      <c r="S126">
        <v>82</v>
      </c>
      <c r="T126">
        <v>302</v>
      </c>
      <c r="U126">
        <v>351</v>
      </c>
      <c r="V126">
        <v>9.6999999999999993</v>
      </c>
      <c r="W126">
        <v>9.3000000000000007</v>
      </c>
      <c r="X126">
        <v>1796.1</v>
      </c>
      <c r="Y126">
        <v>19.8</v>
      </c>
      <c r="Z126">
        <v>5.9</v>
      </c>
      <c r="AA126">
        <f t="shared" ref="AA126:AA132" si="43">J126/(J126+K126)</f>
        <v>0.54071969696969702</v>
      </c>
      <c r="AB126">
        <f t="shared" ref="AB126:AB132" si="44">L126/(L126+M126)</f>
        <v>0.68949179310733832</v>
      </c>
      <c r="AC126">
        <f t="shared" ref="AC126:AC132" si="45">Y126/(Y126+Z126)</f>
        <v>0.77042801556420226</v>
      </c>
      <c r="AD126">
        <f t="shared" ref="AD126:AD132" si="46">LOG(J126/K126,10)</f>
        <v>7.0894369643584393E-2</v>
      </c>
      <c r="AE126">
        <f t="shared" ref="AE126:AE132" si="47">LOG10(L126/M126)</f>
        <v>0.34645601792384423</v>
      </c>
      <c r="AF126">
        <f t="shared" ref="AF126:AF132" si="48">PRODUCT(Y126,1.5)</f>
        <v>29.700000000000003</v>
      </c>
      <c r="AG126">
        <f t="shared" ref="AG126:AG132" si="49">PRODUCT(Z126,1.6)</f>
        <v>9.4400000000000013</v>
      </c>
      <c r="AH126">
        <f t="shared" ref="AH126:AH132" si="50">LOG10(AF126/AG126)</f>
        <v>0.49778445501914337</v>
      </c>
      <c r="AI126">
        <f t="shared" si="13"/>
        <v>6.5300173508673467E-2</v>
      </c>
      <c r="AJ126">
        <f t="shared" si="14"/>
        <v>7.9971591091776761E-2</v>
      </c>
    </row>
    <row r="127" spans="1:36">
      <c r="A127">
        <v>44</v>
      </c>
      <c r="B127">
        <v>12</v>
      </c>
      <c r="C127">
        <v>28</v>
      </c>
      <c r="D127">
        <v>10</v>
      </c>
      <c r="E127">
        <v>60</v>
      </c>
      <c r="F127">
        <v>60</v>
      </c>
      <c r="G127">
        <v>1</v>
      </c>
      <c r="H127">
        <v>1</v>
      </c>
      <c r="I127">
        <v>5.7</v>
      </c>
      <c r="J127">
        <v>605</v>
      </c>
      <c r="K127">
        <v>642</v>
      </c>
      <c r="L127">
        <v>579.4</v>
      </c>
      <c r="M127">
        <v>618.1</v>
      </c>
      <c r="N127">
        <v>15</v>
      </c>
      <c r="O127">
        <v>15</v>
      </c>
      <c r="P127">
        <v>71.2</v>
      </c>
      <c r="Q127">
        <v>60.6</v>
      </c>
      <c r="R127">
        <v>93</v>
      </c>
      <c r="S127">
        <v>94</v>
      </c>
      <c r="T127">
        <v>430</v>
      </c>
      <c r="U127">
        <v>467</v>
      </c>
      <c r="V127">
        <v>10.1</v>
      </c>
      <c r="W127">
        <v>10.4</v>
      </c>
      <c r="X127">
        <v>1220.9000000000001</v>
      </c>
      <c r="Y127">
        <v>16.600000000000001</v>
      </c>
      <c r="Z127">
        <v>11.7</v>
      </c>
      <c r="AA127">
        <f t="shared" si="43"/>
        <v>0.48516439454691257</v>
      </c>
      <c r="AB127">
        <f t="shared" si="44"/>
        <v>0.48384133611691021</v>
      </c>
      <c r="AC127">
        <f t="shared" si="45"/>
        <v>0.58657243816254423</v>
      </c>
      <c r="AD127">
        <f t="shared" si="46"/>
        <v>-2.5779653416384361E-2</v>
      </c>
      <c r="AE127">
        <f t="shared" si="47"/>
        <v>-2.8080252724082461E-2</v>
      </c>
      <c r="AF127">
        <f t="shared" si="48"/>
        <v>24.900000000000002</v>
      </c>
      <c r="AG127">
        <f t="shared" si="49"/>
        <v>18.72</v>
      </c>
      <c r="AH127">
        <f t="shared" si="50"/>
        <v>0.12389350269364997</v>
      </c>
      <c r="AI127">
        <f t="shared" si="13"/>
        <v>3.5848424986525643E-2</v>
      </c>
      <c r="AJ127">
        <f t="shared" si="14"/>
        <v>-0.18645677452751494</v>
      </c>
    </row>
    <row r="128" spans="1:36">
      <c r="A128">
        <v>44</v>
      </c>
      <c r="B128">
        <v>12</v>
      </c>
      <c r="C128">
        <v>29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2.6</v>
      </c>
      <c r="J128">
        <v>591</v>
      </c>
      <c r="K128">
        <v>572</v>
      </c>
      <c r="L128">
        <v>610</v>
      </c>
      <c r="M128">
        <v>566.29999999999995</v>
      </c>
      <c r="N128">
        <v>15</v>
      </c>
      <c r="O128">
        <v>15</v>
      </c>
      <c r="P128">
        <v>89.1</v>
      </c>
      <c r="Q128">
        <v>84.9</v>
      </c>
      <c r="R128">
        <v>79</v>
      </c>
      <c r="S128">
        <v>79</v>
      </c>
      <c r="T128">
        <v>383</v>
      </c>
      <c r="U128">
        <v>380</v>
      </c>
      <c r="V128">
        <v>9.8000000000000007</v>
      </c>
      <c r="W128">
        <v>12.4</v>
      </c>
      <c r="X128">
        <v>1197.5999999999999</v>
      </c>
      <c r="Y128">
        <v>23.2</v>
      </c>
      <c r="Z128">
        <v>13.9</v>
      </c>
      <c r="AA128">
        <f t="shared" si="43"/>
        <v>0.50816852966466031</v>
      </c>
      <c r="AB128">
        <f t="shared" si="44"/>
        <v>0.51857519340304348</v>
      </c>
      <c r="AC128">
        <f t="shared" si="45"/>
        <v>0.62533692722371959</v>
      </c>
      <c r="AD128">
        <f t="shared" si="46"/>
        <v>1.4191452088231121E-2</v>
      </c>
      <c r="AE128">
        <f t="shared" si="47"/>
        <v>3.2283273384237969E-2</v>
      </c>
      <c r="AF128">
        <f t="shared" si="48"/>
        <v>34.799999999999997</v>
      </c>
      <c r="AG128">
        <f t="shared" si="49"/>
        <v>22.240000000000002</v>
      </c>
      <c r="AH128">
        <f t="shared" si="50"/>
        <v>0.19444446103656102</v>
      </c>
      <c r="AI128">
        <f t="shared" si="13"/>
        <v>-3.4151773518126009E-3</v>
      </c>
      <c r="AJ128">
        <f t="shared" si="14"/>
        <v>4.7820651124448561E-2</v>
      </c>
    </row>
    <row r="129" spans="1:36">
      <c r="A129">
        <v>44</v>
      </c>
      <c r="B129">
        <v>12</v>
      </c>
      <c r="C129">
        <v>30</v>
      </c>
      <c r="D129">
        <v>10</v>
      </c>
      <c r="E129">
        <v>60</v>
      </c>
      <c r="F129">
        <v>60</v>
      </c>
      <c r="G129">
        <v>1</v>
      </c>
      <c r="H129">
        <v>1</v>
      </c>
      <c r="I129">
        <v>54.3</v>
      </c>
      <c r="J129">
        <v>652</v>
      </c>
      <c r="K129">
        <v>572</v>
      </c>
      <c r="L129">
        <v>681.8</v>
      </c>
      <c r="M129">
        <v>544.79999999999995</v>
      </c>
      <c r="N129">
        <v>15</v>
      </c>
      <c r="O129">
        <v>15</v>
      </c>
      <c r="P129">
        <v>104.6</v>
      </c>
      <c r="Q129">
        <v>68.7</v>
      </c>
      <c r="R129">
        <v>80</v>
      </c>
      <c r="S129">
        <v>80</v>
      </c>
      <c r="T129">
        <v>366</v>
      </c>
      <c r="U129">
        <v>415</v>
      </c>
      <c r="V129">
        <v>12.5</v>
      </c>
      <c r="W129">
        <v>13.3</v>
      </c>
      <c r="X129">
        <v>1300.5</v>
      </c>
      <c r="Y129">
        <v>23.9</v>
      </c>
      <c r="Z129">
        <v>13</v>
      </c>
      <c r="AA129">
        <f t="shared" si="43"/>
        <v>0.5326797385620915</v>
      </c>
      <c r="AB129">
        <f t="shared" si="44"/>
        <v>0.55584542638186862</v>
      </c>
      <c r="AC129">
        <f t="shared" si="45"/>
        <v>0.64769647696476962</v>
      </c>
      <c r="AD129">
        <f t="shared" si="46"/>
        <v>5.685156693889596E-2</v>
      </c>
      <c r="AE129">
        <f t="shared" si="47"/>
        <v>9.7419897988143614E-2</v>
      </c>
      <c r="AF129">
        <f t="shared" si="48"/>
        <v>35.849999999999994</v>
      </c>
      <c r="AG129">
        <f t="shared" si="49"/>
        <v>20.8</v>
      </c>
      <c r="AH129">
        <f t="shared" si="50"/>
        <v>0.23642582504105733</v>
      </c>
      <c r="AI129">
        <f t="shared" si="13"/>
        <v>5.456701131768206E-2</v>
      </c>
      <c r="AJ129">
        <f t="shared" si="14"/>
        <v>6.088112564095044E-2</v>
      </c>
    </row>
    <row r="130" spans="1:36">
      <c r="A130">
        <v>44</v>
      </c>
      <c r="B130">
        <v>12</v>
      </c>
      <c r="C130">
        <v>31</v>
      </c>
      <c r="D130">
        <v>10</v>
      </c>
      <c r="E130">
        <v>60</v>
      </c>
      <c r="F130">
        <v>60</v>
      </c>
      <c r="G130">
        <v>1</v>
      </c>
      <c r="H130">
        <v>1</v>
      </c>
      <c r="I130">
        <v>2.7</v>
      </c>
      <c r="J130">
        <v>718</v>
      </c>
      <c r="K130">
        <v>633</v>
      </c>
      <c r="L130">
        <v>632.9</v>
      </c>
      <c r="M130">
        <v>517.1</v>
      </c>
      <c r="N130">
        <v>15</v>
      </c>
      <c r="O130">
        <v>15</v>
      </c>
      <c r="P130">
        <v>81.400000000000006</v>
      </c>
      <c r="Q130">
        <v>59.5</v>
      </c>
      <c r="R130">
        <v>85</v>
      </c>
      <c r="S130">
        <v>84</v>
      </c>
      <c r="T130">
        <v>415</v>
      </c>
      <c r="U130">
        <v>451</v>
      </c>
      <c r="V130">
        <v>9.9</v>
      </c>
      <c r="W130">
        <v>12.7</v>
      </c>
      <c r="X130">
        <v>1173.2</v>
      </c>
      <c r="Y130">
        <v>21.5</v>
      </c>
      <c r="Z130">
        <v>13.8</v>
      </c>
      <c r="AA130">
        <f t="shared" si="43"/>
        <v>0.53145817912657289</v>
      </c>
      <c r="AB130">
        <f t="shared" si="44"/>
        <v>0.55034782608695654</v>
      </c>
      <c r="AC130">
        <f t="shared" si="45"/>
        <v>0.60906515580736553</v>
      </c>
      <c r="AD130">
        <f t="shared" si="46"/>
        <v>5.4720734224945264E-2</v>
      </c>
      <c r="AE130">
        <f t="shared" si="47"/>
        <v>8.7760557902476805E-2</v>
      </c>
      <c r="AF130">
        <f t="shared" si="48"/>
        <v>32.25</v>
      </c>
      <c r="AG130">
        <f t="shared" si="49"/>
        <v>22.080000000000002</v>
      </c>
      <c r="AH130">
        <f t="shared" si="50"/>
        <v>0.16453064991412522</v>
      </c>
      <c r="AI130">
        <f t="shared" si="13"/>
        <v>3.6128445165867829E-2</v>
      </c>
      <c r="AJ130">
        <f t="shared" si="14"/>
        <v>8.8054767759970426E-2</v>
      </c>
    </row>
    <row r="131" spans="1:36">
      <c r="A131">
        <v>44</v>
      </c>
      <c r="B131">
        <v>12</v>
      </c>
      <c r="C131">
        <v>1</v>
      </c>
      <c r="D131">
        <v>11</v>
      </c>
      <c r="E131">
        <v>60</v>
      </c>
      <c r="F131">
        <v>60</v>
      </c>
      <c r="G131">
        <v>1</v>
      </c>
      <c r="H131">
        <v>1</v>
      </c>
      <c r="I131">
        <v>4</v>
      </c>
      <c r="J131">
        <v>736</v>
      </c>
      <c r="K131">
        <v>562</v>
      </c>
      <c r="L131">
        <v>674.9</v>
      </c>
      <c r="M131">
        <v>502.9</v>
      </c>
      <c r="N131">
        <v>15</v>
      </c>
      <c r="O131">
        <v>15</v>
      </c>
      <c r="P131">
        <v>75.900000000000006</v>
      </c>
      <c r="Q131">
        <v>53.7</v>
      </c>
      <c r="R131">
        <v>80</v>
      </c>
      <c r="S131">
        <v>79</v>
      </c>
      <c r="T131">
        <v>343</v>
      </c>
      <c r="U131">
        <v>415</v>
      </c>
      <c r="V131">
        <v>10.4</v>
      </c>
      <c r="W131">
        <v>13.6</v>
      </c>
      <c r="X131">
        <v>1202</v>
      </c>
      <c r="Y131">
        <v>21.5</v>
      </c>
      <c r="Z131">
        <v>14.7</v>
      </c>
      <c r="AA131">
        <f t="shared" si="43"/>
        <v>0.56702619414483824</v>
      </c>
      <c r="AB131">
        <f t="shared" si="44"/>
        <v>0.57301749023603332</v>
      </c>
      <c r="AC131">
        <f t="shared" si="45"/>
        <v>0.59392265193370164</v>
      </c>
      <c r="AD131">
        <f t="shared" si="46"/>
        <v>0.11714149876843777</v>
      </c>
      <c r="AE131">
        <f t="shared" si="47"/>
        <v>0.12775779252046188</v>
      </c>
      <c r="AF131">
        <f t="shared" si="48"/>
        <v>32.25</v>
      </c>
      <c r="AG131">
        <f t="shared" si="49"/>
        <v>23.52</v>
      </c>
      <c r="AH131">
        <f t="shared" si="50"/>
        <v>0.13709240156718569</v>
      </c>
      <c r="AI131">
        <f t="shared" si="13"/>
        <v>8.2753976669322216E-2</v>
      </c>
      <c r="AJ131">
        <f t="shared" si="14"/>
        <v>0.16606091756475377</v>
      </c>
    </row>
    <row r="132" spans="1:36">
      <c r="A132">
        <v>44</v>
      </c>
      <c r="B132">
        <v>12</v>
      </c>
      <c r="C132">
        <v>2</v>
      </c>
      <c r="D132">
        <v>11</v>
      </c>
      <c r="E132">
        <v>60</v>
      </c>
      <c r="F132">
        <v>60</v>
      </c>
      <c r="G132">
        <v>1</v>
      </c>
      <c r="H132">
        <v>1</v>
      </c>
      <c r="I132">
        <v>2</v>
      </c>
      <c r="J132">
        <v>688</v>
      </c>
      <c r="K132">
        <v>595</v>
      </c>
      <c r="L132">
        <v>595.9</v>
      </c>
      <c r="M132">
        <v>562</v>
      </c>
      <c r="N132">
        <v>15</v>
      </c>
      <c r="O132">
        <v>15</v>
      </c>
      <c r="P132">
        <v>69.3</v>
      </c>
      <c r="Q132">
        <v>54.1</v>
      </c>
      <c r="R132">
        <v>96</v>
      </c>
      <c r="S132">
        <v>96</v>
      </c>
      <c r="T132">
        <v>387</v>
      </c>
      <c r="U132">
        <v>490</v>
      </c>
      <c r="V132">
        <v>11.7</v>
      </c>
      <c r="W132">
        <v>14.2</v>
      </c>
      <c r="X132">
        <v>1184.2</v>
      </c>
      <c r="Y132">
        <v>22.1</v>
      </c>
      <c r="Z132">
        <v>33.299999999999997</v>
      </c>
      <c r="AA132">
        <f t="shared" si="43"/>
        <v>0.53624318004676541</v>
      </c>
      <c r="AB132">
        <f t="shared" si="44"/>
        <v>0.51463856982468259</v>
      </c>
      <c r="AC132">
        <f t="shared" si="45"/>
        <v>0.39891696750902533</v>
      </c>
      <c r="AD132">
        <f t="shared" si="46"/>
        <v>6.3071472506961782E-2</v>
      </c>
      <c r="AE132">
        <f t="shared" si="47"/>
        <v>2.543706985572565E-2</v>
      </c>
      <c r="AF132">
        <f t="shared" si="48"/>
        <v>33.150000000000006</v>
      </c>
      <c r="AG132">
        <f t="shared" si="49"/>
        <v>53.28</v>
      </c>
      <c r="AH132">
        <f t="shared" si="50"/>
        <v>-0.20608068342145264</v>
      </c>
      <c r="AI132">
        <f t="shared" si="13"/>
        <v>0.10248511500960229</v>
      </c>
      <c r="AJ132">
        <f t="shared" si="14"/>
        <v>-2.1398144701230463E-2</v>
      </c>
    </row>
    <row r="133" spans="1:36">
      <c r="A133">
        <v>44</v>
      </c>
      <c r="B133">
        <v>12</v>
      </c>
      <c r="C133">
        <v>3</v>
      </c>
      <c r="D133">
        <v>11</v>
      </c>
      <c r="E133" t="s">
        <v>59</v>
      </c>
      <c r="AI133" t="e">
        <f t="shared" ref="AI133:AI196" si="51">LOG10(U133/T133)</f>
        <v>#DIV/0!</v>
      </c>
      <c r="AJ133" t="e">
        <f t="shared" ref="AJ133:AJ196" si="52">LOG10((J133-U133)/(K133-T133))</f>
        <v>#DIV/0!</v>
      </c>
    </row>
    <row r="134" spans="1:36">
      <c r="A134">
        <v>44</v>
      </c>
      <c r="B134">
        <v>12</v>
      </c>
      <c r="C134">
        <v>4</v>
      </c>
      <c r="D134">
        <v>11</v>
      </c>
      <c r="E134" t="s">
        <v>59</v>
      </c>
      <c r="AI134" t="e">
        <f t="shared" si="51"/>
        <v>#DIV/0!</v>
      </c>
      <c r="AJ134" t="e">
        <f t="shared" si="52"/>
        <v>#DIV/0!</v>
      </c>
    </row>
    <row r="135" spans="1:36">
      <c r="A135">
        <v>44</v>
      </c>
      <c r="B135">
        <v>12</v>
      </c>
      <c r="C135">
        <v>5</v>
      </c>
      <c r="D135">
        <v>11</v>
      </c>
      <c r="E135">
        <v>60</v>
      </c>
      <c r="F135">
        <v>60</v>
      </c>
      <c r="G135">
        <v>1</v>
      </c>
      <c r="H135">
        <v>1</v>
      </c>
      <c r="I135">
        <v>6.2</v>
      </c>
      <c r="J135">
        <v>738</v>
      </c>
      <c r="K135">
        <v>616</v>
      </c>
      <c r="L135">
        <v>581.20000000000005</v>
      </c>
      <c r="M135">
        <v>535.4</v>
      </c>
      <c r="N135">
        <v>15</v>
      </c>
      <c r="O135">
        <v>15</v>
      </c>
      <c r="P135">
        <v>74</v>
      </c>
      <c r="Q135">
        <v>62.6</v>
      </c>
      <c r="R135">
        <v>83</v>
      </c>
      <c r="S135">
        <v>83</v>
      </c>
      <c r="T135">
        <v>365</v>
      </c>
      <c r="U135">
        <v>450</v>
      </c>
      <c r="V135">
        <v>37.299999999999997</v>
      </c>
      <c r="W135">
        <v>13.3</v>
      </c>
      <c r="X135">
        <v>1146.2</v>
      </c>
      <c r="Y135">
        <v>23.5</v>
      </c>
      <c r="Z135">
        <v>15.5</v>
      </c>
      <c r="AA135">
        <f t="shared" ref="AA135:AA144" si="53">J135/(J135+K135)</f>
        <v>0.54505169867060566</v>
      </c>
      <c r="AB135">
        <f t="shared" ref="AB135:AB144" si="54">L135/(L135+M135)</f>
        <v>0.52050868708579623</v>
      </c>
      <c r="AC135">
        <f>Y135/(Y135+Z135)</f>
        <v>0.60256410256410253</v>
      </c>
      <c r="AD135">
        <f t="shared" ref="AD135:AD144" si="55">LOG(J135/K135,10)</f>
        <v>7.8475649658616101E-2</v>
      </c>
      <c r="AE135">
        <f t="shared" ref="AE135:AE144" si="56">LOG10(L135/M135)</f>
        <v>3.5647238775070096E-2</v>
      </c>
      <c r="AF135">
        <f>PRODUCT(Y135,1.5)</f>
        <v>35.25</v>
      </c>
      <c r="AG135">
        <f t="shared" ref="AG135:AG144" si="57">PRODUCT(Z135,1.6)</f>
        <v>24.8</v>
      </c>
      <c r="AH135">
        <f>LOG10(AF135/AG135)</f>
        <v>0.15270744050120125</v>
      </c>
      <c r="AI135">
        <f t="shared" si="51"/>
        <v>9.0919649318868992E-2</v>
      </c>
      <c r="AJ135">
        <f t="shared" si="52"/>
        <v>5.9718766278192746E-2</v>
      </c>
    </row>
    <row r="136" spans="1:36">
      <c r="A136">
        <v>44</v>
      </c>
      <c r="B136">
        <v>12</v>
      </c>
      <c r="C136">
        <v>6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6.2</v>
      </c>
      <c r="J136">
        <v>719</v>
      </c>
      <c r="K136">
        <v>665</v>
      </c>
      <c r="L136">
        <v>649.20000000000005</v>
      </c>
      <c r="M136">
        <v>538.9</v>
      </c>
      <c r="N136">
        <v>15</v>
      </c>
      <c r="O136">
        <v>15</v>
      </c>
      <c r="P136">
        <v>89.2</v>
      </c>
      <c r="Q136">
        <v>53.6</v>
      </c>
      <c r="R136">
        <v>83</v>
      </c>
      <c r="S136">
        <v>82</v>
      </c>
      <c r="T136">
        <v>386</v>
      </c>
      <c r="U136">
        <v>428</v>
      </c>
      <c r="V136">
        <v>37.4</v>
      </c>
      <c r="W136">
        <v>13</v>
      </c>
      <c r="X136">
        <v>1213</v>
      </c>
      <c r="Y136">
        <v>23.6</v>
      </c>
      <c r="Z136">
        <v>15</v>
      </c>
      <c r="AA136">
        <f t="shared" si="53"/>
        <v>0.5195086705202312</v>
      </c>
      <c r="AB136">
        <f t="shared" si="54"/>
        <v>0.54641865162865089</v>
      </c>
      <c r="AC136">
        <f>Y136/(Y136+Z136)</f>
        <v>0.61139896373057001</v>
      </c>
      <c r="AD136">
        <f t="shared" si="55"/>
        <v>3.3907245079778034E-2</v>
      </c>
      <c r="AE136">
        <f t="shared" si="56"/>
        <v>8.0870327558168878E-2</v>
      </c>
      <c r="AF136">
        <f>PRODUCT(Y136,1.5)</f>
        <v>35.400000000000006</v>
      </c>
      <c r="AG136">
        <f t="shared" si="57"/>
        <v>24</v>
      </c>
      <c r="AH136">
        <f>LOG10(AF136/AG136)</f>
        <v>0.16879202031418189</v>
      </c>
      <c r="AI136">
        <f t="shared" si="51"/>
        <v>4.4856464341417053E-2</v>
      </c>
      <c r="AJ136">
        <f t="shared" si="52"/>
        <v>1.828878571230972E-2</v>
      </c>
    </row>
    <row r="137" spans="1:36">
      <c r="A137">
        <v>44</v>
      </c>
      <c r="B137">
        <v>12</v>
      </c>
      <c r="C137">
        <v>7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2.4</v>
      </c>
      <c r="J137">
        <v>568</v>
      </c>
      <c r="K137">
        <v>605</v>
      </c>
      <c r="L137">
        <v>576.1</v>
      </c>
      <c r="M137">
        <v>556.79999999999995</v>
      </c>
      <c r="N137">
        <v>15</v>
      </c>
      <c r="O137">
        <v>15</v>
      </c>
      <c r="P137">
        <v>90.3</v>
      </c>
      <c r="Q137">
        <v>61.9</v>
      </c>
      <c r="R137">
        <v>78</v>
      </c>
      <c r="S137">
        <v>77</v>
      </c>
      <c r="T137">
        <v>334</v>
      </c>
      <c r="U137">
        <v>389</v>
      </c>
      <c r="V137">
        <v>36.9</v>
      </c>
      <c r="W137">
        <v>11.2</v>
      </c>
      <c r="X137">
        <v>1152.2</v>
      </c>
      <c r="Y137">
        <v>20.6</v>
      </c>
      <c r="Z137">
        <v>14.6</v>
      </c>
      <c r="AA137">
        <f t="shared" si="53"/>
        <v>0.48422847399829499</v>
      </c>
      <c r="AB137">
        <f t="shared" si="54"/>
        <v>0.50851796275046335</v>
      </c>
      <c r="AC137">
        <f>Y137/(Y137+Z137)</f>
        <v>0.58522727272727271</v>
      </c>
      <c r="AD137">
        <f t="shared" si="55"/>
        <v>-2.7407038941450027E-2</v>
      </c>
      <c r="AE137">
        <f t="shared" si="56"/>
        <v>1.4798648624020989E-2</v>
      </c>
      <c r="AF137">
        <f>PRODUCT(Y137,1.5)</f>
        <v>30.900000000000002</v>
      </c>
      <c r="AG137">
        <f t="shared" si="57"/>
        <v>23.36</v>
      </c>
      <c r="AH137">
        <f>LOG10(AF137/AG137)</f>
        <v>0.12148564098447281</v>
      </c>
      <c r="AI137">
        <f t="shared" si="51"/>
        <v>6.6203134514143266E-2</v>
      </c>
      <c r="AJ137">
        <f t="shared" si="52"/>
        <v>-0.18011625989451252</v>
      </c>
    </row>
    <row r="138" spans="1:36">
      <c r="A138">
        <v>44</v>
      </c>
      <c r="B138">
        <v>12</v>
      </c>
      <c r="C138">
        <v>8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0.5</v>
      </c>
      <c r="J138">
        <v>551</v>
      </c>
      <c r="K138">
        <v>752</v>
      </c>
      <c r="L138">
        <v>451.8</v>
      </c>
      <c r="M138">
        <v>698</v>
      </c>
      <c r="N138">
        <v>15</v>
      </c>
      <c r="O138">
        <v>15</v>
      </c>
      <c r="P138">
        <v>27.8</v>
      </c>
      <c r="Q138">
        <v>68.400000000000006</v>
      </c>
      <c r="R138">
        <v>91</v>
      </c>
      <c r="S138">
        <v>91</v>
      </c>
      <c r="T138">
        <v>356</v>
      </c>
      <c r="U138">
        <v>428</v>
      </c>
      <c r="V138">
        <v>37.200000000000003</v>
      </c>
      <c r="W138">
        <v>13.5</v>
      </c>
      <c r="X138">
        <v>1172.8</v>
      </c>
      <c r="Z138">
        <v>12.6</v>
      </c>
      <c r="AA138">
        <f t="shared" si="53"/>
        <v>0.42287029930928627</v>
      </c>
      <c r="AB138">
        <f t="shared" si="54"/>
        <v>0.39293790224386854</v>
      </c>
      <c r="AD138">
        <f t="shared" si="55"/>
        <v>-0.13506624173985715</v>
      </c>
      <c r="AE138">
        <f t="shared" si="56"/>
        <v>-0.1889091960388169</v>
      </c>
      <c r="AG138">
        <f t="shared" si="57"/>
        <v>20.16</v>
      </c>
      <c r="AI138">
        <f t="shared" si="51"/>
        <v>7.9993771040296868E-2</v>
      </c>
      <c r="AJ138">
        <f t="shared" si="52"/>
        <v>-0.50779007448611435</v>
      </c>
    </row>
    <row r="139" spans="1:36">
      <c r="A139">
        <v>44</v>
      </c>
      <c r="B139">
        <v>12</v>
      </c>
      <c r="C139">
        <v>9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3.4</v>
      </c>
      <c r="J139">
        <v>553</v>
      </c>
      <c r="K139">
        <v>719</v>
      </c>
      <c r="L139">
        <v>544.79999999999995</v>
      </c>
      <c r="M139">
        <v>616.20000000000005</v>
      </c>
      <c r="N139">
        <v>15</v>
      </c>
      <c r="O139">
        <v>15</v>
      </c>
      <c r="P139">
        <v>82.4</v>
      </c>
      <c r="Q139">
        <v>58.6</v>
      </c>
      <c r="R139">
        <v>88</v>
      </c>
      <c r="S139">
        <v>88</v>
      </c>
      <c r="T139">
        <v>363</v>
      </c>
      <c r="U139">
        <v>412</v>
      </c>
      <c r="V139">
        <v>8.3000000000000007</v>
      </c>
      <c r="W139">
        <v>13.4</v>
      </c>
      <c r="X139">
        <v>1185.4000000000001</v>
      </c>
      <c r="Y139">
        <v>21.4</v>
      </c>
      <c r="Z139">
        <v>14.7</v>
      </c>
      <c r="AA139">
        <f t="shared" si="53"/>
        <v>0.43474842767295596</v>
      </c>
      <c r="AB139">
        <f t="shared" si="54"/>
        <v>0.46925064599483202</v>
      </c>
      <c r="AC139">
        <f t="shared" ref="AC139:AC144" si="58">Y139/(Y139+Z139)</f>
        <v>0.59279778393351801</v>
      </c>
      <c r="AD139">
        <f t="shared" si="55"/>
        <v>-0.11400375907818432</v>
      </c>
      <c r="AE139">
        <f t="shared" si="56"/>
        <v>-5.3484595076193152E-2</v>
      </c>
      <c r="AF139">
        <f t="shared" ref="AF139:AF144" si="59">PRODUCT(Y139,1.5)</f>
        <v>32.099999999999994</v>
      </c>
      <c r="AG139">
        <f t="shared" si="57"/>
        <v>23.52</v>
      </c>
      <c r="AH139">
        <f t="shared" ref="AH139:AH144" si="60">LOG10(AF139/AG139)</f>
        <v>0.13506771500077117</v>
      </c>
      <c r="AI139">
        <f t="shared" si="51"/>
        <v>5.4990590997022047E-2</v>
      </c>
      <c r="AJ139">
        <f t="shared" si="52"/>
        <v>-0.40223088531749523</v>
      </c>
    </row>
    <row r="140" spans="1:36">
      <c r="A140">
        <v>44</v>
      </c>
      <c r="B140">
        <v>12</v>
      </c>
      <c r="C140">
        <v>10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1.7</v>
      </c>
      <c r="J140">
        <v>318</v>
      </c>
      <c r="K140">
        <v>570</v>
      </c>
      <c r="L140">
        <v>623</v>
      </c>
      <c r="M140">
        <v>564</v>
      </c>
      <c r="N140">
        <v>15</v>
      </c>
      <c r="O140">
        <v>15</v>
      </c>
      <c r="P140">
        <v>95.4</v>
      </c>
      <c r="Q140">
        <v>68.8</v>
      </c>
      <c r="R140">
        <v>86</v>
      </c>
      <c r="S140">
        <v>86</v>
      </c>
      <c r="T140">
        <v>334</v>
      </c>
      <c r="U140">
        <v>190</v>
      </c>
      <c r="V140">
        <v>8.6999999999999993</v>
      </c>
      <c r="W140">
        <v>11.2</v>
      </c>
      <c r="X140">
        <v>1213.9000000000001</v>
      </c>
      <c r="Y140">
        <v>21</v>
      </c>
      <c r="Z140">
        <v>12.1</v>
      </c>
      <c r="AA140">
        <f t="shared" si="53"/>
        <v>0.35810810810810811</v>
      </c>
      <c r="AB140">
        <f t="shared" si="54"/>
        <v>0.52485256950294856</v>
      </c>
      <c r="AC140">
        <f t="shared" si="58"/>
        <v>0.63444108761329299</v>
      </c>
      <c r="AD140">
        <f t="shared" si="55"/>
        <v>-0.25344773568805873</v>
      </c>
      <c r="AE140">
        <f t="shared" si="56"/>
        <v>4.3208942675827353E-2</v>
      </c>
      <c r="AF140">
        <f t="shared" si="59"/>
        <v>31.5</v>
      </c>
      <c r="AG140">
        <f t="shared" si="57"/>
        <v>19.36</v>
      </c>
      <c r="AH140">
        <f t="shared" si="60"/>
        <v>0.21140520081722564</v>
      </c>
      <c r="AI140">
        <f t="shared" si="51"/>
        <v>-0.24499286585873548</v>
      </c>
      <c r="AJ140">
        <f t="shared" si="52"/>
        <v>-0.26570203332223824</v>
      </c>
    </row>
    <row r="141" spans="1:36">
      <c r="A141">
        <v>44</v>
      </c>
      <c r="B141">
        <v>12</v>
      </c>
      <c r="C141">
        <v>11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2.5</v>
      </c>
      <c r="J141">
        <v>326</v>
      </c>
      <c r="K141">
        <v>631</v>
      </c>
      <c r="L141">
        <v>614.4</v>
      </c>
      <c r="M141">
        <v>592.9</v>
      </c>
      <c r="N141">
        <v>15</v>
      </c>
      <c r="O141">
        <v>15</v>
      </c>
      <c r="P141">
        <v>85.5</v>
      </c>
      <c r="Q141">
        <v>60.2</v>
      </c>
      <c r="R141">
        <v>78</v>
      </c>
      <c r="S141">
        <v>77</v>
      </c>
      <c r="T141">
        <v>294</v>
      </c>
      <c r="U141">
        <v>151</v>
      </c>
      <c r="V141">
        <v>7.5</v>
      </c>
      <c r="W141">
        <v>10.7</v>
      </c>
      <c r="X141">
        <v>1228.3</v>
      </c>
      <c r="Y141">
        <v>22</v>
      </c>
      <c r="Z141">
        <v>13.6</v>
      </c>
      <c r="AA141">
        <f t="shared" si="53"/>
        <v>0.34064785788923718</v>
      </c>
      <c r="AB141">
        <f t="shared" si="54"/>
        <v>0.50890416632154389</v>
      </c>
      <c r="AC141">
        <f t="shared" si="58"/>
        <v>0.6179775280898876</v>
      </c>
      <c r="AD141">
        <f t="shared" si="55"/>
        <v>-0.28681175917619528</v>
      </c>
      <c r="AE141">
        <f t="shared" si="56"/>
        <v>1.5469756678491806E-2</v>
      </c>
      <c r="AF141">
        <f t="shared" si="59"/>
        <v>33</v>
      </c>
      <c r="AG141">
        <f t="shared" si="57"/>
        <v>21.76</v>
      </c>
      <c r="AH141">
        <f t="shared" si="60"/>
        <v>0.18085504885174514</v>
      </c>
      <c r="AI141">
        <f t="shared" si="51"/>
        <v>-0.28937038311898783</v>
      </c>
      <c r="AJ141">
        <f t="shared" si="52"/>
        <v>-0.28459185218504413</v>
      </c>
    </row>
    <row r="142" spans="1:36">
      <c r="A142">
        <v>44</v>
      </c>
      <c r="B142">
        <v>12</v>
      </c>
      <c r="C142">
        <v>12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10</v>
      </c>
      <c r="J142">
        <v>380</v>
      </c>
      <c r="K142">
        <v>599</v>
      </c>
      <c r="L142">
        <v>636.79999999999995</v>
      </c>
      <c r="M142">
        <v>574.5</v>
      </c>
      <c r="N142">
        <v>15</v>
      </c>
      <c r="O142">
        <v>15</v>
      </c>
      <c r="P142">
        <v>79.5</v>
      </c>
      <c r="Q142">
        <v>65.099999999999994</v>
      </c>
      <c r="R142">
        <v>87</v>
      </c>
      <c r="S142">
        <v>87</v>
      </c>
      <c r="T142">
        <v>363</v>
      </c>
      <c r="U142">
        <v>193</v>
      </c>
      <c r="V142">
        <v>8.8000000000000007</v>
      </c>
      <c r="W142">
        <v>11.5</v>
      </c>
      <c r="X142">
        <v>1239.4000000000001</v>
      </c>
      <c r="Y142">
        <v>22.9</v>
      </c>
      <c r="Z142">
        <v>12.5</v>
      </c>
      <c r="AA142">
        <f t="shared" si="53"/>
        <v>0.38815117466802862</v>
      </c>
      <c r="AB142">
        <f t="shared" si="54"/>
        <v>0.52571617270700899</v>
      </c>
      <c r="AC142">
        <f t="shared" si="58"/>
        <v>0.64689265536723162</v>
      </c>
      <c r="AD142">
        <f t="shared" si="55"/>
        <v>-0.19764322577250118</v>
      </c>
      <c r="AE142">
        <f t="shared" si="56"/>
        <v>4.471302170530863E-2</v>
      </c>
      <c r="AF142">
        <f t="shared" si="59"/>
        <v>34.349999999999994</v>
      </c>
      <c r="AG142">
        <f t="shared" si="57"/>
        <v>20</v>
      </c>
      <c r="AH142">
        <f t="shared" si="60"/>
        <v>0.234896745731588</v>
      </c>
      <c r="AI142">
        <f t="shared" si="51"/>
        <v>-0.27434931602833873</v>
      </c>
      <c r="AJ142">
        <f t="shared" si="52"/>
        <v>-0.10107039643360761</v>
      </c>
    </row>
    <row r="143" spans="1:36">
      <c r="A143">
        <v>44</v>
      </c>
      <c r="B143">
        <v>12</v>
      </c>
      <c r="C143">
        <v>13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6.9</v>
      </c>
      <c r="J143">
        <v>344</v>
      </c>
      <c r="K143">
        <v>545</v>
      </c>
      <c r="L143">
        <v>654.20000000000005</v>
      </c>
      <c r="M143">
        <v>512.79999999999995</v>
      </c>
      <c r="N143">
        <v>15</v>
      </c>
      <c r="O143">
        <v>15</v>
      </c>
      <c r="P143">
        <v>80.900000000000006</v>
      </c>
      <c r="Q143">
        <v>69.599999999999994</v>
      </c>
      <c r="R143">
        <v>85</v>
      </c>
      <c r="S143">
        <v>85</v>
      </c>
      <c r="T143">
        <v>358</v>
      </c>
      <c r="U143">
        <v>176</v>
      </c>
      <c r="V143">
        <v>8.4</v>
      </c>
      <c r="W143">
        <v>12</v>
      </c>
      <c r="X143">
        <v>1191.9000000000001</v>
      </c>
      <c r="Y143">
        <v>24</v>
      </c>
      <c r="Z143">
        <v>12.6</v>
      </c>
      <c r="AA143">
        <f t="shared" si="53"/>
        <v>0.38695163104611924</v>
      </c>
      <c r="AB143">
        <f t="shared" si="54"/>
        <v>0.56058269065981148</v>
      </c>
      <c r="AC143">
        <f t="shared" si="58"/>
        <v>0.65573770491803274</v>
      </c>
      <c r="AD143">
        <f t="shared" si="55"/>
        <v>-0.19983805970511229</v>
      </c>
      <c r="AE143">
        <f t="shared" si="56"/>
        <v>0.10576252327820185</v>
      </c>
      <c r="AF143">
        <f t="shared" si="59"/>
        <v>36</v>
      </c>
      <c r="AG143">
        <f t="shared" si="57"/>
        <v>20.16</v>
      </c>
      <c r="AH143">
        <f t="shared" si="60"/>
        <v>0.25181197299379959</v>
      </c>
      <c r="AI143">
        <f t="shared" si="51"/>
        <v>-0.30837035882972458</v>
      </c>
      <c r="AJ143">
        <f t="shared" si="52"/>
        <v>-4.65323248106361E-2</v>
      </c>
    </row>
    <row r="144" spans="1:36">
      <c r="A144">
        <v>44</v>
      </c>
      <c r="B144">
        <v>12</v>
      </c>
      <c r="C144">
        <v>14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5.9</v>
      </c>
      <c r="J144">
        <v>373</v>
      </c>
      <c r="K144">
        <v>509</v>
      </c>
      <c r="L144">
        <v>713.7</v>
      </c>
      <c r="M144">
        <v>560.1</v>
      </c>
      <c r="N144">
        <v>15</v>
      </c>
      <c r="O144">
        <v>15</v>
      </c>
      <c r="P144">
        <v>71.7</v>
      </c>
      <c r="Q144">
        <v>57</v>
      </c>
      <c r="R144">
        <v>87</v>
      </c>
      <c r="S144">
        <v>88</v>
      </c>
      <c r="T144">
        <v>292</v>
      </c>
      <c r="U144">
        <v>168</v>
      </c>
      <c r="V144">
        <v>8.9</v>
      </c>
      <c r="W144">
        <v>14.3</v>
      </c>
      <c r="X144">
        <v>1300.8</v>
      </c>
      <c r="Y144">
        <v>21.7</v>
      </c>
      <c r="Z144">
        <v>10.7</v>
      </c>
      <c r="AA144">
        <f t="shared" si="53"/>
        <v>0.42290249433106575</v>
      </c>
      <c r="AB144">
        <f t="shared" si="54"/>
        <v>0.56029203956665097</v>
      </c>
      <c r="AC144">
        <f t="shared" si="58"/>
        <v>0.66975308641975306</v>
      </c>
      <c r="AD144">
        <f t="shared" si="55"/>
        <v>-0.1350089505280711</v>
      </c>
      <c r="AE144">
        <f t="shared" si="56"/>
        <v>0.10525012408818793</v>
      </c>
      <c r="AF144">
        <f t="shared" si="59"/>
        <v>32.549999999999997</v>
      </c>
      <c r="AG144">
        <f t="shared" si="57"/>
        <v>17.12</v>
      </c>
      <c r="AH144">
        <f t="shared" si="60"/>
        <v>0.27904723256307629</v>
      </c>
      <c r="AI144">
        <f t="shared" si="51"/>
        <v>-0.24007356972255547</v>
      </c>
      <c r="AJ144">
        <f t="shared" si="52"/>
        <v>-2.4705872792775203E-2</v>
      </c>
    </row>
    <row r="145" spans="1:36">
      <c r="A145">
        <v>44</v>
      </c>
      <c r="B145">
        <v>12</v>
      </c>
      <c r="C145">
        <v>15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1.8</v>
      </c>
      <c r="J145">
        <v>412</v>
      </c>
      <c r="K145">
        <v>531</v>
      </c>
      <c r="L145">
        <v>708.8</v>
      </c>
      <c r="M145">
        <v>518.6</v>
      </c>
      <c r="N145">
        <v>15</v>
      </c>
      <c r="O145">
        <v>15</v>
      </c>
      <c r="P145">
        <v>89.7</v>
      </c>
      <c r="Q145">
        <v>59</v>
      </c>
      <c r="R145">
        <v>88</v>
      </c>
      <c r="S145">
        <v>88</v>
      </c>
      <c r="T145">
        <v>339</v>
      </c>
      <c r="U145">
        <v>188</v>
      </c>
      <c r="V145">
        <v>8.8000000000000007</v>
      </c>
      <c r="W145">
        <v>11.6</v>
      </c>
      <c r="X145">
        <v>1247.5</v>
      </c>
      <c r="Y145">
        <v>23.7</v>
      </c>
      <c r="Z145">
        <v>14.2</v>
      </c>
      <c r="AA145">
        <f t="shared" ref="AA145:AA150" si="61">J145/(J145+K145)</f>
        <v>0.4369034994697773</v>
      </c>
      <c r="AB145">
        <f t="shared" ref="AB145:AB150" si="62">L145/(L145+M145)</f>
        <v>0.57748085383737979</v>
      </c>
      <c r="AC145">
        <f t="shared" ref="AC145:AC150" si="63">Y145/(Y145+Z145)</f>
        <v>0.62532981530343013</v>
      </c>
      <c r="AD145">
        <f t="shared" ref="AD145:AD150" si="64">LOG(J145/K145,10)</f>
        <v>-0.11019730504833446</v>
      </c>
      <c r="AE145">
        <f t="shared" ref="AE145:AE150" si="65">LOG10(L145/M145)</f>
        <v>0.13569119644566163</v>
      </c>
      <c r="AF145">
        <f t="shared" ref="AF145:AF150" si="66">PRODUCT(Y145,1.5)</f>
        <v>35.549999999999997</v>
      </c>
      <c r="AG145">
        <f t="shared" ref="AG145:AG150" si="67">PRODUCT(Z145,1.6)</f>
        <v>22.72</v>
      </c>
      <c r="AH145">
        <f t="shared" ref="AH145:AH150" si="68">LOG10(AF145/AG145)</f>
        <v>0.19443127802680382</v>
      </c>
      <c r="AI145">
        <f t="shared" si="51"/>
        <v>-0.25604184893940229</v>
      </c>
      <c r="AJ145">
        <f t="shared" si="52"/>
        <v>6.6946789630613221E-2</v>
      </c>
    </row>
    <row r="146" spans="1:36">
      <c r="A146">
        <v>44</v>
      </c>
      <c r="B146">
        <v>12</v>
      </c>
      <c r="C146">
        <v>16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4.5999999999999996</v>
      </c>
      <c r="J146">
        <v>746</v>
      </c>
      <c r="K146">
        <v>446</v>
      </c>
      <c r="L146">
        <v>669.3</v>
      </c>
      <c r="M146">
        <v>496</v>
      </c>
      <c r="N146">
        <v>15</v>
      </c>
      <c r="O146">
        <v>15</v>
      </c>
      <c r="P146">
        <v>72.099999999999994</v>
      </c>
      <c r="Q146">
        <v>61.6</v>
      </c>
      <c r="R146">
        <v>74</v>
      </c>
      <c r="S146">
        <v>75</v>
      </c>
      <c r="T146">
        <v>249</v>
      </c>
      <c r="U146">
        <v>373</v>
      </c>
      <c r="V146">
        <v>9.6999999999999993</v>
      </c>
      <c r="W146">
        <v>13.2</v>
      </c>
      <c r="X146">
        <v>1191.7</v>
      </c>
      <c r="Y146">
        <v>23.2</v>
      </c>
      <c r="Z146">
        <v>15.8</v>
      </c>
      <c r="AA146">
        <f t="shared" si="61"/>
        <v>0.62583892617449666</v>
      </c>
      <c r="AB146">
        <f t="shared" si="62"/>
        <v>0.5743585342830172</v>
      </c>
      <c r="AC146">
        <f t="shared" si="63"/>
        <v>0.59487179487179487</v>
      </c>
      <c r="AD146">
        <f t="shared" si="64"/>
        <v>0.2234039687605269</v>
      </c>
      <c r="AE146">
        <f t="shared" si="65"/>
        <v>0.13013914851330269</v>
      </c>
      <c r="AF146">
        <f t="shared" si="66"/>
        <v>34.799999999999997</v>
      </c>
      <c r="AG146">
        <f t="shared" si="67"/>
        <v>25.28</v>
      </c>
      <c r="AH146">
        <f t="shared" si="68"/>
        <v>0.13880217433623343</v>
      </c>
      <c r="AI146">
        <f t="shared" si="51"/>
        <v>0.17550948471295125</v>
      </c>
      <c r="AJ146">
        <f t="shared" si="52"/>
        <v>0.27724260564709469</v>
      </c>
    </row>
    <row r="147" spans="1:36">
      <c r="A147">
        <v>44</v>
      </c>
      <c r="B147">
        <v>12</v>
      </c>
      <c r="C147">
        <v>17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1.4</v>
      </c>
      <c r="J147">
        <v>637</v>
      </c>
      <c r="K147">
        <v>483</v>
      </c>
      <c r="L147">
        <v>696.7</v>
      </c>
      <c r="M147">
        <v>513.4</v>
      </c>
      <c r="N147">
        <v>15</v>
      </c>
      <c r="O147">
        <v>15</v>
      </c>
      <c r="P147">
        <v>86.5</v>
      </c>
      <c r="Q147">
        <v>72.5</v>
      </c>
      <c r="R147">
        <v>75</v>
      </c>
      <c r="S147">
        <v>76</v>
      </c>
      <c r="T147">
        <v>261</v>
      </c>
      <c r="U147">
        <v>307</v>
      </c>
      <c r="V147">
        <v>8</v>
      </c>
      <c r="W147">
        <v>9.6</v>
      </c>
      <c r="X147">
        <v>1228.2</v>
      </c>
      <c r="Y147">
        <v>19.600000000000001</v>
      </c>
      <c r="Z147">
        <v>14.5</v>
      </c>
      <c r="AA147">
        <f t="shared" si="61"/>
        <v>0.56874999999999998</v>
      </c>
      <c r="AB147">
        <f t="shared" si="62"/>
        <v>0.5757375423518718</v>
      </c>
      <c r="AC147">
        <f t="shared" si="63"/>
        <v>0.57478005865102644</v>
      </c>
      <c r="AD147">
        <f t="shared" si="64"/>
        <v>0.12019230158383831</v>
      </c>
      <c r="AE147">
        <f t="shared" si="65"/>
        <v>0.13258994619914474</v>
      </c>
      <c r="AF147">
        <f t="shared" si="66"/>
        <v>29.400000000000002</v>
      </c>
      <c r="AG147">
        <f t="shared" si="67"/>
        <v>23.200000000000003</v>
      </c>
      <c r="AH147">
        <f t="shared" si="68"/>
        <v>0.1028593455212576</v>
      </c>
      <c r="AI147">
        <f t="shared" si="51"/>
        <v>7.0497868138905503E-2</v>
      </c>
      <c r="AJ147">
        <f t="shared" si="52"/>
        <v>0.17216096542724882</v>
      </c>
    </row>
    <row r="148" spans="1:36">
      <c r="A148">
        <v>44</v>
      </c>
      <c r="B148">
        <v>12</v>
      </c>
      <c r="C148">
        <v>18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2.4</v>
      </c>
      <c r="J148">
        <v>601</v>
      </c>
      <c r="K148">
        <v>494</v>
      </c>
      <c r="L148">
        <v>603.9</v>
      </c>
      <c r="M148">
        <v>534.29999999999995</v>
      </c>
      <c r="N148">
        <v>15</v>
      </c>
      <c r="O148">
        <v>15</v>
      </c>
      <c r="P148">
        <v>78.5</v>
      </c>
      <c r="Q148">
        <v>54.7</v>
      </c>
      <c r="R148">
        <v>71</v>
      </c>
      <c r="S148">
        <v>70</v>
      </c>
      <c r="T148">
        <v>226</v>
      </c>
      <c r="U148">
        <v>335</v>
      </c>
      <c r="V148">
        <v>9</v>
      </c>
      <c r="W148">
        <v>10.5</v>
      </c>
      <c r="X148">
        <v>1159.8</v>
      </c>
      <c r="Y148">
        <v>23.9</v>
      </c>
      <c r="Z148">
        <v>13.9</v>
      </c>
      <c r="AA148">
        <f t="shared" si="61"/>
        <v>0.54885844748858448</v>
      </c>
      <c r="AB148">
        <f t="shared" si="62"/>
        <v>0.53057459146020036</v>
      </c>
      <c r="AC148">
        <f t="shared" si="63"/>
        <v>0.63227513227513232</v>
      </c>
      <c r="AD148">
        <f t="shared" si="64"/>
        <v>8.5147523079092582E-2</v>
      </c>
      <c r="AE148">
        <f t="shared" si="65"/>
        <v>5.3179855425411017E-2</v>
      </c>
      <c r="AF148">
        <f t="shared" si="66"/>
        <v>35.849999999999994</v>
      </c>
      <c r="AG148">
        <f t="shared" si="67"/>
        <v>22.240000000000002</v>
      </c>
      <c r="AH148">
        <f t="shared" si="68"/>
        <v>0.20735437709379895</v>
      </c>
      <c r="AI148">
        <f t="shared" si="51"/>
        <v>0.1709363678894443</v>
      </c>
      <c r="AJ148">
        <f t="shared" si="52"/>
        <v>-3.2531573977218464E-3</v>
      </c>
    </row>
    <row r="149" spans="1:36">
      <c r="A149">
        <v>44</v>
      </c>
      <c r="B149">
        <v>12</v>
      </c>
      <c r="C149">
        <v>19</v>
      </c>
      <c r="D149">
        <v>11</v>
      </c>
      <c r="E149">
        <v>60</v>
      </c>
      <c r="F149">
        <v>60</v>
      </c>
      <c r="G149">
        <v>1</v>
      </c>
      <c r="H149">
        <v>1</v>
      </c>
      <c r="I149">
        <v>3.3</v>
      </c>
      <c r="J149">
        <v>719</v>
      </c>
      <c r="K149">
        <v>483</v>
      </c>
      <c r="L149">
        <v>685.5</v>
      </c>
      <c r="M149">
        <v>565.5</v>
      </c>
      <c r="N149">
        <v>15</v>
      </c>
      <c r="O149">
        <v>15</v>
      </c>
      <c r="P149">
        <v>86.3</v>
      </c>
      <c r="Q149">
        <v>67.3</v>
      </c>
      <c r="R149">
        <v>78</v>
      </c>
      <c r="S149">
        <v>77</v>
      </c>
      <c r="T149">
        <v>247</v>
      </c>
      <c r="U149">
        <v>383</v>
      </c>
      <c r="V149">
        <v>9</v>
      </c>
      <c r="W149">
        <v>12</v>
      </c>
      <c r="X149">
        <v>1281.0999999999999</v>
      </c>
      <c r="Y149">
        <v>22.4</v>
      </c>
      <c r="Z149">
        <v>12</v>
      </c>
      <c r="AA149">
        <f t="shared" si="61"/>
        <v>0.59816971713810319</v>
      </c>
      <c r="AB149">
        <f t="shared" si="62"/>
        <v>0.54796163069544368</v>
      </c>
      <c r="AC149">
        <f t="shared" si="63"/>
        <v>0.65116279069767435</v>
      </c>
      <c r="AD149">
        <f t="shared" si="64"/>
        <v>0.17278175963137046</v>
      </c>
      <c r="AE149">
        <f t="shared" si="65"/>
        <v>8.3574849864057388E-2</v>
      </c>
      <c r="AF149">
        <f t="shared" si="66"/>
        <v>33.599999999999994</v>
      </c>
      <c r="AG149">
        <f t="shared" si="67"/>
        <v>19.200000000000003</v>
      </c>
      <c r="AH149">
        <f t="shared" si="68"/>
        <v>0.24303804868629433</v>
      </c>
      <c r="AI149">
        <f t="shared" si="51"/>
        <v>0.19050182070895705</v>
      </c>
      <c r="AJ149">
        <f t="shared" si="52"/>
        <v>0.15342727441973747</v>
      </c>
    </row>
    <row r="150" spans="1:36">
      <c r="A150">
        <v>44</v>
      </c>
      <c r="B150">
        <v>12</v>
      </c>
      <c r="C150">
        <v>20</v>
      </c>
      <c r="D150">
        <v>11</v>
      </c>
      <c r="E150">
        <v>60</v>
      </c>
      <c r="F150">
        <v>60</v>
      </c>
      <c r="G150">
        <v>1</v>
      </c>
      <c r="H150">
        <v>1</v>
      </c>
      <c r="I150">
        <v>4.5999999999999996</v>
      </c>
      <c r="J150">
        <v>592</v>
      </c>
      <c r="K150">
        <v>491</v>
      </c>
      <c r="L150">
        <v>660.5</v>
      </c>
      <c r="M150">
        <v>553.79999999999995</v>
      </c>
      <c r="N150">
        <v>15</v>
      </c>
      <c r="O150">
        <v>15</v>
      </c>
      <c r="P150">
        <v>86.7</v>
      </c>
      <c r="Q150">
        <v>58.1</v>
      </c>
      <c r="R150">
        <v>61</v>
      </c>
      <c r="S150">
        <v>61</v>
      </c>
      <c r="T150">
        <v>218</v>
      </c>
      <c r="U150">
        <v>291</v>
      </c>
      <c r="V150">
        <v>8.8000000000000007</v>
      </c>
      <c r="W150">
        <v>11.2</v>
      </c>
      <c r="X150">
        <v>1238.0999999999999</v>
      </c>
      <c r="Y150">
        <v>21.2</v>
      </c>
      <c r="Z150">
        <v>6.1</v>
      </c>
      <c r="AA150">
        <f t="shared" si="61"/>
        <v>0.54662973222530009</v>
      </c>
      <c r="AB150">
        <f t="shared" si="62"/>
        <v>0.54393477723791483</v>
      </c>
      <c r="AC150">
        <f t="shared" si="63"/>
        <v>0.77655677655677657</v>
      </c>
      <c r="AD150">
        <f t="shared" si="64"/>
        <v>8.1240214599951316E-2</v>
      </c>
      <c r="AE150">
        <f t="shared" si="65"/>
        <v>7.6519870540990326E-2</v>
      </c>
      <c r="AF150">
        <f t="shared" si="66"/>
        <v>31.799999999999997</v>
      </c>
      <c r="AG150">
        <f t="shared" si="67"/>
        <v>9.76</v>
      </c>
      <c r="AH150">
        <f t="shared" si="68"/>
        <v>0.51297730231774086</v>
      </c>
      <c r="AI150">
        <f t="shared" si="51"/>
        <v>0.1254364953813025</v>
      </c>
      <c r="AJ150">
        <f t="shared" si="52"/>
        <v>4.2403848553087355E-2</v>
      </c>
    </row>
    <row r="151" spans="1:36">
      <c r="AD151">
        <f>AVERAGE(AD146:AD150)</f>
        <v>0.13655315353095593</v>
      </c>
      <c r="AE151">
        <f>AVERAGE(AE146:AE150)</f>
        <v>9.5200734108581236E-2</v>
      </c>
      <c r="AH151">
        <f>AVERAGE(AH146:AH150)</f>
        <v>0.24100624959106504</v>
      </c>
      <c r="AI151">
        <f>AVERAGE(AI146:AI150)</f>
        <v>0.14657640736631211</v>
      </c>
      <c r="AJ151">
        <f>AVERAGE(AJ146:AJ150)</f>
        <v>0.12839630732988927</v>
      </c>
    </row>
    <row r="152" spans="1:36">
      <c r="A152" t="s">
        <v>60</v>
      </c>
    </row>
    <row r="153" spans="1:36">
      <c r="A153">
        <v>44</v>
      </c>
      <c r="B153">
        <v>12</v>
      </c>
      <c r="C153">
        <v>21</v>
      </c>
      <c r="D153">
        <v>11</v>
      </c>
      <c r="E153">
        <v>60</v>
      </c>
      <c r="F153">
        <v>60</v>
      </c>
      <c r="G153">
        <v>1</v>
      </c>
      <c r="H153">
        <v>1</v>
      </c>
      <c r="I153">
        <v>2.2000000000000002</v>
      </c>
      <c r="J153">
        <v>537</v>
      </c>
      <c r="K153">
        <v>311</v>
      </c>
      <c r="L153">
        <v>799.7</v>
      </c>
      <c r="M153">
        <v>534.1</v>
      </c>
      <c r="N153">
        <v>15</v>
      </c>
      <c r="O153">
        <v>15</v>
      </c>
      <c r="P153">
        <v>116.8</v>
      </c>
      <c r="Q153">
        <v>85.1</v>
      </c>
      <c r="R153">
        <v>62</v>
      </c>
      <c r="S153">
        <v>62</v>
      </c>
      <c r="T153">
        <v>174</v>
      </c>
      <c r="U153">
        <v>229</v>
      </c>
      <c r="V153">
        <v>8</v>
      </c>
      <c r="W153">
        <v>10.5</v>
      </c>
      <c r="X153">
        <v>1352.8</v>
      </c>
      <c r="Y153">
        <v>19.8</v>
      </c>
      <c r="Z153">
        <v>2.1</v>
      </c>
      <c r="AA153">
        <f t="shared" ref="AA153:AA159" si="69">J153/(J153+K153)</f>
        <v>0.63325471698113212</v>
      </c>
      <c r="AB153">
        <f t="shared" ref="AB153:AB159" si="70">L153/(L153+M153)</f>
        <v>0.59956515219673112</v>
      </c>
      <c r="AC153">
        <f t="shared" ref="AC153:AC159" si="71">Y153/(Y153+Z153)</f>
        <v>0.90410958904109584</v>
      </c>
      <c r="AD153">
        <f t="shared" ref="AD153:AD159" si="72">LOG(J153/K153,10)</f>
        <v>0.23721389667271808</v>
      </c>
      <c r="AE153">
        <f t="shared" ref="AE153:AE159" si="73">LOG10(L153/M153)</f>
        <v>0.17530451804812561</v>
      </c>
      <c r="AF153">
        <f t="shared" ref="AF153:AF159" si="74">PRODUCT(Y153,1.5)</f>
        <v>29.700000000000003</v>
      </c>
      <c r="AG153">
        <f>PRODUCT(Z153,11)</f>
        <v>23.1</v>
      </c>
      <c r="AH153">
        <f t="shared" ref="AH153:AH159" si="75">LOG10(AF153/AG153)</f>
        <v>0.10914446942506807</v>
      </c>
      <c r="AI153">
        <f t="shared" si="51"/>
        <v>0.11928623405728828</v>
      </c>
      <c r="AJ153">
        <f t="shared" si="52"/>
        <v>0.3518301493440375</v>
      </c>
    </row>
    <row r="154" spans="1:36">
      <c r="A154">
        <v>44</v>
      </c>
      <c r="B154">
        <v>12</v>
      </c>
      <c r="C154">
        <v>22</v>
      </c>
      <c r="D154">
        <v>11</v>
      </c>
      <c r="E154">
        <v>60</v>
      </c>
      <c r="F154">
        <v>60</v>
      </c>
      <c r="G154">
        <v>1</v>
      </c>
      <c r="H154">
        <v>1</v>
      </c>
      <c r="I154">
        <v>4.5999999999999996</v>
      </c>
      <c r="J154">
        <v>437</v>
      </c>
      <c r="K154">
        <v>320</v>
      </c>
      <c r="L154">
        <v>744.8</v>
      </c>
      <c r="M154">
        <v>463.2</v>
      </c>
      <c r="N154">
        <v>15</v>
      </c>
      <c r="O154">
        <v>15</v>
      </c>
      <c r="P154">
        <v>111.7</v>
      </c>
      <c r="Q154">
        <v>68.400000000000006</v>
      </c>
      <c r="R154">
        <v>67</v>
      </c>
      <c r="S154">
        <v>67</v>
      </c>
      <c r="T154">
        <v>202</v>
      </c>
      <c r="U154">
        <v>238</v>
      </c>
      <c r="V154">
        <v>8.5</v>
      </c>
      <c r="W154">
        <v>9.9</v>
      </c>
      <c r="X154">
        <v>1228.4000000000001</v>
      </c>
      <c r="Y154">
        <v>21.1</v>
      </c>
      <c r="Z154">
        <v>2</v>
      </c>
      <c r="AA154">
        <f t="shared" si="69"/>
        <v>0.57727873183619549</v>
      </c>
      <c r="AB154">
        <f t="shared" si="70"/>
        <v>0.61655629139072843</v>
      </c>
      <c r="AC154">
        <f t="shared" si="71"/>
        <v>0.91341991341991347</v>
      </c>
      <c r="AD154">
        <f t="shared" si="72"/>
        <v>0.13533145865051588</v>
      </c>
      <c r="AE154">
        <f t="shared" si="73"/>
        <v>0.20627111725390643</v>
      </c>
      <c r="AF154">
        <f t="shared" si="74"/>
        <v>31.650000000000002</v>
      </c>
      <c r="AG154">
        <f t="shared" ref="AG154:AG159" si="76">PRODUCT(Z154,11)</f>
        <v>22</v>
      </c>
      <c r="AH154">
        <f t="shared" si="75"/>
        <v>0.15795103353116768</v>
      </c>
      <c r="AI154">
        <f t="shared" si="51"/>
        <v>7.1225587609888161E-2</v>
      </c>
      <c r="AJ154">
        <f t="shared" si="52"/>
        <v>0.22697106910358125</v>
      </c>
    </row>
    <row r="155" spans="1:36">
      <c r="A155">
        <v>44</v>
      </c>
      <c r="B155">
        <v>12</v>
      </c>
      <c r="C155">
        <v>23</v>
      </c>
      <c r="D155">
        <v>11</v>
      </c>
      <c r="E155">
        <v>60</v>
      </c>
      <c r="F155">
        <v>60</v>
      </c>
      <c r="G155">
        <v>1</v>
      </c>
      <c r="H155">
        <v>1</v>
      </c>
      <c r="I155">
        <v>2.2999999999999998</v>
      </c>
      <c r="J155">
        <v>620</v>
      </c>
      <c r="K155">
        <v>328</v>
      </c>
      <c r="L155">
        <v>712.3</v>
      </c>
      <c r="M155">
        <v>459.6</v>
      </c>
      <c r="N155">
        <v>15</v>
      </c>
      <c r="O155">
        <v>15</v>
      </c>
      <c r="P155">
        <v>82.3</v>
      </c>
      <c r="Q155">
        <v>72.7</v>
      </c>
      <c r="R155">
        <v>61</v>
      </c>
      <c r="S155">
        <v>61</v>
      </c>
      <c r="T155">
        <v>168</v>
      </c>
      <c r="U155">
        <v>291</v>
      </c>
      <c r="V155">
        <v>8.8000000000000007</v>
      </c>
      <c r="W155">
        <v>15.3</v>
      </c>
      <c r="X155">
        <v>1197.3</v>
      </c>
      <c r="Y155">
        <v>18.2</v>
      </c>
      <c r="Z155">
        <v>1.8</v>
      </c>
      <c r="AA155">
        <f t="shared" si="69"/>
        <v>0.65400843881856541</v>
      </c>
      <c r="AB155">
        <f t="shared" si="70"/>
        <v>0.60781636658417948</v>
      </c>
      <c r="AC155">
        <f t="shared" si="71"/>
        <v>0.90999999999999992</v>
      </c>
      <c r="AD155">
        <f t="shared" si="72"/>
        <v>0.27651784578657473</v>
      </c>
      <c r="AE155">
        <f t="shared" si="73"/>
        <v>0.19028292432832158</v>
      </c>
      <c r="AF155">
        <f t="shared" si="74"/>
        <v>27.299999999999997</v>
      </c>
      <c r="AG155">
        <f t="shared" si="76"/>
        <v>19.8</v>
      </c>
      <c r="AH155">
        <f t="shared" si="75"/>
        <v>0.1394974567792249</v>
      </c>
      <c r="AI155">
        <f t="shared" si="51"/>
        <v>0.23858370726004446</v>
      </c>
      <c r="AJ155">
        <f t="shared" si="52"/>
        <v>0.31307591529404949</v>
      </c>
    </row>
    <row r="156" spans="1:36">
      <c r="A156">
        <v>44</v>
      </c>
      <c r="B156">
        <v>12</v>
      </c>
      <c r="C156">
        <v>24</v>
      </c>
      <c r="D156">
        <v>11</v>
      </c>
      <c r="E156">
        <v>60</v>
      </c>
      <c r="F156">
        <v>60</v>
      </c>
      <c r="G156">
        <v>1</v>
      </c>
      <c r="H156">
        <v>1</v>
      </c>
      <c r="I156">
        <v>2.1</v>
      </c>
      <c r="J156">
        <v>672</v>
      </c>
      <c r="K156">
        <v>429</v>
      </c>
      <c r="L156">
        <v>710.5</v>
      </c>
      <c r="M156">
        <v>535.1</v>
      </c>
      <c r="N156">
        <v>15</v>
      </c>
      <c r="O156">
        <v>15</v>
      </c>
      <c r="P156">
        <v>84.7</v>
      </c>
      <c r="Q156">
        <v>65.599999999999994</v>
      </c>
      <c r="R156">
        <v>84</v>
      </c>
      <c r="S156">
        <v>85</v>
      </c>
      <c r="T156">
        <v>239</v>
      </c>
      <c r="U156">
        <v>377</v>
      </c>
      <c r="V156">
        <v>8.1</v>
      </c>
      <c r="W156">
        <v>13.6</v>
      </c>
      <c r="X156">
        <v>1265.4000000000001</v>
      </c>
      <c r="Y156">
        <v>24</v>
      </c>
      <c r="Z156">
        <v>2</v>
      </c>
      <c r="AA156">
        <f t="shared" si="69"/>
        <v>0.61035422343324253</v>
      </c>
      <c r="AB156">
        <f t="shared" si="70"/>
        <v>0.57040783558124608</v>
      </c>
      <c r="AC156">
        <f t="shared" si="71"/>
        <v>0.92307692307692313</v>
      </c>
      <c r="AD156">
        <f t="shared" si="72"/>
        <v>0.194911980869101</v>
      </c>
      <c r="AE156">
        <f t="shared" si="73"/>
        <v>0.12312913128923372</v>
      </c>
      <c r="AF156">
        <f t="shared" si="74"/>
        <v>36</v>
      </c>
      <c r="AG156">
        <f t="shared" si="76"/>
        <v>22</v>
      </c>
      <c r="AH156">
        <f t="shared" si="75"/>
        <v>0.21387981994508107</v>
      </c>
      <c r="AI156">
        <f t="shared" si="51"/>
        <v>0.1979434492576552</v>
      </c>
      <c r="AJ156">
        <f t="shared" si="52"/>
        <v>0.191068415025334</v>
      </c>
    </row>
    <row r="157" spans="1:36">
      <c r="A157">
        <v>44</v>
      </c>
      <c r="B157">
        <v>12</v>
      </c>
      <c r="C157">
        <v>25</v>
      </c>
      <c r="D157">
        <v>11</v>
      </c>
      <c r="E157">
        <v>60</v>
      </c>
      <c r="F157">
        <v>60</v>
      </c>
      <c r="G157">
        <v>1</v>
      </c>
      <c r="H157">
        <v>1</v>
      </c>
      <c r="I157">
        <v>1.8</v>
      </c>
      <c r="J157">
        <v>660</v>
      </c>
      <c r="K157">
        <v>364</v>
      </c>
      <c r="L157">
        <v>646.70000000000005</v>
      </c>
      <c r="M157">
        <v>450.5</v>
      </c>
      <c r="N157">
        <v>15</v>
      </c>
      <c r="O157">
        <v>15</v>
      </c>
      <c r="P157">
        <v>77</v>
      </c>
      <c r="Q157">
        <v>57.7</v>
      </c>
      <c r="R157">
        <v>73</v>
      </c>
      <c r="S157">
        <v>73</v>
      </c>
      <c r="T157">
        <v>210</v>
      </c>
      <c r="U157">
        <v>365</v>
      </c>
      <c r="V157">
        <v>7</v>
      </c>
      <c r="W157">
        <v>13.9</v>
      </c>
      <c r="X157">
        <v>1116.8</v>
      </c>
      <c r="Y157">
        <v>23.7</v>
      </c>
      <c r="Z157">
        <v>2.6</v>
      </c>
      <c r="AA157">
        <f t="shared" si="69"/>
        <v>0.64453125</v>
      </c>
      <c r="AB157">
        <f t="shared" si="70"/>
        <v>0.58940940576011669</v>
      </c>
      <c r="AC157">
        <f t="shared" si="71"/>
        <v>0.90114068441064632</v>
      </c>
      <c r="AD157">
        <f t="shared" si="72"/>
        <v>0.25844255189281262</v>
      </c>
      <c r="AE157">
        <f t="shared" si="73"/>
        <v>0.15700806563203501</v>
      </c>
      <c r="AF157">
        <f t="shared" si="74"/>
        <v>35.549999999999997</v>
      </c>
      <c r="AG157">
        <f t="shared" si="76"/>
        <v>28.6</v>
      </c>
      <c r="AH157">
        <f t="shared" si="75"/>
        <v>9.4473571936742065E-2</v>
      </c>
      <c r="AI157">
        <f t="shared" si="51"/>
        <v>0.24007356972255545</v>
      </c>
      <c r="AJ157">
        <f t="shared" si="52"/>
        <v>0.28230129514169988</v>
      </c>
    </row>
    <row r="158" spans="1:36">
      <c r="A158">
        <v>44</v>
      </c>
      <c r="B158">
        <v>12</v>
      </c>
      <c r="C158">
        <v>26</v>
      </c>
      <c r="D158">
        <v>11</v>
      </c>
      <c r="E158">
        <v>60</v>
      </c>
      <c r="F158">
        <v>60</v>
      </c>
      <c r="G158">
        <v>1</v>
      </c>
      <c r="H158">
        <v>1</v>
      </c>
      <c r="I158">
        <v>1.9</v>
      </c>
      <c r="J158">
        <v>780</v>
      </c>
      <c r="K158">
        <v>385</v>
      </c>
      <c r="L158">
        <v>780.6</v>
      </c>
      <c r="M158">
        <v>446.2</v>
      </c>
      <c r="N158">
        <v>15</v>
      </c>
      <c r="O158">
        <v>15</v>
      </c>
      <c r="P158">
        <v>88.4</v>
      </c>
      <c r="Q158">
        <v>45.2</v>
      </c>
      <c r="R158">
        <v>76</v>
      </c>
      <c r="S158">
        <v>75</v>
      </c>
      <c r="T158">
        <v>248</v>
      </c>
      <c r="U158">
        <v>359</v>
      </c>
      <c r="V158">
        <v>8.6</v>
      </c>
      <c r="W158">
        <v>10.4</v>
      </c>
      <c r="X158">
        <v>1252.4000000000001</v>
      </c>
      <c r="Y158">
        <v>24.4</v>
      </c>
      <c r="Z158">
        <v>2.8</v>
      </c>
      <c r="AA158">
        <f t="shared" si="69"/>
        <v>0.66952789699570814</v>
      </c>
      <c r="AB158">
        <f t="shared" si="70"/>
        <v>0.63628953374633201</v>
      </c>
      <c r="AC158">
        <f t="shared" si="71"/>
        <v>0.89705882352941169</v>
      </c>
      <c r="AD158">
        <f t="shared" si="72"/>
        <v>0.30663387318197965</v>
      </c>
      <c r="AE158">
        <f t="shared" si="73"/>
        <v>0.242898980997411</v>
      </c>
      <c r="AF158">
        <f t="shared" si="74"/>
        <v>36.599999999999994</v>
      </c>
      <c r="AG158">
        <f t="shared" si="76"/>
        <v>30.799999999999997</v>
      </c>
      <c r="AH158">
        <f t="shared" si="75"/>
        <v>7.493036889396637E-2</v>
      </c>
      <c r="AI158">
        <f t="shared" si="51"/>
        <v>0.16064276775210287</v>
      </c>
      <c r="AJ158">
        <f t="shared" si="52"/>
        <v>0.48756152867926156</v>
      </c>
    </row>
    <row r="159" spans="1:36">
      <c r="A159">
        <v>44</v>
      </c>
      <c r="B159">
        <v>12</v>
      </c>
      <c r="C159">
        <v>27</v>
      </c>
      <c r="D159">
        <v>11</v>
      </c>
      <c r="E159">
        <v>60</v>
      </c>
      <c r="F159">
        <v>60</v>
      </c>
      <c r="G159">
        <v>1</v>
      </c>
      <c r="H159">
        <v>1</v>
      </c>
      <c r="I159">
        <v>3</v>
      </c>
      <c r="J159">
        <v>775</v>
      </c>
      <c r="K159">
        <v>334</v>
      </c>
      <c r="L159">
        <v>760.9</v>
      </c>
      <c r="M159">
        <v>439.9</v>
      </c>
      <c r="N159">
        <v>15</v>
      </c>
      <c r="O159">
        <v>15</v>
      </c>
      <c r="P159">
        <v>82.3</v>
      </c>
      <c r="Q159">
        <v>52.9</v>
      </c>
      <c r="R159">
        <v>75</v>
      </c>
      <c r="S159">
        <v>76</v>
      </c>
      <c r="T159">
        <v>205</v>
      </c>
      <c r="U159">
        <v>385</v>
      </c>
      <c r="V159">
        <v>9.1999999999999993</v>
      </c>
      <c r="W159">
        <v>14.4</v>
      </c>
      <c r="X159">
        <v>1220.2</v>
      </c>
      <c r="Y159">
        <v>27.9</v>
      </c>
      <c r="Z159">
        <v>2.4</v>
      </c>
      <c r="AA159">
        <f t="shared" si="69"/>
        <v>0.69882777276825969</v>
      </c>
      <c r="AB159">
        <f t="shared" si="70"/>
        <v>0.63366089273817461</v>
      </c>
      <c r="AC159">
        <f t="shared" si="71"/>
        <v>0.92079207920792083</v>
      </c>
      <c r="AD159">
        <f t="shared" si="72"/>
        <v>0.36555523569474579</v>
      </c>
      <c r="AE159">
        <f t="shared" si="73"/>
        <v>0.23797362212368842</v>
      </c>
      <c r="AF159">
        <f t="shared" si="74"/>
        <v>41.849999999999994</v>
      </c>
      <c r="AG159">
        <f t="shared" si="76"/>
        <v>26.4</v>
      </c>
      <c r="AH159">
        <f t="shared" si="75"/>
        <v>0.20009153545944772</v>
      </c>
      <c r="AI159">
        <f t="shared" si="51"/>
        <v>0.27370686845274633</v>
      </c>
      <c r="AJ159">
        <f t="shared" si="52"/>
        <v>0.48047489672725024</v>
      </c>
    </row>
    <row r="160" spans="1:36">
      <c r="A160">
        <v>44</v>
      </c>
      <c r="B160">
        <v>12</v>
      </c>
      <c r="C160">
        <v>28</v>
      </c>
      <c r="D160">
        <v>11</v>
      </c>
      <c r="E160">
        <v>60</v>
      </c>
      <c r="F160">
        <v>60</v>
      </c>
      <c r="G160">
        <v>1</v>
      </c>
      <c r="H160">
        <v>1</v>
      </c>
      <c r="I160">
        <v>2.2999999999999998</v>
      </c>
      <c r="J160">
        <v>738</v>
      </c>
      <c r="K160">
        <v>325</v>
      </c>
      <c r="L160">
        <v>740.7</v>
      </c>
      <c r="M160">
        <v>480.1</v>
      </c>
      <c r="N160">
        <v>15</v>
      </c>
      <c r="O160">
        <v>15</v>
      </c>
      <c r="P160">
        <v>82.4</v>
      </c>
      <c r="Q160">
        <v>60.3</v>
      </c>
      <c r="R160">
        <v>77</v>
      </c>
      <c r="S160">
        <v>78</v>
      </c>
      <c r="T160">
        <v>193</v>
      </c>
      <c r="U160">
        <v>356</v>
      </c>
      <c r="V160">
        <v>8.5</v>
      </c>
      <c r="W160">
        <v>14.1</v>
      </c>
      <c r="X160">
        <v>1242.2</v>
      </c>
      <c r="Y160">
        <v>28.1</v>
      </c>
      <c r="Z160">
        <v>2.6</v>
      </c>
      <c r="AA160">
        <f>J160/(J160+K160)</f>
        <v>0.69426152398871122</v>
      </c>
      <c r="AB160">
        <f>L160/(L160+M160)</f>
        <v>0.6067332896461336</v>
      </c>
      <c r="AC160">
        <f>Y160/(Y160+Z160)</f>
        <v>0.91530944625407162</v>
      </c>
      <c r="AD160">
        <f>LOG(J160/K160,10)</f>
        <v>0.3561730008441672</v>
      </c>
      <c r="AE160">
        <f>LOG10(L160/M160)</f>
        <v>0.18831063868242898</v>
      </c>
      <c r="AF160">
        <f>PRODUCT(Y160,1.5)</f>
        <v>42.150000000000006</v>
      </c>
      <c r="AG160">
        <f>PRODUCT(Z160,11)</f>
        <v>28.6</v>
      </c>
      <c r="AH160">
        <f>LOG10(AF160/AG160)</f>
        <v>0.16843154583171818</v>
      </c>
      <c r="AI160">
        <f t="shared" si="51"/>
        <v>0.26589268896510138</v>
      </c>
      <c r="AJ160">
        <f t="shared" si="52"/>
        <v>0.46148943170585888</v>
      </c>
    </row>
    <row r="161" spans="1:36">
      <c r="A161">
        <v>44</v>
      </c>
      <c r="B161">
        <v>12</v>
      </c>
      <c r="C161">
        <v>29</v>
      </c>
      <c r="D161">
        <v>11</v>
      </c>
      <c r="E161">
        <v>60</v>
      </c>
      <c r="F161">
        <v>60</v>
      </c>
      <c r="G161">
        <v>1</v>
      </c>
      <c r="H161">
        <v>1</v>
      </c>
      <c r="I161">
        <v>1.9</v>
      </c>
      <c r="J161">
        <v>752</v>
      </c>
      <c r="K161">
        <v>440</v>
      </c>
      <c r="L161">
        <v>694.2</v>
      </c>
      <c r="M161">
        <v>493.9</v>
      </c>
      <c r="N161">
        <v>15</v>
      </c>
      <c r="O161">
        <v>15</v>
      </c>
      <c r="P161">
        <v>73.8</v>
      </c>
      <c r="Q161">
        <v>47.8</v>
      </c>
      <c r="R161">
        <v>80</v>
      </c>
      <c r="S161">
        <v>80</v>
      </c>
      <c r="T161">
        <v>255</v>
      </c>
      <c r="U161">
        <v>398</v>
      </c>
      <c r="V161">
        <v>9.3000000000000007</v>
      </c>
      <c r="W161">
        <v>14.7</v>
      </c>
      <c r="X161">
        <v>1209.0999999999999</v>
      </c>
      <c r="Y161">
        <v>27.9</v>
      </c>
      <c r="Z161">
        <v>2.5</v>
      </c>
      <c r="AA161">
        <f>J161/(J161+K161)</f>
        <v>0.63087248322147649</v>
      </c>
      <c r="AB161">
        <f>L161/(L161+M161)</f>
        <v>0.58429425132564605</v>
      </c>
      <c r="AC161">
        <f>Y161/(Y161+Z161)</f>
        <v>0.91776315789473684</v>
      </c>
      <c r="AD161">
        <f>LOG(J161/K161,10)</f>
        <v>0.23276516410545475</v>
      </c>
      <c r="AE161">
        <f>LOG10(L161/M161)</f>
        <v>0.14784558317384505</v>
      </c>
      <c r="AF161">
        <f>PRODUCT(Y161,1.5)</f>
        <v>41.849999999999994</v>
      </c>
      <c r="AG161">
        <f>PRODUCT(Z161,11)</f>
        <v>27.5</v>
      </c>
      <c r="AH161">
        <f>LOG10(AF161/AG161)</f>
        <v>0.18236276849901606</v>
      </c>
      <c r="AI161">
        <f t="shared" si="51"/>
        <v>0.19334289163973267</v>
      </c>
      <c r="AJ161">
        <f t="shared" si="52"/>
        <v>0.28183153362277402</v>
      </c>
    </row>
    <row r="162" spans="1:36">
      <c r="A162">
        <v>44</v>
      </c>
      <c r="B162">
        <v>12</v>
      </c>
      <c r="C162">
        <v>30</v>
      </c>
      <c r="D162">
        <v>11</v>
      </c>
      <c r="E162">
        <v>60</v>
      </c>
      <c r="F162">
        <v>60</v>
      </c>
      <c r="G162">
        <v>1</v>
      </c>
      <c r="H162">
        <v>1</v>
      </c>
      <c r="I162">
        <v>3</v>
      </c>
      <c r="J162">
        <v>820</v>
      </c>
      <c r="K162">
        <v>352</v>
      </c>
      <c r="L162">
        <v>773.5</v>
      </c>
      <c r="M162">
        <v>453.5</v>
      </c>
      <c r="N162">
        <v>15</v>
      </c>
      <c r="O162">
        <v>15</v>
      </c>
      <c r="P162">
        <v>71.8</v>
      </c>
      <c r="Q162">
        <v>56.3</v>
      </c>
      <c r="R162">
        <v>76</v>
      </c>
      <c r="S162">
        <v>77</v>
      </c>
      <c r="T162">
        <v>229</v>
      </c>
      <c r="U162">
        <v>361</v>
      </c>
      <c r="V162">
        <v>9.1</v>
      </c>
      <c r="W162">
        <v>15.4</v>
      </c>
      <c r="X162">
        <v>1250.0999999999999</v>
      </c>
      <c r="Y162">
        <v>22</v>
      </c>
      <c r="Z162">
        <v>2.6</v>
      </c>
      <c r="AA162">
        <f>J162/(J162+K162)</f>
        <v>0.69965870307167233</v>
      </c>
      <c r="AB162">
        <f>L162/(L162+M162)</f>
        <v>0.63039934800326003</v>
      </c>
      <c r="AC162">
        <f>Y162/(Y162+Z162)</f>
        <v>0.89430894308943087</v>
      </c>
      <c r="AD162">
        <f>LOG(J162/K162,10)</f>
        <v>0.36727118890558563</v>
      </c>
      <c r="AE162">
        <f>LOG10(L162/M162)</f>
        <v>0.23188302663927229</v>
      </c>
      <c r="AF162">
        <f>PRODUCT(Y162,1.5)</f>
        <v>33</v>
      </c>
      <c r="AG162">
        <f>PRODUCT(Z162,11)</f>
        <v>28.6</v>
      </c>
      <c r="AH162">
        <f>LOG10(AF162/AG162)</f>
        <v>6.2147906748844434E-2</v>
      </c>
      <c r="AI162">
        <f t="shared" si="51"/>
        <v>0.19767171956576993</v>
      </c>
      <c r="AJ162">
        <f t="shared" si="52"/>
        <v>0.5719075740978633</v>
      </c>
    </row>
    <row r="163" spans="1:36">
      <c r="A163">
        <v>44</v>
      </c>
      <c r="B163">
        <v>12</v>
      </c>
      <c r="C163">
        <v>1</v>
      </c>
      <c r="D163">
        <v>12</v>
      </c>
      <c r="E163">
        <v>60</v>
      </c>
      <c r="F163">
        <v>60</v>
      </c>
      <c r="G163">
        <v>1</v>
      </c>
      <c r="H163">
        <v>1</v>
      </c>
      <c r="I163">
        <v>2.2000000000000002</v>
      </c>
      <c r="J163">
        <v>794</v>
      </c>
      <c r="K163">
        <v>371</v>
      </c>
      <c r="L163">
        <v>816.8</v>
      </c>
      <c r="M163">
        <v>416.1</v>
      </c>
      <c r="N163">
        <v>15</v>
      </c>
      <c r="O163">
        <v>15</v>
      </c>
      <c r="P163">
        <v>77.099999999999994</v>
      </c>
      <c r="Q163">
        <v>49.8</v>
      </c>
      <c r="R163">
        <v>71</v>
      </c>
      <c r="S163">
        <v>71</v>
      </c>
      <c r="T163">
        <v>242</v>
      </c>
      <c r="U163">
        <v>327</v>
      </c>
      <c r="V163">
        <v>9.1</v>
      </c>
      <c r="W163">
        <v>14.3</v>
      </c>
      <c r="X163">
        <v>1252.9000000000001</v>
      </c>
      <c r="Y163">
        <v>27.2</v>
      </c>
      <c r="Z163">
        <v>2.4</v>
      </c>
      <c r="AA163">
        <f t="shared" ref="AA163:AA172" si="77">J163/(J163+K163)</f>
        <v>0.68154506437768236</v>
      </c>
      <c r="AB163">
        <f t="shared" ref="AB163:AB172" si="78">L163/(L163+M163)</f>
        <v>0.66250304160921392</v>
      </c>
      <c r="AC163">
        <f t="shared" ref="AC163:AC172" si="79">Y163/(Y163+Z163)</f>
        <v>0.91891891891891897</v>
      </c>
      <c r="AD163">
        <f t="shared" ref="AD163:AD172" si="80">LOG(J163/K163,10)</f>
        <v>0.3304465928120503</v>
      </c>
      <c r="AE163">
        <f t="shared" ref="AE163:AE172" si="81">LOG10(L163/M163)</f>
        <v>0.2929180132859065</v>
      </c>
      <c r="AF163">
        <f t="shared" ref="AF163:AF172" si="82">PRODUCT(Y163,1.5)</f>
        <v>40.799999999999997</v>
      </c>
      <c r="AG163">
        <f t="shared" ref="AG163:AG172" si="83">PRODUCT(Z163,11)</f>
        <v>26.4</v>
      </c>
      <c r="AH163">
        <f t="shared" ref="AH163:AH172" si="84">LOG10(AF163/AG163)</f>
        <v>0.18905623622004888</v>
      </c>
      <c r="AI163">
        <f t="shared" si="51"/>
        <v>0.13073238667985482</v>
      </c>
      <c r="AJ163">
        <f t="shared" si="52"/>
        <v>0.55872717026686325</v>
      </c>
    </row>
    <row r="164" spans="1:36">
      <c r="A164">
        <v>44</v>
      </c>
      <c r="B164">
        <v>12</v>
      </c>
      <c r="C164">
        <v>2</v>
      </c>
      <c r="D164">
        <v>12</v>
      </c>
      <c r="E164">
        <v>60</v>
      </c>
      <c r="F164">
        <v>60</v>
      </c>
      <c r="G164">
        <v>1</v>
      </c>
      <c r="H164">
        <v>1</v>
      </c>
      <c r="I164">
        <v>4.9000000000000004</v>
      </c>
      <c r="J164">
        <v>720</v>
      </c>
      <c r="K164">
        <v>342</v>
      </c>
      <c r="L164">
        <v>748.2</v>
      </c>
      <c r="M164">
        <v>497.9</v>
      </c>
      <c r="N164">
        <v>15</v>
      </c>
      <c r="O164">
        <v>15</v>
      </c>
      <c r="P164">
        <v>71.3</v>
      </c>
      <c r="Q164">
        <v>60.8</v>
      </c>
      <c r="R164">
        <v>70</v>
      </c>
      <c r="S164">
        <v>71</v>
      </c>
      <c r="T164">
        <v>207</v>
      </c>
      <c r="U164">
        <v>333</v>
      </c>
      <c r="V164">
        <v>9.3000000000000007</v>
      </c>
      <c r="W164">
        <v>13.1</v>
      </c>
      <c r="X164">
        <v>1267.8</v>
      </c>
      <c r="Y164">
        <v>25.5</v>
      </c>
      <c r="Z164">
        <v>2.6</v>
      </c>
      <c r="AA164">
        <f t="shared" si="77"/>
        <v>0.67796610169491522</v>
      </c>
      <c r="AB164">
        <f t="shared" si="78"/>
        <v>0.60043335205842241</v>
      </c>
      <c r="AC164">
        <f t="shared" si="79"/>
        <v>0.90747330960854089</v>
      </c>
      <c r="AD164">
        <f t="shared" si="80"/>
        <v>0.32330639037513337</v>
      </c>
      <c r="AE164">
        <f t="shared" si="81"/>
        <v>0.17687557758672676</v>
      </c>
      <c r="AF164">
        <f t="shared" si="82"/>
        <v>38.25</v>
      </c>
      <c r="AG164">
        <f t="shared" si="83"/>
        <v>28.6</v>
      </c>
      <c r="AH164">
        <f t="shared" si="84"/>
        <v>0.12626540636059336</v>
      </c>
      <c r="AI164">
        <f t="shared" si="51"/>
        <v>0.20647388804940212</v>
      </c>
      <c r="AJ164">
        <f t="shared" si="52"/>
        <v>0.45737719652390529</v>
      </c>
    </row>
    <row r="165" spans="1:36">
      <c r="A165">
        <v>44</v>
      </c>
      <c r="B165">
        <v>12</v>
      </c>
      <c r="C165">
        <v>3</v>
      </c>
      <c r="D165">
        <v>12</v>
      </c>
      <c r="E165">
        <v>60</v>
      </c>
      <c r="F165">
        <v>60</v>
      </c>
      <c r="G165">
        <v>1</v>
      </c>
      <c r="H165">
        <v>1</v>
      </c>
      <c r="I165">
        <v>5.9</v>
      </c>
      <c r="J165">
        <v>757</v>
      </c>
      <c r="K165">
        <v>359</v>
      </c>
      <c r="L165">
        <v>855.3</v>
      </c>
      <c r="M165">
        <v>470.9</v>
      </c>
      <c r="N165">
        <v>15</v>
      </c>
      <c r="O165">
        <v>15</v>
      </c>
      <c r="P165">
        <v>86.3</v>
      </c>
      <c r="Q165">
        <v>55.6</v>
      </c>
      <c r="R165">
        <v>68</v>
      </c>
      <c r="S165">
        <v>68</v>
      </c>
      <c r="T165">
        <v>222</v>
      </c>
      <c r="U165">
        <v>330</v>
      </c>
      <c r="V165">
        <v>9.9</v>
      </c>
      <c r="W165">
        <v>11.8</v>
      </c>
      <c r="X165">
        <v>1352</v>
      </c>
      <c r="Y165">
        <v>22.6</v>
      </c>
      <c r="Z165">
        <v>2.1</v>
      </c>
      <c r="AA165">
        <f t="shared" si="77"/>
        <v>0.67831541218637992</v>
      </c>
      <c r="AB165">
        <f t="shared" si="78"/>
        <v>0.64492535062584833</v>
      </c>
      <c r="AC165">
        <f t="shared" si="79"/>
        <v>0.91497975708502022</v>
      </c>
      <c r="AD165">
        <f t="shared" si="80"/>
        <v>0.3240014309217536</v>
      </c>
      <c r="AE165">
        <f t="shared" si="81"/>
        <v>0.25918978158639994</v>
      </c>
      <c r="AF165">
        <f t="shared" si="82"/>
        <v>33.900000000000006</v>
      </c>
      <c r="AG165">
        <f t="shared" si="83"/>
        <v>23.1</v>
      </c>
      <c r="AH165">
        <f t="shared" si="84"/>
        <v>0.16658771831093791</v>
      </c>
      <c r="AI165">
        <f t="shared" si="51"/>
        <v>0.17216096542724882</v>
      </c>
      <c r="AJ165">
        <f t="shared" si="52"/>
        <v>0.49370730786861705</v>
      </c>
    </row>
    <row r="166" spans="1:36">
      <c r="A166">
        <v>44</v>
      </c>
      <c r="B166">
        <v>12</v>
      </c>
      <c r="C166">
        <v>4</v>
      </c>
      <c r="D166">
        <v>12</v>
      </c>
      <c r="E166">
        <v>60</v>
      </c>
      <c r="F166">
        <v>60</v>
      </c>
      <c r="G166">
        <v>1</v>
      </c>
      <c r="H166">
        <v>1</v>
      </c>
      <c r="I166">
        <v>3</v>
      </c>
      <c r="J166">
        <v>565</v>
      </c>
      <c r="K166">
        <v>320</v>
      </c>
      <c r="L166">
        <v>768.7</v>
      </c>
      <c r="M166">
        <v>470.5</v>
      </c>
      <c r="N166">
        <v>15</v>
      </c>
      <c r="O166">
        <v>15</v>
      </c>
      <c r="P166">
        <v>93.7</v>
      </c>
      <c r="Q166">
        <v>72.099999999999994</v>
      </c>
      <c r="R166">
        <v>71</v>
      </c>
      <c r="S166">
        <v>72</v>
      </c>
      <c r="T166">
        <v>209</v>
      </c>
      <c r="U166">
        <v>296</v>
      </c>
      <c r="V166">
        <v>8.6</v>
      </c>
      <c r="W166">
        <v>13.4</v>
      </c>
      <c r="X166">
        <v>1259.0999999999999</v>
      </c>
      <c r="Y166">
        <v>24</v>
      </c>
      <c r="Z166">
        <v>2.2000000000000002</v>
      </c>
      <c r="AA166">
        <f t="shared" si="77"/>
        <v>0.6384180790960452</v>
      </c>
      <c r="AB166">
        <f t="shared" si="78"/>
        <v>0.62031956100710139</v>
      </c>
      <c r="AC166">
        <f t="shared" si="79"/>
        <v>0.91603053435114501</v>
      </c>
      <c r="AD166">
        <f t="shared" si="80"/>
        <v>0.24689846949953256</v>
      </c>
      <c r="AE166">
        <f t="shared" si="81"/>
        <v>0.21319725330599174</v>
      </c>
      <c r="AF166">
        <f t="shared" si="82"/>
        <v>36</v>
      </c>
      <c r="AG166">
        <f t="shared" si="83"/>
        <v>24.200000000000003</v>
      </c>
      <c r="AH166">
        <f t="shared" si="84"/>
        <v>0.17248713478685596</v>
      </c>
      <c r="AI166">
        <f t="shared" si="51"/>
        <v>0.1511454249478846</v>
      </c>
      <c r="AJ166">
        <f t="shared" si="52"/>
        <v>0.38442930121575059</v>
      </c>
    </row>
    <row r="167" spans="1:36">
      <c r="A167">
        <v>44</v>
      </c>
      <c r="B167">
        <v>12</v>
      </c>
      <c r="C167">
        <v>5</v>
      </c>
      <c r="D167">
        <v>12</v>
      </c>
      <c r="E167">
        <v>60</v>
      </c>
      <c r="F167">
        <v>60</v>
      </c>
      <c r="G167">
        <v>1</v>
      </c>
      <c r="H167">
        <v>1</v>
      </c>
      <c r="I167">
        <v>9.3000000000000007</v>
      </c>
      <c r="J167">
        <v>314</v>
      </c>
      <c r="K167">
        <v>326</v>
      </c>
      <c r="L167">
        <v>617.70000000000005</v>
      </c>
      <c r="M167">
        <v>621.1</v>
      </c>
      <c r="N167">
        <v>15</v>
      </c>
      <c r="O167">
        <v>15</v>
      </c>
      <c r="P167">
        <v>75.7</v>
      </c>
      <c r="Q167">
        <v>102</v>
      </c>
      <c r="R167">
        <v>48</v>
      </c>
      <c r="S167">
        <v>49</v>
      </c>
      <c r="T167">
        <v>134</v>
      </c>
      <c r="U167">
        <v>159</v>
      </c>
      <c r="V167">
        <v>0.7</v>
      </c>
      <c r="W167">
        <v>13.3</v>
      </c>
      <c r="X167">
        <v>1274.0999999999999</v>
      </c>
      <c r="Y167">
        <v>5.2</v>
      </c>
      <c r="Z167">
        <v>2</v>
      </c>
      <c r="AA167">
        <f t="shared" si="77"/>
        <v>0.49062499999999998</v>
      </c>
      <c r="AB167">
        <f t="shared" si="78"/>
        <v>0.49862770422989988</v>
      </c>
      <c r="AC167">
        <f t="shared" si="79"/>
        <v>0.72222222222222221</v>
      </c>
      <c r="AD167">
        <f t="shared" si="80"/>
        <v>-1.6287951994724072E-2</v>
      </c>
      <c r="AE167">
        <f t="shared" si="81"/>
        <v>-2.3839279078569186E-3</v>
      </c>
      <c r="AF167">
        <f t="shared" si="82"/>
        <v>7.8000000000000007</v>
      </c>
      <c r="AG167">
        <f t="shared" si="83"/>
        <v>22</v>
      </c>
      <c r="AH167">
        <f t="shared" si="84"/>
        <v>-0.45032807813172582</v>
      </c>
      <c r="AI167">
        <f t="shared" si="51"/>
        <v>7.4292325955643848E-2</v>
      </c>
      <c r="AJ167">
        <f t="shared" si="52"/>
        <v>-9.2969530533258141E-2</v>
      </c>
    </row>
    <row r="168" spans="1:36">
      <c r="A168">
        <v>44</v>
      </c>
      <c r="B168">
        <v>12</v>
      </c>
      <c r="C168">
        <v>6</v>
      </c>
      <c r="D168">
        <v>12</v>
      </c>
      <c r="E168">
        <v>60</v>
      </c>
      <c r="F168">
        <v>60</v>
      </c>
      <c r="G168">
        <v>1</v>
      </c>
      <c r="H168">
        <v>1</v>
      </c>
      <c r="I168">
        <v>10</v>
      </c>
      <c r="J168">
        <v>685</v>
      </c>
      <c r="K168">
        <v>373</v>
      </c>
      <c r="L168">
        <v>774.1</v>
      </c>
      <c r="M168">
        <v>430.4</v>
      </c>
      <c r="N168">
        <v>15</v>
      </c>
      <c r="O168">
        <v>15</v>
      </c>
      <c r="P168">
        <v>78.099999999999994</v>
      </c>
      <c r="Q168">
        <v>50</v>
      </c>
      <c r="R168">
        <v>64</v>
      </c>
      <c r="S168">
        <v>65</v>
      </c>
      <c r="T168">
        <v>208</v>
      </c>
      <c r="U168">
        <v>306</v>
      </c>
      <c r="V168">
        <v>8.8000000000000007</v>
      </c>
      <c r="W168">
        <v>13.5</v>
      </c>
      <c r="X168">
        <v>1229.2</v>
      </c>
      <c r="Y168">
        <v>27</v>
      </c>
      <c r="Z168">
        <v>2.7</v>
      </c>
      <c r="AA168">
        <f t="shared" si="77"/>
        <v>0.64744801512287331</v>
      </c>
      <c r="AB168">
        <f t="shared" si="78"/>
        <v>0.64267330842673309</v>
      </c>
      <c r="AC168">
        <f t="shared" si="79"/>
        <v>0.90909090909090906</v>
      </c>
      <c r="AD168">
        <f t="shared" si="80"/>
        <v>0.26398173968373789</v>
      </c>
      <c r="AE168">
        <f t="shared" si="81"/>
        <v>0.25492480479834806</v>
      </c>
      <c r="AF168">
        <f t="shared" si="82"/>
        <v>40.5</v>
      </c>
      <c r="AG168">
        <f t="shared" si="83"/>
        <v>29.700000000000003</v>
      </c>
      <c r="AH168">
        <f t="shared" si="84"/>
        <v>0.13469857389745618</v>
      </c>
      <c r="AI168">
        <f t="shared" si="51"/>
        <v>0.16765809151881847</v>
      </c>
      <c r="AJ168">
        <f t="shared" si="52"/>
        <v>0.36115526575416607</v>
      </c>
    </row>
    <row r="169" spans="1:36">
      <c r="A169">
        <v>44</v>
      </c>
      <c r="B169">
        <v>12</v>
      </c>
      <c r="C169">
        <v>7</v>
      </c>
      <c r="D169">
        <v>12</v>
      </c>
      <c r="E169">
        <v>60</v>
      </c>
      <c r="F169">
        <v>60</v>
      </c>
      <c r="G169">
        <v>1</v>
      </c>
      <c r="H169">
        <v>1</v>
      </c>
      <c r="I169">
        <v>4.3</v>
      </c>
      <c r="J169">
        <v>824</v>
      </c>
      <c r="K169">
        <v>511</v>
      </c>
      <c r="L169">
        <v>760.6</v>
      </c>
      <c r="M169">
        <v>480.3</v>
      </c>
      <c r="N169">
        <v>15</v>
      </c>
      <c r="O169">
        <v>15</v>
      </c>
      <c r="P169">
        <v>71</v>
      </c>
      <c r="Q169">
        <v>43</v>
      </c>
      <c r="R169">
        <v>89</v>
      </c>
      <c r="S169">
        <v>89</v>
      </c>
      <c r="T169">
        <v>332</v>
      </c>
      <c r="U169">
        <v>468</v>
      </c>
      <c r="V169">
        <v>9.3000000000000007</v>
      </c>
      <c r="W169">
        <v>14.3</v>
      </c>
      <c r="X169">
        <v>1266.0999999999999</v>
      </c>
      <c r="Y169">
        <v>24.8</v>
      </c>
      <c r="Z169">
        <v>2.1</v>
      </c>
      <c r="AA169">
        <f t="shared" si="77"/>
        <v>0.61722846441947565</v>
      </c>
      <c r="AB169">
        <f t="shared" si="78"/>
        <v>0.61294221935691839</v>
      </c>
      <c r="AC169">
        <f t="shared" si="79"/>
        <v>0.92193308550185871</v>
      </c>
      <c r="AD169">
        <f t="shared" si="80"/>
        <v>0.20750631156240301</v>
      </c>
      <c r="AE169">
        <f t="shared" si="81"/>
        <v>0.19964373443660147</v>
      </c>
      <c r="AF169">
        <f t="shared" si="82"/>
        <v>37.200000000000003</v>
      </c>
      <c r="AG169">
        <f t="shared" si="83"/>
        <v>23.1</v>
      </c>
      <c r="AH169">
        <f t="shared" si="84"/>
        <v>0.20693095998975322</v>
      </c>
      <c r="AI169">
        <f t="shared" si="51"/>
        <v>0.14910776937008774</v>
      </c>
      <c r="AJ169">
        <f t="shared" si="52"/>
        <v>0.29859696699298199</v>
      </c>
    </row>
    <row r="170" spans="1:36">
      <c r="A170">
        <v>44</v>
      </c>
      <c r="B170">
        <v>12</v>
      </c>
      <c r="C170">
        <v>8</v>
      </c>
      <c r="D170">
        <v>12</v>
      </c>
      <c r="E170">
        <v>60</v>
      </c>
      <c r="F170">
        <v>60</v>
      </c>
      <c r="G170">
        <v>1</v>
      </c>
      <c r="H170">
        <v>1</v>
      </c>
      <c r="I170">
        <v>6.7</v>
      </c>
      <c r="J170">
        <v>783</v>
      </c>
      <c r="K170">
        <v>366</v>
      </c>
      <c r="L170">
        <v>737.5</v>
      </c>
      <c r="M170">
        <v>416.7</v>
      </c>
      <c r="N170">
        <v>15</v>
      </c>
      <c r="O170">
        <v>15</v>
      </c>
      <c r="P170">
        <v>66.7</v>
      </c>
      <c r="Q170">
        <v>53.7</v>
      </c>
      <c r="R170">
        <v>76</v>
      </c>
      <c r="S170">
        <v>76</v>
      </c>
      <c r="T170">
        <v>245</v>
      </c>
      <c r="U170">
        <v>389</v>
      </c>
      <c r="V170">
        <v>8.1</v>
      </c>
      <c r="W170">
        <v>12.6</v>
      </c>
      <c r="X170">
        <v>1176.5999999999999</v>
      </c>
      <c r="Y170">
        <v>24.3</v>
      </c>
      <c r="Z170">
        <v>2.6</v>
      </c>
      <c r="AA170">
        <f t="shared" si="77"/>
        <v>0.68146214099216706</v>
      </c>
      <c r="AB170">
        <f t="shared" si="78"/>
        <v>0.63897071564720154</v>
      </c>
      <c r="AC170">
        <f t="shared" si="79"/>
        <v>0.90334572490706311</v>
      </c>
      <c r="AD170">
        <f t="shared" si="80"/>
        <v>0.33028067666353272</v>
      </c>
      <c r="AE170">
        <f t="shared" si="81"/>
        <v>0.24793852419292262</v>
      </c>
      <c r="AF170">
        <f t="shared" si="82"/>
        <v>36.450000000000003</v>
      </c>
      <c r="AG170">
        <f t="shared" si="83"/>
        <v>28.6</v>
      </c>
      <c r="AH170">
        <f t="shared" si="84"/>
        <v>0.10533149952495047</v>
      </c>
      <c r="AI170">
        <f t="shared" si="51"/>
        <v>0.20078351696117525</v>
      </c>
      <c r="AJ170">
        <f t="shared" si="52"/>
        <v>0.51271085150912399</v>
      </c>
    </row>
    <row r="171" spans="1:36">
      <c r="A171">
        <v>44</v>
      </c>
      <c r="B171">
        <v>12</v>
      </c>
      <c r="C171">
        <v>9</v>
      </c>
      <c r="D171">
        <v>12</v>
      </c>
      <c r="E171">
        <v>60</v>
      </c>
      <c r="F171">
        <v>60</v>
      </c>
      <c r="G171">
        <v>1</v>
      </c>
      <c r="H171">
        <v>1</v>
      </c>
      <c r="I171">
        <v>5.4</v>
      </c>
      <c r="J171">
        <v>755</v>
      </c>
      <c r="K171">
        <v>317</v>
      </c>
      <c r="L171">
        <v>812.9</v>
      </c>
      <c r="M171">
        <v>426.9</v>
      </c>
      <c r="N171">
        <v>15</v>
      </c>
      <c r="O171">
        <v>15</v>
      </c>
      <c r="P171">
        <v>79.8</v>
      </c>
      <c r="Q171">
        <v>58</v>
      </c>
      <c r="R171">
        <v>66</v>
      </c>
      <c r="S171">
        <v>67</v>
      </c>
      <c r="T171">
        <v>196</v>
      </c>
      <c r="U171">
        <v>344</v>
      </c>
      <c r="V171">
        <v>9.9</v>
      </c>
      <c r="W171">
        <v>14.6</v>
      </c>
      <c r="X171">
        <v>1260.3</v>
      </c>
      <c r="Y171">
        <v>27.9</v>
      </c>
      <c r="Z171">
        <v>2.4</v>
      </c>
      <c r="AA171">
        <f t="shared" si="77"/>
        <v>0.70429104477611937</v>
      </c>
      <c r="AB171">
        <f t="shared" si="78"/>
        <v>0.6556702693982901</v>
      </c>
      <c r="AC171">
        <f t="shared" si="79"/>
        <v>0.92079207920792083</v>
      </c>
      <c r="AD171">
        <f t="shared" si="80"/>
        <v>0.37688768941143669</v>
      </c>
      <c r="AE171">
        <f t="shared" si="81"/>
        <v>0.27971096874910406</v>
      </c>
      <c r="AF171">
        <f t="shared" si="82"/>
        <v>41.849999999999994</v>
      </c>
      <c r="AG171">
        <f t="shared" si="83"/>
        <v>26.4</v>
      </c>
      <c r="AH171">
        <f t="shared" si="84"/>
        <v>0.20009153545944772</v>
      </c>
      <c r="AI171">
        <f t="shared" si="51"/>
        <v>0.24430237121505405</v>
      </c>
      <c r="AJ171">
        <f t="shared" si="52"/>
        <v>0.53105645155961911</v>
      </c>
    </row>
    <row r="172" spans="1:36">
      <c r="A172">
        <v>44</v>
      </c>
      <c r="B172">
        <v>12</v>
      </c>
      <c r="C172">
        <v>10</v>
      </c>
      <c r="D172">
        <v>12</v>
      </c>
      <c r="E172">
        <v>60</v>
      </c>
      <c r="F172">
        <v>60</v>
      </c>
      <c r="G172">
        <v>1</v>
      </c>
      <c r="H172">
        <v>1</v>
      </c>
      <c r="I172">
        <v>1.6</v>
      </c>
      <c r="J172">
        <v>808</v>
      </c>
      <c r="K172">
        <v>322</v>
      </c>
      <c r="L172">
        <v>798.5</v>
      </c>
      <c r="M172">
        <v>417.4</v>
      </c>
      <c r="N172">
        <v>15</v>
      </c>
      <c r="O172">
        <v>15</v>
      </c>
      <c r="P172">
        <v>65.900000000000006</v>
      </c>
      <c r="Q172">
        <v>60.6</v>
      </c>
      <c r="R172">
        <v>66</v>
      </c>
      <c r="S172">
        <v>66</v>
      </c>
      <c r="T172">
        <v>222</v>
      </c>
      <c r="U172">
        <v>342</v>
      </c>
      <c r="V172">
        <v>9.8000000000000007</v>
      </c>
      <c r="W172">
        <v>15.2</v>
      </c>
      <c r="X172">
        <v>1235</v>
      </c>
      <c r="Y172">
        <v>25.3</v>
      </c>
      <c r="Z172">
        <v>2.4</v>
      </c>
      <c r="AA172">
        <f t="shared" si="77"/>
        <v>0.71504424778761067</v>
      </c>
      <c r="AB172">
        <f t="shared" si="78"/>
        <v>0.65671519039394677</v>
      </c>
      <c r="AC172">
        <f t="shared" si="79"/>
        <v>0.91335740072202176</v>
      </c>
      <c r="AD172">
        <f t="shared" si="80"/>
        <v>0.39955548907875521</v>
      </c>
      <c r="AE172">
        <f t="shared" si="81"/>
        <v>0.28172247574506654</v>
      </c>
      <c r="AF172">
        <f t="shared" si="82"/>
        <v>37.950000000000003</v>
      </c>
      <c r="AG172">
        <f t="shared" si="83"/>
        <v>26.4</v>
      </c>
      <c r="AH172">
        <f t="shared" si="84"/>
        <v>0.15760785336166816</v>
      </c>
      <c r="AI172">
        <f t="shared" si="51"/>
        <v>0.18767313160549642</v>
      </c>
      <c r="AJ172">
        <f t="shared" si="52"/>
        <v>0.66838591669000014</v>
      </c>
    </row>
    <row r="173" spans="1:36">
      <c r="A173">
        <v>44</v>
      </c>
      <c r="B173">
        <v>12</v>
      </c>
      <c r="C173">
        <v>11</v>
      </c>
      <c r="D173">
        <v>12</v>
      </c>
      <c r="E173">
        <v>60</v>
      </c>
      <c r="F173">
        <v>60</v>
      </c>
      <c r="G173">
        <v>1</v>
      </c>
      <c r="H173">
        <v>1</v>
      </c>
      <c r="I173">
        <v>8.1</v>
      </c>
      <c r="J173">
        <v>823</v>
      </c>
      <c r="K173">
        <v>346</v>
      </c>
      <c r="L173">
        <v>832.1</v>
      </c>
      <c r="M173">
        <v>403.6</v>
      </c>
      <c r="N173">
        <v>15</v>
      </c>
      <c r="O173">
        <v>15</v>
      </c>
      <c r="P173">
        <v>81.099999999999994</v>
      </c>
      <c r="Q173">
        <v>53.5</v>
      </c>
      <c r="R173">
        <v>64</v>
      </c>
      <c r="S173">
        <v>64</v>
      </c>
      <c r="T173">
        <v>223</v>
      </c>
      <c r="U173">
        <v>330</v>
      </c>
      <c r="V173">
        <v>7.9</v>
      </c>
      <c r="W173">
        <v>12.7</v>
      </c>
      <c r="X173">
        <v>1258.9000000000001</v>
      </c>
      <c r="Y173">
        <v>28.7</v>
      </c>
      <c r="Z173">
        <v>2.8</v>
      </c>
      <c r="AA173">
        <f>J173/(J173+K173)</f>
        <v>0.70402053036783574</v>
      </c>
      <c r="AB173">
        <f>L173/(L173+M173)</f>
        <v>0.67338350732378405</v>
      </c>
      <c r="AC173">
        <f>Y173/(Y173+Z173)</f>
        <v>0.91111111111111109</v>
      </c>
      <c r="AD173">
        <f>LOG(J173/K173,10)</f>
        <v>0.37632373641949318</v>
      </c>
      <c r="AE173">
        <f>LOG10(L173/M173)</f>
        <v>0.31422436444514984</v>
      </c>
      <c r="AF173">
        <f>PRODUCT(Y173,1.5)</f>
        <v>43.05</v>
      </c>
      <c r="AG173">
        <f>PRODUCT(Z173,11)</f>
        <v>30.799999999999997</v>
      </c>
      <c r="AH173">
        <f>LOG10(AF173/AG173)</f>
        <v>0.14542243928922929</v>
      </c>
      <c r="AI173">
        <f t="shared" si="51"/>
        <v>0.17020907682972683</v>
      </c>
      <c r="AJ173">
        <f t="shared" si="52"/>
        <v>0.60294180783783202</v>
      </c>
    </row>
    <row r="174" spans="1:36">
      <c r="A174">
        <v>44</v>
      </c>
      <c r="B174">
        <v>12</v>
      </c>
      <c r="C174">
        <v>12</v>
      </c>
      <c r="D174">
        <v>12</v>
      </c>
      <c r="E174">
        <v>60</v>
      </c>
      <c r="F174">
        <v>60</v>
      </c>
      <c r="G174">
        <v>1</v>
      </c>
      <c r="H174">
        <v>1</v>
      </c>
      <c r="I174">
        <v>9.6</v>
      </c>
      <c r="J174">
        <v>804</v>
      </c>
      <c r="K174">
        <v>294</v>
      </c>
      <c r="L174">
        <v>941.5</v>
      </c>
      <c r="M174">
        <v>393.7</v>
      </c>
      <c r="N174">
        <v>15</v>
      </c>
      <c r="O174">
        <v>15</v>
      </c>
      <c r="P174">
        <v>85.8</v>
      </c>
      <c r="Q174">
        <v>62.3</v>
      </c>
      <c r="R174">
        <v>60</v>
      </c>
      <c r="S174">
        <v>60</v>
      </c>
      <c r="T174">
        <v>188</v>
      </c>
      <c r="U174">
        <v>289</v>
      </c>
      <c r="V174">
        <v>7.5</v>
      </c>
      <c r="W174">
        <v>14.2</v>
      </c>
      <c r="X174">
        <v>1362</v>
      </c>
      <c r="Y174">
        <v>29.1</v>
      </c>
      <c r="Z174">
        <v>2.7</v>
      </c>
      <c r="AA174">
        <f>J174/(J174+K174)</f>
        <v>0.73224043715846998</v>
      </c>
      <c r="AB174">
        <f>L174/(L174+M174)</f>
        <v>0.70513780707010187</v>
      </c>
      <c r="AC174">
        <f>Y174/(Y174+Z174)</f>
        <v>0.91509433962264153</v>
      </c>
      <c r="AD174">
        <f>LOG(J174/K174,10)</f>
        <v>0.43690871833629386</v>
      </c>
      <c r="AE174">
        <f>LOG10(L174/M174)</f>
        <v>0.37865490956245407</v>
      </c>
      <c r="AF174">
        <f>PRODUCT(Y174,1.5)</f>
        <v>43.650000000000006</v>
      </c>
      <c r="AG174">
        <f>PRODUCT(Z174,11)</f>
        <v>29.700000000000003</v>
      </c>
      <c r="AH174">
        <f>LOG10(AF174/AG174)</f>
        <v>0.16722779872437618</v>
      </c>
      <c r="AI174">
        <f t="shared" si="51"/>
        <v>0.18673999349286799</v>
      </c>
      <c r="AJ174">
        <f t="shared" si="52"/>
        <v>0.68650136377642079</v>
      </c>
    </row>
    <row r="175" spans="1:36">
      <c r="A175">
        <v>44</v>
      </c>
      <c r="B175">
        <v>12</v>
      </c>
      <c r="C175">
        <v>13</v>
      </c>
      <c r="D175">
        <v>12</v>
      </c>
      <c r="E175">
        <v>60</v>
      </c>
      <c r="F175">
        <v>60</v>
      </c>
      <c r="G175">
        <v>1</v>
      </c>
      <c r="H175">
        <v>1</v>
      </c>
      <c r="I175">
        <v>1.5</v>
      </c>
      <c r="J175">
        <v>896</v>
      </c>
      <c r="K175">
        <v>394</v>
      </c>
      <c r="L175">
        <v>894.8</v>
      </c>
      <c r="M175">
        <v>460.3</v>
      </c>
      <c r="N175">
        <v>15</v>
      </c>
      <c r="O175">
        <v>15</v>
      </c>
      <c r="P175">
        <v>68.599999999999994</v>
      </c>
      <c r="Q175">
        <v>60.8</v>
      </c>
      <c r="R175">
        <v>69</v>
      </c>
      <c r="S175">
        <v>69</v>
      </c>
      <c r="T175">
        <v>257</v>
      </c>
      <c r="U175">
        <v>376</v>
      </c>
      <c r="V175">
        <v>8.9</v>
      </c>
      <c r="W175">
        <v>12.7</v>
      </c>
      <c r="X175">
        <v>1374.5</v>
      </c>
      <c r="Y175">
        <v>28.8</v>
      </c>
      <c r="Z175">
        <v>2.8</v>
      </c>
      <c r="AA175">
        <f>J175/(J175+K175)</f>
        <v>0.6945736434108527</v>
      </c>
      <c r="AB175">
        <f>L175/(L175+M175)</f>
        <v>0.66032027156667406</v>
      </c>
      <c r="AC175">
        <f>Y175/(Y175+Z175)</f>
        <v>0.91139240506329111</v>
      </c>
      <c r="AD175">
        <f>LOG(J175/K175,10)</f>
        <v>0.35681178783655104</v>
      </c>
      <c r="AE175">
        <f>LOG10(L175/M175)</f>
        <v>0.2886850005306178</v>
      </c>
      <c r="AF175">
        <f>PRODUCT(Y175,1.5)</f>
        <v>43.2</v>
      </c>
      <c r="AG175">
        <f>PRODUCT(Z175,11)</f>
        <v>30.799999999999997</v>
      </c>
      <c r="AH175">
        <f>LOG10(AF175/AG175)</f>
        <v>0.14693303031446792</v>
      </c>
      <c r="AI175">
        <f t="shared" si="51"/>
        <v>0.16525472159636648</v>
      </c>
      <c r="AJ175">
        <f t="shared" si="52"/>
        <v>0.57928277647839233</v>
      </c>
    </row>
    <row r="176" spans="1:36">
      <c r="A176">
        <v>44</v>
      </c>
      <c r="B176">
        <v>12</v>
      </c>
      <c r="C176">
        <v>14</v>
      </c>
      <c r="D176">
        <v>12</v>
      </c>
      <c r="E176">
        <v>60</v>
      </c>
      <c r="F176">
        <v>60</v>
      </c>
      <c r="G176">
        <v>1</v>
      </c>
      <c r="H176">
        <v>1</v>
      </c>
      <c r="I176">
        <v>1.6</v>
      </c>
      <c r="J176">
        <v>751</v>
      </c>
      <c r="K176">
        <v>421</v>
      </c>
      <c r="L176">
        <v>742.9</v>
      </c>
      <c r="M176">
        <v>423.2</v>
      </c>
      <c r="N176">
        <v>15</v>
      </c>
      <c r="O176">
        <v>15</v>
      </c>
      <c r="P176">
        <v>81.5</v>
      </c>
      <c r="Q176">
        <v>66</v>
      </c>
      <c r="R176">
        <v>63</v>
      </c>
      <c r="S176">
        <v>63</v>
      </c>
      <c r="T176">
        <v>272</v>
      </c>
      <c r="U176">
        <v>357</v>
      </c>
      <c r="V176">
        <v>8.4</v>
      </c>
      <c r="W176">
        <v>15.5</v>
      </c>
      <c r="X176">
        <v>1186.5</v>
      </c>
      <c r="Y176">
        <v>30.1</v>
      </c>
      <c r="Z176">
        <v>421.7</v>
      </c>
      <c r="AA176">
        <f>J176/(J176+K176)</f>
        <v>0.64078498293515362</v>
      </c>
      <c r="AB176">
        <f>L176/(L176+M176)</f>
        <v>0.63708086785009865</v>
      </c>
      <c r="AC176">
        <f>Y176/(Y176+Z176)</f>
        <v>6.6622399291722006E-2</v>
      </c>
      <c r="AD176">
        <f>LOG(J176/K176,10)</f>
        <v>0.25135784116850002</v>
      </c>
      <c r="AE176">
        <f>LOG10(L176/M176)</f>
        <v>0.2443846993215664</v>
      </c>
      <c r="AF176">
        <f>PRODUCT(Y176,1.5)</f>
        <v>45.150000000000006</v>
      </c>
      <c r="AG176">
        <f>PRODUCT(Z176,11)</f>
        <v>4638.7</v>
      </c>
      <c r="AI176">
        <f t="shared" si="51"/>
        <v>0.11809931207799448</v>
      </c>
      <c r="AJ176">
        <f t="shared" si="52"/>
        <v>0.42230995341330008</v>
      </c>
    </row>
    <row r="177" spans="1:36">
      <c r="AD177">
        <f>AVERAGE(AD172:AD176)</f>
        <v>0.36419151456791865</v>
      </c>
      <c r="AE177">
        <f>AVERAGE(AE172:AE176)</f>
        <v>0.30153428992097092</v>
      </c>
      <c r="AH177">
        <f>AVERAGE(AH171:AH175)</f>
        <v>0.16345653142983785</v>
      </c>
      <c r="AI177">
        <f>AVERAGE(AI172:AI176)</f>
        <v>0.16559524712049042</v>
      </c>
      <c r="AJ177">
        <f>AVERAGE(AJ172:AJ176)</f>
        <v>0.59188436363918906</v>
      </c>
    </row>
    <row r="178" spans="1:36">
      <c r="A178" t="s">
        <v>64</v>
      </c>
    </row>
    <row r="179" spans="1:36">
      <c r="A179">
        <v>44</v>
      </c>
      <c r="B179">
        <v>12</v>
      </c>
      <c r="C179">
        <v>15</v>
      </c>
      <c r="D179">
        <v>12</v>
      </c>
      <c r="E179">
        <v>60</v>
      </c>
      <c r="F179">
        <v>60</v>
      </c>
      <c r="G179">
        <v>1</v>
      </c>
      <c r="H179">
        <v>1</v>
      </c>
      <c r="I179">
        <v>1.9</v>
      </c>
      <c r="J179">
        <v>782</v>
      </c>
      <c r="K179">
        <v>450</v>
      </c>
      <c r="L179">
        <v>734.6</v>
      </c>
      <c r="M179">
        <v>486</v>
      </c>
      <c r="N179">
        <v>15</v>
      </c>
      <c r="O179">
        <v>15</v>
      </c>
      <c r="P179">
        <v>86.2</v>
      </c>
      <c r="Q179">
        <v>65.7</v>
      </c>
      <c r="R179">
        <v>70</v>
      </c>
      <c r="S179">
        <v>69</v>
      </c>
      <c r="T179">
        <v>280</v>
      </c>
      <c r="U179">
        <v>395</v>
      </c>
      <c r="V179">
        <v>7.2</v>
      </c>
      <c r="W179">
        <v>13.4</v>
      </c>
      <c r="X179">
        <v>1244.8</v>
      </c>
      <c r="Y179">
        <v>26.7</v>
      </c>
      <c r="Z179">
        <v>2.2000000000000002</v>
      </c>
      <c r="AA179">
        <f t="shared" ref="AA179:AA196" si="85">J179/(J179+K179)</f>
        <v>0.63474025974025972</v>
      </c>
      <c r="AB179">
        <f t="shared" ref="AB179:AB196" si="86">L179/(L179+M179)</f>
        <v>0.60183516303457318</v>
      </c>
      <c r="AC179">
        <f t="shared" ref="AC179:AC196" si="87">Y179/(Y179+Z179)</f>
        <v>0.92387543252595161</v>
      </c>
      <c r="AD179">
        <f t="shared" ref="AD179:AD196" si="88">LOG(J179/K179,10)</f>
        <v>0.23999423928450433</v>
      </c>
      <c r="AE179">
        <f t="shared" ref="AE179:AE196" si="89">LOG10(L179/M179)</f>
        <v>0.17941465474698157</v>
      </c>
      <c r="AF179">
        <f t="shared" ref="AF179:AF196" si="90">PRODUCT(Y179,1.5)</f>
        <v>40.049999999999997</v>
      </c>
      <c r="AG179">
        <f t="shared" ref="AG179:AG196" si="91">PRODUCT(Z179,11)</f>
        <v>24.200000000000003</v>
      </c>
      <c r="AH179">
        <f t="shared" ref="AH179:AH196" si="92">LOG10(AF179/AG179)</f>
        <v>0.21878715443982513</v>
      </c>
      <c r="AI179">
        <f t="shared" si="51"/>
        <v>0.14943906428424103</v>
      </c>
      <c r="AJ179">
        <f t="shared" si="52"/>
        <v>0.35726204364063746</v>
      </c>
    </row>
    <row r="180" spans="1:36">
      <c r="A180">
        <v>44</v>
      </c>
      <c r="B180">
        <v>12</v>
      </c>
      <c r="C180">
        <v>16</v>
      </c>
      <c r="D180">
        <v>12</v>
      </c>
      <c r="E180">
        <v>60</v>
      </c>
      <c r="F180">
        <v>60</v>
      </c>
      <c r="G180">
        <v>1</v>
      </c>
      <c r="H180">
        <v>1</v>
      </c>
      <c r="I180">
        <v>2.1</v>
      </c>
      <c r="J180">
        <v>716</v>
      </c>
      <c r="K180">
        <v>423</v>
      </c>
      <c r="L180">
        <v>727.4</v>
      </c>
      <c r="M180">
        <v>525.5</v>
      </c>
      <c r="N180">
        <v>15</v>
      </c>
      <c r="O180">
        <v>15</v>
      </c>
      <c r="P180">
        <v>88</v>
      </c>
      <c r="Q180">
        <v>73.099999999999994</v>
      </c>
      <c r="R180">
        <v>66</v>
      </c>
      <c r="S180">
        <v>66</v>
      </c>
      <c r="T180">
        <v>230</v>
      </c>
      <c r="U180">
        <v>367</v>
      </c>
      <c r="V180">
        <v>8.3000000000000007</v>
      </c>
      <c r="W180">
        <v>14</v>
      </c>
      <c r="X180">
        <v>1277.8</v>
      </c>
      <c r="Y180">
        <v>29.1</v>
      </c>
      <c r="Z180">
        <v>3</v>
      </c>
      <c r="AA180">
        <f t="shared" si="85"/>
        <v>0.62862159789288852</v>
      </c>
      <c r="AB180">
        <f t="shared" si="86"/>
        <v>0.58057307047649442</v>
      </c>
      <c r="AC180">
        <f t="shared" si="87"/>
        <v>0.90654205607476634</v>
      </c>
      <c r="AD180">
        <f t="shared" si="88"/>
        <v>0.22857265493281317</v>
      </c>
      <c r="AE180">
        <f t="shared" si="89"/>
        <v>0.14120057635443206</v>
      </c>
      <c r="AF180">
        <f t="shared" si="90"/>
        <v>43.650000000000006</v>
      </c>
      <c r="AG180">
        <f t="shared" si="91"/>
        <v>33</v>
      </c>
      <c r="AH180">
        <f t="shared" si="92"/>
        <v>0.12147030816370114</v>
      </c>
      <c r="AI180">
        <f t="shared" si="51"/>
        <v>0.20293822823449642</v>
      </c>
      <c r="AJ180">
        <f t="shared" si="52"/>
        <v>0.25726811795140614</v>
      </c>
    </row>
    <row r="181" spans="1:36">
      <c r="A181">
        <v>44</v>
      </c>
      <c r="B181">
        <v>12</v>
      </c>
      <c r="C181">
        <v>17</v>
      </c>
      <c r="D181">
        <v>12</v>
      </c>
      <c r="E181">
        <v>60</v>
      </c>
      <c r="F181">
        <v>60</v>
      </c>
      <c r="G181">
        <v>1</v>
      </c>
      <c r="H181">
        <v>1</v>
      </c>
      <c r="I181">
        <v>2.6</v>
      </c>
      <c r="J181">
        <v>612</v>
      </c>
      <c r="K181">
        <v>346</v>
      </c>
      <c r="L181">
        <v>683.5</v>
      </c>
      <c r="M181">
        <v>477.3</v>
      </c>
      <c r="N181">
        <v>15</v>
      </c>
      <c r="O181">
        <v>15</v>
      </c>
      <c r="P181">
        <v>105.2</v>
      </c>
      <c r="Q181">
        <v>70.900000000000006</v>
      </c>
      <c r="R181">
        <v>59</v>
      </c>
      <c r="S181">
        <v>59</v>
      </c>
      <c r="T181">
        <v>159</v>
      </c>
      <c r="U181">
        <v>316</v>
      </c>
      <c r="V181">
        <v>8.5</v>
      </c>
      <c r="W181">
        <v>12.1</v>
      </c>
      <c r="X181">
        <v>1180.9000000000001</v>
      </c>
      <c r="Y181">
        <v>30.5</v>
      </c>
      <c r="Z181">
        <v>3</v>
      </c>
      <c r="AA181">
        <f t="shared" si="85"/>
        <v>0.63883089770354906</v>
      </c>
      <c r="AB181">
        <f t="shared" si="86"/>
        <v>0.58881805651274988</v>
      </c>
      <c r="AC181">
        <f t="shared" si="87"/>
        <v>0.91044776119402981</v>
      </c>
      <c r="AD181">
        <f t="shared" si="88"/>
        <v>0.24767532335278453</v>
      </c>
      <c r="AE181">
        <f t="shared" si="89"/>
        <v>0.15594708453759715</v>
      </c>
      <c r="AF181">
        <f t="shared" si="90"/>
        <v>45.75</v>
      </c>
      <c r="AG181">
        <f t="shared" si="91"/>
        <v>33</v>
      </c>
      <c r="AH181">
        <f t="shared" si="92"/>
        <v>0.14187715852457963</v>
      </c>
      <c r="AI181">
        <f t="shared" si="51"/>
        <v>0.29828995829795235</v>
      </c>
      <c r="AJ181">
        <f t="shared" si="52"/>
        <v>0.19945010452243964</v>
      </c>
    </row>
    <row r="182" spans="1:36">
      <c r="A182">
        <v>44</v>
      </c>
      <c r="B182">
        <v>12</v>
      </c>
      <c r="C182">
        <v>18</v>
      </c>
      <c r="D182">
        <v>12</v>
      </c>
      <c r="E182">
        <v>60</v>
      </c>
      <c r="F182">
        <v>60</v>
      </c>
      <c r="G182">
        <v>1</v>
      </c>
      <c r="H182">
        <v>1</v>
      </c>
      <c r="I182">
        <v>7.7</v>
      </c>
      <c r="J182">
        <v>670</v>
      </c>
      <c r="K182">
        <v>324</v>
      </c>
      <c r="L182">
        <v>752.6</v>
      </c>
      <c r="M182">
        <v>453.6</v>
      </c>
      <c r="N182">
        <v>15</v>
      </c>
      <c r="O182">
        <v>15</v>
      </c>
      <c r="P182">
        <v>86.9</v>
      </c>
      <c r="Q182">
        <v>66.599999999999994</v>
      </c>
      <c r="R182">
        <v>70</v>
      </c>
      <c r="S182">
        <v>71</v>
      </c>
      <c r="T182">
        <v>194</v>
      </c>
      <c r="U182">
        <v>373</v>
      </c>
      <c r="V182">
        <v>7.2</v>
      </c>
      <c r="W182">
        <v>13.4</v>
      </c>
      <c r="X182">
        <v>1233.0999999999999</v>
      </c>
      <c r="Y182">
        <v>28.6</v>
      </c>
      <c r="Z182">
        <v>2.2999999999999998</v>
      </c>
      <c r="AA182">
        <f t="shared" si="85"/>
        <v>0.67404426559356134</v>
      </c>
      <c r="AB182">
        <f t="shared" si="86"/>
        <v>0.62394296136627425</v>
      </c>
      <c r="AC182">
        <f t="shared" si="87"/>
        <v>0.92556634304207119</v>
      </c>
      <c r="AD182">
        <f t="shared" si="88"/>
        <v>0.3155297924942142</v>
      </c>
      <c r="AE182">
        <f t="shared" si="89"/>
        <v>0.21989116809899537</v>
      </c>
      <c r="AF182">
        <f t="shared" si="90"/>
        <v>42.900000000000006</v>
      </c>
      <c r="AG182">
        <f t="shared" si="91"/>
        <v>25.299999999999997</v>
      </c>
      <c r="AH182">
        <f t="shared" si="92"/>
        <v>0.22933677100890643</v>
      </c>
      <c r="AI182">
        <f t="shared" si="51"/>
        <v>0.28390710187846158</v>
      </c>
      <c r="AJ182">
        <f t="shared" si="52"/>
        <v>0.35881309701037556</v>
      </c>
    </row>
    <row r="183" spans="1:36">
      <c r="A183">
        <v>44</v>
      </c>
      <c r="B183">
        <v>12</v>
      </c>
      <c r="C183">
        <v>19</v>
      </c>
      <c r="D183">
        <v>12</v>
      </c>
      <c r="E183">
        <v>60</v>
      </c>
      <c r="F183">
        <v>60</v>
      </c>
      <c r="G183">
        <v>1</v>
      </c>
      <c r="H183">
        <v>1</v>
      </c>
      <c r="I183">
        <v>1.8</v>
      </c>
      <c r="J183">
        <v>706</v>
      </c>
      <c r="K183">
        <v>349</v>
      </c>
      <c r="L183">
        <v>879.2</v>
      </c>
      <c r="M183">
        <v>491</v>
      </c>
      <c r="N183">
        <v>15</v>
      </c>
      <c r="O183">
        <v>15</v>
      </c>
      <c r="P183">
        <v>104.7</v>
      </c>
      <c r="Q183">
        <v>63.2</v>
      </c>
      <c r="R183">
        <v>79</v>
      </c>
      <c r="S183">
        <v>78</v>
      </c>
      <c r="T183">
        <v>215</v>
      </c>
      <c r="U183">
        <v>382</v>
      </c>
      <c r="V183">
        <v>8.1999999999999993</v>
      </c>
      <c r="W183">
        <v>14</v>
      </c>
      <c r="X183">
        <v>1411.1</v>
      </c>
      <c r="Y183">
        <v>32.200000000000003</v>
      </c>
      <c r="Z183">
        <v>2.8</v>
      </c>
      <c r="AA183">
        <f t="shared" si="85"/>
        <v>0.66919431279620856</v>
      </c>
      <c r="AB183">
        <f t="shared" si="86"/>
        <v>0.64165815209458477</v>
      </c>
      <c r="AC183">
        <f t="shared" si="87"/>
        <v>0.92</v>
      </c>
      <c r="AD183">
        <f t="shared" si="88"/>
        <v>0.30597927409262382</v>
      </c>
      <c r="AE183">
        <f t="shared" si="89"/>
        <v>0.25300618729246566</v>
      </c>
      <c r="AF183">
        <f t="shared" si="90"/>
        <v>48.300000000000004</v>
      </c>
      <c r="AG183">
        <f t="shared" si="91"/>
        <v>30.799999999999997</v>
      </c>
      <c r="AH183">
        <f t="shared" si="92"/>
        <v>0.19539641425106799</v>
      </c>
      <c r="AI183">
        <f t="shared" si="51"/>
        <v>0.2496249029961034</v>
      </c>
      <c r="AJ183">
        <f t="shared" si="52"/>
        <v>0.38344021184180449</v>
      </c>
    </row>
    <row r="184" spans="1:36">
      <c r="A184">
        <v>44</v>
      </c>
      <c r="B184">
        <v>12</v>
      </c>
      <c r="C184">
        <v>20</v>
      </c>
      <c r="D184">
        <v>12</v>
      </c>
      <c r="E184">
        <v>60</v>
      </c>
      <c r="F184">
        <v>60</v>
      </c>
      <c r="G184">
        <v>1</v>
      </c>
      <c r="H184">
        <v>1</v>
      </c>
      <c r="I184">
        <v>2.8</v>
      </c>
      <c r="J184">
        <v>454</v>
      </c>
      <c r="K184">
        <v>425</v>
      </c>
      <c r="L184">
        <v>633.20000000000005</v>
      </c>
      <c r="M184">
        <v>578.29999999999995</v>
      </c>
      <c r="N184">
        <v>15</v>
      </c>
      <c r="O184">
        <v>15</v>
      </c>
      <c r="P184">
        <v>108.7</v>
      </c>
      <c r="Q184">
        <v>78.099999999999994</v>
      </c>
      <c r="R184">
        <v>66</v>
      </c>
      <c r="S184">
        <v>65</v>
      </c>
      <c r="T184">
        <v>171</v>
      </c>
      <c r="U184">
        <v>302</v>
      </c>
      <c r="V184">
        <v>7.7</v>
      </c>
      <c r="W184">
        <v>14.8</v>
      </c>
      <c r="X184">
        <v>1240.3</v>
      </c>
      <c r="Y184">
        <v>23.9</v>
      </c>
      <c r="Z184">
        <v>2.4</v>
      </c>
      <c r="AA184">
        <f t="shared" si="85"/>
        <v>0.51649601820250279</v>
      </c>
      <c r="AB184">
        <f t="shared" si="86"/>
        <v>0.52265786215435417</v>
      </c>
      <c r="AC184">
        <f t="shared" si="87"/>
        <v>0.90874524714828897</v>
      </c>
      <c r="AD184">
        <f t="shared" si="88"/>
        <v>2.8666922806792332E-2</v>
      </c>
      <c r="AE184">
        <f t="shared" si="89"/>
        <v>3.9387713886723769E-2</v>
      </c>
      <c r="AF184">
        <f t="shared" si="90"/>
        <v>35.849999999999994</v>
      </c>
      <c r="AG184">
        <f t="shared" si="91"/>
        <v>26.4</v>
      </c>
      <c r="AH184">
        <f t="shared" si="92"/>
        <v>0.13288523313398784</v>
      </c>
      <c r="AI184">
        <f t="shared" si="51"/>
        <v>0.24701083256499681</v>
      </c>
      <c r="AJ184">
        <f t="shared" si="52"/>
        <v>-0.22299012867516549</v>
      </c>
    </row>
    <row r="185" spans="1:36">
      <c r="A185">
        <v>44</v>
      </c>
      <c r="B185">
        <v>12</v>
      </c>
      <c r="C185">
        <v>21</v>
      </c>
      <c r="D185">
        <v>12</v>
      </c>
      <c r="E185">
        <v>60</v>
      </c>
      <c r="F185">
        <v>60</v>
      </c>
      <c r="G185">
        <v>1</v>
      </c>
      <c r="H185">
        <v>1</v>
      </c>
      <c r="I185">
        <v>7.8</v>
      </c>
      <c r="J185">
        <v>105</v>
      </c>
      <c r="K185">
        <v>434</v>
      </c>
      <c r="L185">
        <v>239.4</v>
      </c>
      <c r="M185">
        <v>2135.6</v>
      </c>
      <c r="N185">
        <v>8</v>
      </c>
      <c r="O185">
        <v>7</v>
      </c>
      <c r="P185">
        <v>62.7</v>
      </c>
      <c r="Q185">
        <v>101.5</v>
      </c>
      <c r="R185">
        <v>25</v>
      </c>
      <c r="S185">
        <v>25</v>
      </c>
      <c r="T185">
        <v>75</v>
      </c>
      <c r="U185">
        <v>77</v>
      </c>
      <c r="V185">
        <v>0.8</v>
      </c>
      <c r="W185">
        <v>5.6</v>
      </c>
      <c r="X185">
        <v>2400.1</v>
      </c>
      <c r="Y185">
        <v>5.0999999999999996</v>
      </c>
      <c r="Z185">
        <v>0.8</v>
      </c>
      <c r="AA185">
        <f t="shared" si="85"/>
        <v>0.19480519480519481</v>
      </c>
      <c r="AB185">
        <f t="shared" si="86"/>
        <v>0.1008</v>
      </c>
      <c r="AC185">
        <f t="shared" si="87"/>
        <v>0.86440677966101698</v>
      </c>
      <c r="AD185">
        <f t="shared" si="88"/>
        <v>-0.61630043044257254</v>
      </c>
      <c r="AE185">
        <f t="shared" si="89"/>
        <v>-0.95039576611547938</v>
      </c>
      <c r="AF185">
        <f t="shared" si="90"/>
        <v>7.6499999999999995</v>
      </c>
      <c r="AG185">
        <f t="shared" si="91"/>
        <v>8.8000000000000007</v>
      </c>
      <c r="AH185">
        <f t="shared" si="92"/>
        <v>-6.0821236996551099E-2</v>
      </c>
      <c r="AI185">
        <f t="shared" si="51"/>
        <v>1.1429461780781804E-2</v>
      </c>
      <c r="AJ185">
        <f t="shared" si="52"/>
        <v>-1.1079364172360999</v>
      </c>
    </row>
    <row r="186" spans="1:36">
      <c r="A186">
        <v>44</v>
      </c>
      <c r="B186">
        <v>12</v>
      </c>
      <c r="C186">
        <v>22</v>
      </c>
      <c r="D186">
        <v>12</v>
      </c>
      <c r="E186">
        <v>60</v>
      </c>
      <c r="F186">
        <v>60</v>
      </c>
      <c r="G186">
        <v>1</v>
      </c>
      <c r="H186">
        <v>1</v>
      </c>
      <c r="I186">
        <v>9.1</v>
      </c>
      <c r="J186">
        <v>394</v>
      </c>
      <c r="K186">
        <v>438</v>
      </c>
      <c r="L186">
        <v>559.9</v>
      </c>
      <c r="M186">
        <v>617.70000000000005</v>
      </c>
      <c r="N186">
        <v>15</v>
      </c>
      <c r="O186">
        <v>15</v>
      </c>
      <c r="P186">
        <v>109.6</v>
      </c>
      <c r="Q186">
        <v>89.4</v>
      </c>
      <c r="R186">
        <v>58</v>
      </c>
      <c r="S186">
        <v>59</v>
      </c>
      <c r="T186">
        <v>145</v>
      </c>
      <c r="U186">
        <v>277</v>
      </c>
      <c r="V186">
        <v>6.9</v>
      </c>
      <c r="W186">
        <v>11.9</v>
      </c>
      <c r="X186">
        <v>1209.7</v>
      </c>
      <c r="Y186">
        <v>25.4</v>
      </c>
      <c r="Z186">
        <v>2.5</v>
      </c>
      <c r="AA186">
        <f t="shared" si="85"/>
        <v>0.47355769230769229</v>
      </c>
      <c r="AB186">
        <f t="shared" si="86"/>
        <v>0.4754585597826087</v>
      </c>
      <c r="AC186">
        <f t="shared" si="87"/>
        <v>0.91039426523297495</v>
      </c>
      <c r="AD186">
        <f t="shared" si="88"/>
        <v>-4.5977888678525404E-2</v>
      </c>
      <c r="AE186">
        <f t="shared" si="89"/>
        <v>-4.2667133842710092E-2</v>
      </c>
      <c r="AF186">
        <f t="shared" si="90"/>
        <v>38.099999999999994</v>
      </c>
      <c r="AG186">
        <f t="shared" si="91"/>
        <v>27.5</v>
      </c>
      <c r="AH186">
        <f t="shared" si="92"/>
        <v>0.1415922818453566</v>
      </c>
      <c r="AI186">
        <f t="shared" si="51"/>
        <v>0.2811117668294737</v>
      </c>
      <c r="AJ186">
        <f t="shared" si="52"/>
        <v>-0.3986817586079478</v>
      </c>
    </row>
    <row r="187" spans="1:36">
      <c r="A187">
        <v>44</v>
      </c>
      <c r="B187">
        <v>12</v>
      </c>
      <c r="C187">
        <v>23</v>
      </c>
      <c r="D187">
        <v>12</v>
      </c>
      <c r="E187">
        <v>60</v>
      </c>
      <c r="F187">
        <v>60</v>
      </c>
      <c r="G187">
        <v>1</v>
      </c>
      <c r="H187">
        <v>1</v>
      </c>
      <c r="I187">
        <v>7.5</v>
      </c>
      <c r="J187">
        <v>528</v>
      </c>
      <c r="K187">
        <v>467</v>
      </c>
      <c r="L187">
        <v>563.20000000000005</v>
      </c>
      <c r="M187">
        <v>594.6</v>
      </c>
      <c r="N187">
        <v>15</v>
      </c>
      <c r="O187">
        <v>15</v>
      </c>
      <c r="P187">
        <v>95.8</v>
      </c>
      <c r="Q187">
        <v>78.2</v>
      </c>
      <c r="R187">
        <v>66</v>
      </c>
      <c r="S187">
        <v>67</v>
      </c>
      <c r="T187">
        <v>194</v>
      </c>
      <c r="U187">
        <v>348</v>
      </c>
      <c r="V187">
        <v>7.2</v>
      </c>
      <c r="W187">
        <v>10.1</v>
      </c>
      <c r="X187">
        <v>1189.9000000000001</v>
      </c>
      <c r="Y187">
        <v>22.7</v>
      </c>
      <c r="Z187">
        <v>2.7</v>
      </c>
      <c r="AA187">
        <f t="shared" si="85"/>
        <v>0.53065326633165832</v>
      </c>
      <c r="AB187">
        <f t="shared" si="86"/>
        <v>0.48643979961996886</v>
      </c>
      <c r="AC187">
        <f t="shared" si="87"/>
        <v>0.89370078740157477</v>
      </c>
      <c r="AD187">
        <f t="shared" si="88"/>
        <v>5.3317041967700131E-2</v>
      </c>
      <c r="AE187">
        <f t="shared" si="89"/>
        <v>-2.3562258734863135E-2</v>
      </c>
      <c r="AF187">
        <f t="shared" si="90"/>
        <v>34.049999999999997</v>
      </c>
      <c r="AG187">
        <f t="shared" si="91"/>
        <v>29.700000000000003</v>
      </c>
      <c r="AH187">
        <f t="shared" si="92"/>
        <v>5.9360666931591505E-2</v>
      </c>
      <c r="AI187">
        <f t="shared" si="51"/>
        <v>0.2537775140163549</v>
      </c>
      <c r="AJ187">
        <f t="shared" si="52"/>
        <v>-0.18089014193744998</v>
      </c>
    </row>
    <row r="188" spans="1:36">
      <c r="A188">
        <v>44</v>
      </c>
      <c r="B188">
        <v>12</v>
      </c>
      <c r="C188">
        <v>24</v>
      </c>
      <c r="D188">
        <v>12</v>
      </c>
      <c r="E188">
        <v>60</v>
      </c>
      <c r="F188">
        <v>60</v>
      </c>
      <c r="G188">
        <v>1</v>
      </c>
      <c r="H188">
        <v>1</v>
      </c>
      <c r="I188">
        <v>12.9</v>
      </c>
      <c r="J188">
        <v>717</v>
      </c>
      <c r="K188">
        <v>427</v>
      </c>
      <c r="L188">
        <v>638</v>
      </c>
      <c r="M188">
        <v>553.29999999999995</v>
      </c>
      <c r="N188">
        <v>15</v>
      </c>
      <c r="O188">
        <v>15</v>
      </c>
      <c r="P188">
        <v>77.099999999999994</v>
      </c>
      <c r="Q188">
        <v>58.8</v>
      </c>
      <c r="R188">
        <v>84</v>
      </c>
      <c r="S188">
        <v>84</v>
      </c>
      <c r="T188">
        <v>264</v>
      </c>
      <c r="U188">
        <v>490</v>
      </c>
      <c r="V188">
        <v>7.7</v>
      </c>
      <c r="W188">
        <v>11.8</v>
      </c>
      <c r="X188">
        <v>1221.5999999999999</v>
      </c>
      <c r="Y188">
        <v>26.7</v>
      </c>
      <c r="Z188">
        <v>3.2</v>
      </c>
      <c r="AA188">
        <f t="shared" si="85"/>
        <v>0.62674825174825177</v>
      </c>
      <c r="AB188">
        <f t="shared" si="86"/>
        <v>0.53554939981532779</v>
      </c>
      <c r="AC188">
        <f t="shared" si="87"/>
        <v>0.89297658862876261</v>
      </c>
      <c r="AD188">
        <f t="shared" si="88"/>
        <v>0.22509128064277628</v>
      </c>
      <c r="AE188">
        <f t="shared" si="89"/>
        <v>6.1860008507009907E-2</v>
      </c>
      <c r="AF188">
        <f t="shared" si="90"/>
        <v>40.049999999999997</v>
      </c>
      <c r="AG188">
        <f t="shared" si="91"/>
        <v>35.200000000000003</v>
      </c>
      <c r="AH188">
        <f t="shared" si="92"/>
        <v>5.6059856942125418E-2</v>
      </c>
      <c r="AI188">
        <f t="shared" si="51"/>
        <v>0.26859215315868257</v>
      </c>
      <c r="AJ188">
        <f t="shared" si="52"/>
        <v>0.1438382527891649</v>
      </c>
    </row>
    <row r="189" spans="1:36">
      <c r="A189">
        <v>44</v>
      </c>
      <c r="B189">
        <v>12</v>
      </c>
      <c r="C189">
        <v>27</v>
      </c>
      <c r="D189">
        <v>12</v>
      </c>
      <c r="E189">
        <v>60</v>
      </c>
      <c r="F189">
        <v>60</v>
      </c>
      <c r="G189">
        <v>1</v>
      </c>
      <c r="H189">
        <v>1</v>
      </c>
      <c r="I189">
        <v>8.6</v>
      </c>
      <c r="J189">
        <v>463</v>
      </c>
      <c r="K189">
        <v>493</v>
      </c>
      <c r="L189">
        <v>522.20000000000005</v>
      </c>
      <c r="M189">
        <v>671</v>
      </c>
      <c r="N189">
        <v>15</v>
      </c>
      <c r="O189">
        <v>15</v>
      </c>
      <c r="P189">
        <v>71.599999999999994</v>
      </c>
      <c r="Q189">
        <v>78.099999999999994</v>
      </c>
      <c r="R189">
        <v>69</v>
      </c>
      <c r="S189">
        <v>70</v>
      </c>
      <c r="T189">
        <v>178</v>
      </c>
      <c r="U189">
        <v>355</v>
      </c>
      <c r="V189">
        <v>8</v>
      </c>
      <c r="W189">
        <v>10.5</v>
      </c>
      <c r="X189">
        <v>1221.0999999999999</v>
      </c>
      <c r="Y189">
        <v>26.7</v>
      </c>
      <c r="Z189">
        <v>2.2999999999999998</v>
      </c>
      <c r="AA189">
        <f t="shared" si="85"/>
        <v>0.48430962343096234</v>
      </c>
      <c r="AB189">
        <f t="shared" si="86"/>
        <v>0.43764666443178013</v>
      </c>
      <c r="AC189">
        <f t="shared" si="87"/>
        <v>0.92068965517241375</v>
      </c>
      <c r="AD189">
        <f t="shared" si="88"/>
        <v>-2.7265928259276866E-2</v>
      </c>
      <c r="AE189">
        <f t="shared" si="89"/>
        <v>-0.1088856526820664</v>
      </c>
      <c r="AF189">
        <f t="shared" si="90"/>
        <v>40.049999999999997</v>
      </c>
      <c r="AG189">
        <f t="shared" si="91"/>
        <v>25.299999999999997</v>
      </c>
      <c r="AH189">
        <f t="shared" si="92"/>
        <v>0.19948199924443855</v>
      </c>
      <c r="AI189">
        <f t="shared" si="51"/>
        <v>0.29980835074620016</v>
      </c>
      <c r="AJ189">
        <f t="shared" si="52"/>
        <v>-0.46488679830265078</v>
      </c>
    </row>
    <row r="190" spans="1:36">
      <c r="A190">
        <v>44</v>
      </c>
      <c r="B190">
        <v>12</v>
      </c>
      <c r="C190">
        <v>28</v>
      </c>
      <c r="D190">
        <v>12</v>
      </c>
      <c r="E190">
        <v>60</v>
      </c>
      <c r="F190">
        <v>60</v>
      </c>
      <c r="G190">
        <v>1</v>
      </c>
      <c r="H190">
        <v>1</v>
      </c>
      <c r="I190">
        <v>8.1</v>
      </c>
      <c r="J190">
        <v>551</v>
      </c>
      <c r="K190">
        <v>401</v>
      </c>
      <c r="L190">
        <v>599.9</v>
      </c>
      <c r="M190">
        <v>596.70000000000005</v>
      </c>
      <c r="N190">
        <v>15</v>
      </c>
      <c r="O190">
        <v>15</v>
      </c>
      <c r="P190">
        <v>94.1</v>
      </c>
      <c r="Q190">
        <v>62.9</v>
      </c>
      <c r="R190">
        <v>82</v>
      </c>
      <c r="S190">
        <v>82</v>
      </c>
      <c r="T190">
        <v>196</v>
      </c>
      <c r="U190">
        <v>452</v>
      </c>
      <c r="V190">
        <v>7</v>
      </c>
      <c r="W190">
        <v>10.9</v>
      </c>
      <c r="X190">
        <v>1222.3</v>
      </c>
      <c r="Y190">
        <v>25.5</v>
      </c>
      <c r="Z190">
        <v>2.2999999999999998</v>
      </c>
      <c r="AA190">
        <f t="shared" si="85"/>
        <v>0.57878151260504207</v>
      </c>
      <c r="AB190">
        <f t="shared" si="86"/>
        <v>0.50133712184522816</v>
      </c>
      <c r="AC190">
        <f t="shared" si="87"/>
        <v>0.91726618705035967</v>
      </c>
      <c r="AD190">
        <f t="shared" si="88"/>
        <v>0.13800722623160272</v>
      </c>
      <c r="AE190">
        <f t="shared" si="89"/>
        <v>2.3228240933569132E-3</v>
      </c>
      <c r="AF190">
        <f t="shared" si="90"/>
        <v>38.25</v>
      </c>
      <c r="AG190">
        <f t="shared" si="91"/>
        <v>25.299999999999997</v>
      </c>
      <c r="AH190">
        <f t="shared" si="92"/>
        <v>0.17951091831381855</v>
      </c>
      <c r="AI190">
        <f t="shared" si="51"/>
        <v>0.3628823634549061</v>
      </c>
      <c r="AJ190">
        <f t="shared" si="52"/>
        <v>-0.31611866645820441</v>
      </c>
    </row>
    <row r="191" spans="1:36">
      <c r="A191">
        <v>44</v>
      </c>
      <c r="B191">
        <v>12</v>
      </c>
      <c r="C191">
        <v>29</v>
      </c>
      <c r="D191">
        <v>12</v>
      </c>
      <c r="E191">
        <v>60</v>
      </c>
      <c r="F191">
        <v>60</v>
      </c>
      <c r="G191">
        <v>1</v>
      </c>
      <c r="H191">
        <v>1</v>
      </c>
      <c r="I191">
        <v>2.2999999999999998</v>
      </c>
      <c r="J191">
        <v>538</v>
      </c>
      <c r="K191">
        <v>377</v>
      </c>
      <c r="L191">
        <v>604.6</v>
      </c>
      <c r="M191">
        <v>591.6</v>
      </c>
      <c r="N191">
        <v>15</v>
      </c>
      <c r="O191">
        <v>15</v>
      </c>
      <c r="P191">
        <v>106.4</v>
      </c>
      <c r="Q191">
        <v>74.8</v>
      </c>
      <c r="R191">
        <v>73</v>
      </c>
      <c r="S191">
        <v>73</v>
      </c>
      <c r="T191">
        <v>182</v>
      </c>
      <c r="U191">
        <v>392</v>
      </c>
      <c r="V191">
        <v>7.4</v>
      </c>
      <c r="W191">
        <v>10.4</v>
      </c>
      <c r="X191">
        <v>1227.9000000000001</v>
      </c>
      <c r="Y191">
        <v>27.1</v>
      </c>
      <c r="Z191">
        <v>2</v>
      </c>
      <c r="AA191">
        <f t="shared" si="85"/>
        <v>0.58797814207650279</v>
      </c>
      <c r="AB191">
        <f t="shared" si="86"/>
        <v>0.50543387393412476</v>
      </c>
      <c r="AC191">
        <f t="shared" si="87"/>
        <v>0.93127147766323026</v>
      </c>
      <c r="AD191">
        <f t="shared" si="88"/>
        <v>0.15444092546059632</v>
      </c>
      <c r="AE191">
        <f t="shared" si="89"/>
        <v>9.4399775169434277E-3</v>
      </c>
      <c r="AF191">
        <f t="shared" si="90"/>
        <v>40.650000000000006</v>
      </c>
      <c r="AG191">
        <f t="shared" si="91"/>
        <v>22</v>
      </c>
      <c r="AH191">
        <f t="shared" si="92"/>
        <v>0.26663786910788079</v>
      </c>
      <c r="AI191">
        <f t="shared" si="51"/>
        <v>0.33321467903538243</v>
      </c>
      <c r="AJ191">
        <f t="shared" si="52"/>
        <v>-0.12568175557808092</v>
      </c>
    </row>
    <row r="192" spans="1:36">
      <c r="A192">
        <v>44</v>
      </c>
      <c r="B192">
        <v>12</v>
      </c>
      <c r="C192">
        <v>30</v>
      </c>
      <c r="D192">
        <v>12</v>
      </c>
      <c r="E192">
        <v>60</v>
      </c>
      <c r="F192">
        <v>60</v>
      </c>
      <c r="G192">
        <v>1</v>
      </c>
      <c r="H192">
        <v>1</v>
      </c>
      <c r="I192">
        <v>1.9</v>
      </c>
      <c r="J192">
        <v>534</v>
      </c>
      <c r="K192">
        <v>453</v>
      </c>
      <c r="L192">
        <v>519.29999999999995</v>
      </c>
      <c r="M192">
        <v>630.79999999999995</v>
      </c>
      <c r="N192">
        <v>15</v>
      </c>
      <c r="O192">
        <v>15</v>
      </c>
      <c r="P192">
        <v>40.4</v>
      </c>
      <c r="Q192">
        <v>66.400000000000006</v>
      </c>
      <c r="R192">
        <v>87</v>
      </c>
      <c r="S192">
        <v>87</v>
      </c>
      <c r="T192">
        <v>214</v>
      </c>
      <c r="U192">
        <v>423</v>
      </c>
      <c r="V192">
        <v>0.1</v>
      </c>
      <c r="W192">
        <v>9.9</v>
      </c>
      <c r="X192">
        <v>1173.0999999999999</v>
      </c>
      <c r="Y192">
        <v>-0.3</v>
      </c>
      <c r="Z192">
        <v>2.1</v>
      </c>
      <c r="AA192">
        <f t="shared" si="85"/>
        <v>0.54103343465045595</v>
      </c>
      <c r="AB192">
        <f t="shared" si="86"/>
        <v>0.45152595426484654</v>
      </c>
      <c r="AC192">
        <f t="shared" si="87"/>
        <v>-0.16666666666666666</v>
      </c>
      <c r="AD192">
        <f t="shared" si="88"/>
        <v>7.1443055015724538E-2</v>
      </c>
      <c r="AE192">
        <f t="shared" si="89"/>
        <v>-8.4473362061808943E-2</v>
      </c>
      <c r="AF192">
        <f t="shared" si="90"/>
        <v>-0.44999999999999996</v>
      </c>
      <c r="AG192">
        <f t="shared" si="91"/>
        <v>23.1</v>
      </c>
      <c r="AH192" t="e">
        <f t="shared" si="92"/>
        <v>#NUM!</v>
      </c>
      <c r="AI192">
        <f t="shared" si="51"/>
        <v>0.29592659402585147</v>
      </c>
      <c r="AJ192">
        <f t="shared" si="52"/>
        <v>-0.33307492216148027</v>
      </c>
    </row>
    <row r="193" spans="1:36">
      <c r="A193">
        <v>44</v>
      </c>
      <c r="B193">
        <v>12</v>
      </c>
      <c r="C193">
        <v>31</v>
      </c>
      <c r="D193">
        <v>12</v>
      </c>
      <c r="E193">
        <v>60</v>
      </c>
      <c r="F193">
        <v>60</v>
      </c>
      <c r="G193">
        <v>1</v>
      </c>
      <c r="H193">
        <v>1</v>
      </c>
      <c r="I193">
        <v>3.8</v>
      </c>
      <c r="J193">
        <v>553</v>
      </c>
      <c r="K193">
        <v>354</v>
      </c>
      <c r="L193">
        <v>646.9</v>
      </c>
      <c r="M193">
        <v>581.29999999999995</v>
      </c>
      <c r="N193">
        <v>15</v>
      </c>
      <c r="O193">
        <v>15</v>
      </c>
      <c r="P193">
        <v>105.7</v>
      </c>
      <c r="Q193">
        <v>67.900000000000006</v>
      </c>
      <c r="R193">
        <v>77</v>
      </c>
      <c r="S193">
        <v>77</v>
      </c>
      <c r="T193">
        <v>196</v>
      </c>
      <c r="U193">
        <v>393</v>
      </c>
      <c r="V193">
        <v>8</v>
      </c>
      <c r="W193">
        <v>11.1</v>
      </c>
      <c r="X193">
        <v>1248.8</v>
      </c>
      <c r="Y193">
        <v>29.3</v>
      </c>
      <c r="Z193">
        <v>2.4</v>
      </c>
      <c r="AA193">
        <f t="shared" si="85"/>
        <v>0.6097023153252481</v>
      </c>
      <c r="AB193">
        <f t="shared" si="86"/>
        <v>0.52670574824947081</v>
      </c>
      <c r="AC193">
        <f t="shared" si="87"/>
        <v>0.9242902208201893</v>
      </c>
      <c r="AD193">
        <f t="shared" si="88"/>
        <v>0.19372186927891041</v>
      </c>
      <c r="AE193">
        <f t="shared" si="89"/>
        <v>4.6436828184100228E-2</v>
      </c>
      <c r="AF193">
        <f t="shared" si="90"/>
        <v>43.95</v>
      </c>
      <c r="AG193">
        <f t="shared" si="91"/>
        <v>26.4</v>
      </c>
      <c r="AH193">
        <f t="shared" si="92"/>
        <v>0.22135495253995971</v>
      </c>
      <c r="AI193">
        <f t="shared" si="51"/>
        <v>0.30213647901895069</v>
      </c>
      <c r="AJ193">
        <f t="shared" si="52"/>
        <v>5.4628957015021868E-3</v>
      </c>
    </row>
    <row r="194" spans="1:36">
      <c r="A194">
        <v>44</v>
      </c>
      <c r="B194">
        <v>13</v>
      </c>
      <c r="C194">
        <v>2</v>
      </c>
      <c r="D194">
        <v>1</v>
      </c>
      <c r="E194">
        <v>60</v>
      </c>
      <c r="F194">
        <v>60</v>
      </c>
      <c r="G194">
        <v>1</v>
      </c>
      <c r="H194">
        <v>1</v>
      </c>
      <c r="I194">
        <v>10.1</v>
      </c>
      <c r="J194">
        <v>594</v>
      </c>
      <c r="K194">
        <v>414</v>
      </c>
      <c r="L194">
        <v>589.5</v>
      </c>
      <c r="M194">
        <v>569.5</v>
      </c>
      <c r="N194">
        <v>15</v>
      </c>
      <c r="O194">
        <v>15</v>
      </c>
      <c r="P194">
        <v>83.4</v>
      </c>
      <c r="Q194">
        <v>76</v>
      </c>
      <c r="R194">
        <v>76</v>
      </c>
      <c r="S194">
        <v>77</v>
      </c>
      <c r="T194">
        <v>221</v>
      </c>
      <c r="U194">
        <v>401</v>
      </c>
      <c r="V194">
        <v>7.6</v>
      </c>
      <c r="W194">
        <v>11.3</v>
      </c>
      <c r="X194">
        <v>1187.5</v>
      </c>
      <c r="Y194">
        <v>26.9</v>
      </c>
      <c r="Z194">
        <v>2.2000000000000002</v>
      </c>
      <c r="AA194">
        <f t="shared" si="85"/>
        <v>0.5892857142857143</v>
      </c>
      <c r="AB194">
        <f t="shared" si="86"/>
        <v>0.50862812769628996</v>
      </c>
      <c r="AC194">
        <f t="shared" si="87"/>
        <v>0.92439862542955331</v>
      </c>
      <c r="AD194">
        <f t="shared" si="88"/>
        <v>0.15678610386029457</v>
      </c>
      <c r="AE194">
        <f t="shared" si="89"/>
        <v>1.4990081015988744E-2</v>
      </c>
      <c r="AF194">
        <f t="shared" si="90"/>
        <v>40.349999999999994</v>
      </c>
      <c r="AG194">
        <f t="shared" si="91"/>
        <v>24.200000000000003</v>
      </c>
      <c r="AH194">
        <f t="shared" si="92"/>
        <v>0.22202817307765785</v>
      </c>
      <c r="AI194">
        <f t="shared" si="51"/>
        <v>0.25875209893507162</v>
      </c>
      <c r="AJ194">
        <f t="shared" si="52"/>
        <v>0</v>
      </c>
    </row>
    <row r="195" spans="1:36">
      <c r="A195">
        <v>44</v>
      </c>
      <c r="B195">
        <v>13</v>
      </c>
      <c r="C195">
        <v>3</v>
      </c>
      <c r="D195">
        <v>1</v>
      </c>
      <c r="E195">
        <v>60</v>
      </c>
      <c r="F195">
        <v>60</v>
      </c>
      <c r="G195">
        <v>1</v>
      </c>
      <c r="H195">
        <v>1</v>
      </c>
      <c r="I195">
        <v>13.6</v>
      </c>
      <c r="J195">
        <v>615</v>
      </c>
      <c r="K195">
        <v>397</v>
      </c>
      <c r="L195">
        <v>634.5</v>
      </c>
      <c r="M195">
        <v>554.20000000000005</v>
      </c>
      <c r="N195">
        <v>15</v>
      </c>
      <c r="O195">
        <v>15</v>
      </c>
      <c r="P195">
        <v>79.400000000000006</v>
      </c>
      <c r="Q195">
        <v>70</v>
      </c>
      <c r="R195">
        <v>89</v>
      </c>
      <c r="S195">
        <v>89</v>
      </c>
      <c r="T195">
        <v>244</v>
      </c>
      <c r="U195">
        <v>464</v>
      </c>
      <c r="V195">
        <v>8.6</v>
      </c>
      <c r="W195">
        <v>11.4</v>
      </c>
      <c r="X195">
        <v>1229</v>
      </c>
      <c r="Y195">
        <v>26.9</v>
      </c>
      <c r="Z195">
        <v>1.9</v>
      </c>
      <c r="AA195">
        <f t="shared" si="85"/>
        <v>0.60770750988142297</v>
      </c>
      <c r="AB195">
        <f t="shared" si="86"/>
        <v>0.53377639438041558</v>
      </c>
      <c r="AC195">
        <f t="shared" si="87"/>
        <v>0.93402777777777779</v>
      </c>
      <c r="AD195">
        <f t="shared" si="88"/>
        <v>0.19008460901230168</v>
      </c>
      <c r="AE195">
        <f t="shared" si="89"/>
        <v>5.8765104984510597E-2</v>
      </c>
      <c r="AF195">
        <f t="shared" si="90"/>
        <v>40.349999999999994</v>
      </c>
      <c r="AG195">
        <f t="shared" si="91"/>
        <v>20.9</v>
      </c>
      <c r="AH195">
        <f t="shared" si="92"/>
        <v>0.28569725294703519</v>
      </c>
      <c r="AI195">
        <f t="shared" si="51"/>
        <v>0.27912815421615139</v>
      </c>
      <c r="AJ195">
        <f t="shared" si="52"/>
        <v>-5.7144835244293457E-3</v>
      </c>
    </row>
    <row r="196" spans="1:36">
      <c r="A196">
        <v>44</v>
      </c>
      <c r="B196">
        <v>13</v>
      </c>
      <c r="C196">
        <v>4</v>
      </c>
      <c r="D196">
        <v>1</v>
      </c>
      <c r="E196">
        <v>60</v>
      </c>
      <c r="F196">
        <v>60</v>
      </c>
      <c r="G196">
        <v>1</v>
      </c>
      <c r="H196">
        <v>1</v>
      </c>
      <c r="I196">
        <v>254.2</v>
      </c>
      <c r="J196">
        <v>160</v>
      </c>
      <c r="K196">
        <v>448</v>
      </c>
      <c r="L196">
        <v>426</v>
      </c>
      <c r="M196">
        <v>1700.1</v>
      </c>
      <c r="N196">
        <v>10</v>
      </c>
      <c r="O196">
        <v>12</v>
      </c>
      <c r="P196">
        <v>166.8</v>
      </c>
      <c r="Q196">
        <v>91.9</v>
      </c>
      <c r="R196">
        <v>30</v>
      </c>
      <c r="S196">
        <v>30</v>
      </c>
      <c r="T196">
        <v>77</v>
      </c>
      <c r="U196">
        <v>96</v>
      </c>
      <c r="V196">
        <v>3.9</v>
      </c>
      <c r="W196">
        <v>8.1</v>
      </c>
      <c r="X196">
        <v>2400.1</v>
      </c>
      <c r="Y196">
        <v>17.899999999999999</v>
      </c>
      <c r="Z196">
        <v>1.7</v>
      </c>
      <c r="AA196">
        <f t="shared" si="85"/>
        <v>0.26315789473684209</v>
      </c>
      <c r="AB196">
        <f t="shared" si="86"/>
        <v>0.20036686891491465</v>
      </c>
      <c r="AC196">
        <f t="shared" si="87"/>
        <v>0.91326530612244905</v>
      </c>
      <c r="AD196">
        <f t="shared" si="88"/>
        <v>-0.44715803134221915</v>
      </c>
      <c r="AE196">
        <f t="shared" si="89"/>
        <v>-0.60106486825843952</v>
      </c>
      <c r="AF196">
        <f t="shared" si="90"/>
        <v>26.849999999999998</v>
      </c>
      <c r="AG196">
        <f t="shared" si="91"/>
        <v>18.7</v>
      </c>
      <c r="AH196">
        <f t="shared" si="92"/>
        <v>0.15710268349907544</v>
      </c>
      <c r="AI196">
        <f t="shared" si="51"/>
        <v>9.5780507867086528E-2</v>
      </c>
      <c r="AJ196">
        <f t="shared" si="52"/>
        <v>-0.76319393563115867</v>
      </c>
    </row>
    <row r="197" spans="1:36">
      <c r="A197">
        <v>44</v>
      </c>
      <c r="B197">
        <v>13</v>
      </c>
      <c r="C197">
        <v>5</v>
      </c>
      <c r="D197">
        <v>1</v>
      </c>
      <c r="E197">
        <v>60</v>
      </c>
      <c r="F197">
        <v>60</v>
      </c>
      <c r="G197">
        <v>1</v>
      </c>
      <c r="H197">
        <v>1</v>
      </c>
      <c r="I197">
        <v>10.9</v>
      </c>
      <c r="J197">
        <v>505</v>
      </c>
      <c r="K197">
        <v>382</v>
      </c>
      <c r="L197">
        <v>613.5</v>
      </c>
      <c r="M197">
        <v>622.9</v>
      </c>
      <c r="N197">
        <v>15</v>
      </c>
      <c r="O197">
        <v>15</v>
      </c>
      <c r="P197">
        <v>104.3</v>
      </c>
      <c r="Q197">
        <v>89.2</v>
      </c>
      <c r="R197">
        <v>64</v>
      </c>
      <c r="S197">
        <v>65</v>
      </c>
      <c r="T197">
        <v>181</v>
      </c>
      <c r="U197">
        <v>350</v>
      </c>
      <c r="V197">
        <v>7</v>
      </c>
      <c r="W197">
        <v>10.3</v>
      </c>
      <c r="X197">
        <v>1266.0999999999999</v>
      </c>
      <c r="Y197">
        <v>19.100000000000001</v>
      </c>
      <c r="Z197">
        <v>2.2000000000000002</v>
      </c>
      <c r="AA197">
        <f t="shared" ref="AA197:AA202" si="93">J197/(J197+K197)</f>
        <v>0.56933483652762118</v>
      </c>
      <c r="AB197">
        <f t="shared" ref="AB197:AB202" si="94">L197/(L197+M197)</f>
        <v>0.49619864121643475</v>
      </c>
      <c r="AC197">
        <f t="shared" ref="AC197:AC202" si="95">Y197/(Y197+Z197)</f>
        <v>0.89671361502347424</v>
      </c>
      <c r="AD197">
        <f t="shared" ref="AD197:AD202" si="96">LOG(J197/K197,10)</f>
        <v>0.1212280152069526</v>
      </c>
      <c r="AE197">
        <f t="shared" ref="AE197:AE202" si="97">LOG10(L197/M197)</f>
        <v>-6.6037638111179379E-3</v>
      </c>
      <c r="AF197">
        <f t="shared" ref="AF197:AF202" si="98">PRODUCT(Y197,1.5)</f>
        <v>28.650000000000002</v>
      </c>
      <c r="AG197">
        <f t="shared" ref="AG197:AG202" si="99">PRODUCT(Z197,11)</f>
        <v>24.200000000000003</v>
      </c>
      <c r="AH197">
        <f>LOG10(AF197/AG197)</f>
        <v>7.3309260322977507E-2</v>
      </c>
      <c r="AI197">
        <f t="shared" ref="AI197:AI241" si="100">LOG10(U197/T197)</f>
        <v>0.28638946948109112</v>
      </c>
      <c r="AJ197">
        <f t="shared" ref="AJ197:AJ241" si="101">LOG10((J197-U197)/(K197-T197))</f>
        <v>-0.11286435925019736</v>
      </c>
    </row>
    <row r="198" spans="1:36">
      <c r="A198">
        <v>44</v>
      </c>
      <c r="B198">
        <v>13</v>
      </c>
      <c r="C198">
        <v>6</v>
      </c>
      <c r="D198">
        <v>1</v>
      </c>
      <c r="E198">
        <v>60</v>
      </c>
      <c r="F198">
        <v>60</v>
      </c>
      <c r="G198">
        <v>1</v>
      </c>
      <c r="H198">
        <v>1</v>
      </c>
      <c r="I198">
        <v>5.6</v>
      </c>
      <c r="J198">
        <v>486</v>
      </c>
      <c r="K198">
        <v>383</v>
      </c>
      <c r="L198">
        <v>582.6</v>
      </c>
      <c r="M198">
        <v>602.5</v>
      </c>
      <c r="N198">
        <v>15</v>
      </c>
      <c r="O198">
        <v>15</v>
      </c>
      <c r="P198">
        <v>95.6</v>
      </c>
      <c r="Q198">
        <v>86.4</v>
      </c>
      <c r="R198">
        <v>71</v>
      </c>
      <c r="S198">
        <v>72</v>
      </c>
      <c r="T198">
        <v>192</v>
      </c>
      <c r="U198">
        <v>362</v>
      </c>
      <c r="V198">
        <v>7.7</v>
      </c>
      <c r="W198">
        <v>10.199999999999999</v>
      </c>
      <c r="X198">
        <v>1218.4000000000001</v>
      </c>
      <c r="Y198">
        <v>23.6</v>
      </c>
      <c r="Z198">
        <v>18.2</v>
      </c>
      <c r="AA198">
        <f t="shared" si="93"/>
        <v>0.55926352128883772</v>
      </c>
      <c r="AB198">
        <f t="shared" si="94"/>
        <v>0.49160408404354067</v>
      </c>
      <c r="AC198">
        <f t="shared" si="95"/>
        <v>0.56459330143540676</v>
      </c>
      <c r="AD198">
        <f t="shared" si="96"/>
        <v>0.10343749529367061</v>
      </c>
      <c r="AE198">
        <f t="shared" si="97"/>
        <v>-1.4586570955257465E-2</v>
      </c>
      <c r="AF198">
        <f t="shared" si="98"/>
        <v>35.400000000000006</v>
      </c>
      <c r="AG198">
        <f t="shared" si="99"/>
        <v>200.2</v>
      </c>
      <c r="AI198">
        <f t="shared" si="100"/>
        <v>0.27540734182961613</v>
      </c>
      <c r="AJ198">
        <f t="shared" si="101"/>
        <v>-0.18761168208549245</v>
      </c>
    </row>
    <row r="199" spans="1:36">
      <c r="A199">
        <v>44</v>
      </c>
      <c r="B199">
        <v>13</v>
      </c>
      <c r="C199">
        <v>7</v>
      </c>
      <c r="D199">
        <v>1</v>
      </c>
      <c r="E199">
        <v>60</v>
      </c>
      <c r="F199">
        <v>60</v>
      </c>
      <c r="G199">
        <v>1</v>
      </c>
      <c r="H199">
        <v>1</v>
      </c>
      <c r="I199">
        <v>2.2000000000000002</v>
      </c>
      <c r="J199">
        <v>568</v>
      </c>
      <c r="K199">
        <v>403</v>
      </c>
      <c r="L199">
        <v>597</v>
      </c>
      <c r="M199">
        <v>573.29999999999995</v>
      </c>
      <c r="N199">
        <v>15</v>
      </c>
      <c r="O199">
        <v>15</v>
      </c>
      <c r="P199">
        <v>92</v>
      </c>
      <c r="Q199">
        <v>59.8</v>
      </c>
      <c r="R199">
        <v>84</v>
      </c>
      <c r="S199">
        <v>84</v>
      </c>
      <c r="T199">
        <v>214</v>
      </c>
      <c r="U199">
        <v>426</v>
      </c>
      <c r="V199">
        <v>8.1</v>
      </c>
      <c r="W199">
        <v>11.9</v>
      </c>
      <c r="X199">
        <v>1203.5</v>
      </c>
      <c r="Y199">
        <v>27.1</v>
      </c>
      <c r="Z199">
        <v>1.1000000000000001</v>
      </c>
      <c r="AA199">
        <f t="shared" si="93"/>
        <v>0.5849639546858908</v>
      </c>
      <c r="AB199">
        <f t="shared" si="94"/>
        <v>0.51012560881825175</v>
      </c>
      <c r="AC199">
        <f t="shared" si="95"/>
        <v>0.96099290780141844</v>
      </c>
      <c r="AD199">
        <f t="shared" si="96"/>
        <v>0.14904328956990939</v>
      </c>
      <c r="AE199">
        <f t="shared" si="97"/>
        <v>1.7592389354693788E-2</v>
      </c>
      <c r="AF199">
        <f t="shared" si="98"/>
        <v>40.650000000000006</v>
      </c>
      <c r="AG199">
        <f t="shared" si="99"/>
        <v>12.100000000000001</v>
      </c>
      <c r="AH199">
        <f>LOG10(AF199/AG199)</f>
        <v>0.5262751796136369</v>
      </c>
      <c r="AI199">
        <f t="shared" si="100"/>
        <v>0.29899582575352812</v>
      </c>
      <c r="AJ199">
        <f t="shared" si="101"/>
        <v>-0.12417345979018768</v>
      </c>
    </row>
    <row r="200" spans="1:36">
      <c r="A200">
        <v>44</v>
      </c>
      <c r="B200">
        <v>13</v>
      </c>
      <c r="C200">
        <v>8</v>
      </c>
      <c r="D200">
        <v>1</v>
      </c>
      <c r="E200">
        <v>60</v>
      </c>
      <c r="F200">
        <v>60</v>
      </c>
      <c r="G200">
        <v>1</v>
      </c>
      <c r="H200">
        <v>1</v>
      </c>
      <c r="I200">
        <v>10.7</v>
      </c>
      <c r="J200">
        <v>607</v>
      </c>
      <c r="K200">
        <v>350</v>
      </c>
      <c r="L200">
        <v>649.79999999999995</v>
      </c>
      <c r="M200">
        <v>537.70000000000005</v>
      </c>
      <c r="N200">
        <v>15</v>
      </c>
      <c r="O200">
        <v>15</v>
      </c>
      <c r="P200">
        <v>96.8</v>
      </c>
      <c r="Q200">
        <v>62.5</v>
      </c>
      <c r="R200">
        <v>80</v>
      </c>
      <c r="S200">
        <v>81</v>
      </c>
      <c r="T200">
        <v>198</v>
      </c>
      <c r="U200">
        <v>425</v>
      </c>
      <c r="V200">
        <v>7.3</v>
      </c>
      <c r="W200">
        <v>12.5</v>
      </c>
      <c r="X200">
        <v>1216.7</v>
      </c>
      <c r="Y200">
        <v>28.9</v>
      </c>
      <c r="Z200">
        <v>2.2000000000000002</v>
      </c>
      <c r="AA200">
        <f t="shared" si="93"/>
        <v>0.63427377220480674</v>
      </c>
      <c r="AB200">
        <f t="shared" si="94"/>
        <v>0.54719999999999991</v>
      </c>
      <c r="AC200">
        <f t="shared" si="95"/>
        <v>0.92926045016077174</v>
      </c>
      <c r="AD200">
        <f t="shared" si="96"/>
        <v>0.2391206467249819</v>
      </c>
      <c r="AE200">
        <f t="shared" si="97"/>
        <v>8.2239670531844694E-2</v>
      </c>
      <c r="AF200">
        <f t="shared" si="98"/>
        <v>43.349999999999994</v>
      </c>
      <c r="AG200">
        <f t="shared" si="99"/>
        <v>24.200000000000003</v>
      </c>
      <c r="AH200">
        <f>LOG10(AF200/AG200)</f>
        <v>0.25317373583179775</v>
      </c>
      <c r="AI200">
        <f t="shared" si="100"/>
        <v>0.33172373978878045</v>
      </c>
      <c r="AJ200">
        <f t="shared" si="101"/>
        <v>7.8227800040302276E-2</v>
      </c>
    </row>
    <row r="201" spans="1:36">
      <c r="A201">
        <v>44</v>
      </c>
      <c r="B201">
        <v>13</v>
      </c>
      <c r="C201">
        <v>9</v>
      </c>
      <c r="D201">
        <v>1</v>
      </c>
      <c r="E201">
        <v>60</v>
      </c>
      <c r="F201">
        <v>60</v>
      </c>
      <c r="G201">
        <v>1</v>
      </c>
      <c r="H201">
        <v>1</v>
      </c>
      <c r="I201">
        <v>17.100000000000001</v>
      </c>
      <c r="J201">
        <v>674</v>
      </c>
      <c r="K201">
        <v>384</v>
      </c>
      <c r="L201">
        <v>706.9</v>
      </c>
      <c r="M201">
        <v>583.79999999999995</v>
      </c>
      <c r="N201">
        <v>15</v>
      </c>
      <c r="O201">
        <v>15</v>
      </c>
      <c r="P201">
        <v>90.1</v>
      </c>
      <c r="Q201">
        <v>71.900000000000006</v>
      </c>
      <c r="R201">
        <v>83</v>
      </c>
      <c r="S201">
        <v>83</v>
      </c>
      <c r="T201">
        <v>239</v>
      </c>
      <c r="U201">
        <v>442</v>
      </c>
      <c r="V201">
        <v>6.9</v>
      </c>
      <c r="W201">
        <v>10.3</v>
      </c>
      <c r="X201">
        <v>1328.5</v>
      </c>
      <c r="Y201">
        <v>23.1</v>
      </c>
      <c r="Z201">
        <v>2.1</v>
      </c>
      <c r="AA201">
        <f t="shared" si="93"/>
        <v>0.63705103969754251</v>
      </c>
      <c r="AB201">
        <f t="shared" si="94"/>
        <v>0.54768730146432176</v>
      </c>
      <c r="AC201">
        <f t="shared" si="95"/>
        <v>0.91666666666666663</v>
      </c>
      <c r="AD201">
        <f t="shared" si="96"/>
        <v>0.244328672167789</v>
      </c>
      <c r="AE201">
        <f t="shared" si="97"/>
        <v>8.3093891009303436E-2</v>
      </c>
      <c r="AF201">
        <f t="shared" si="98"/>
        <v>34.650000000000006</v>
      </c>
      <c r="AG201">
        <f t="shared" si="99"/>
        <v>23.1</v>
      </c>
      <c r="AH201">
        <f>LOG10(AF201/AG201)</f>
        <v>0.17609125905568129</v>
      </c>
      <c r="AI201">
        <f t="shared" si="100"/>
        <v>0.26702436840095423</v>
      </c>
      <c r="AJ201">
        <f t="shared" si="101"/>
        <v>0.20411998265592479</v>
      </c>
    </row>
    <row r="202" spans="1:36">
      <c r="A202">
        <v>44</v>
      </c>
      <c r="B202">
        <v>13</v>
      </c>
      <c r="C202">
        <v>10</v>
      </c>
      <c r="D202">
        <v>1</v>
      </c>
      <c r="E202">
        <v>60</v>
      </c>
      <c r="F202">
        <v>60</v>
      </c>
      <c r="G202">
        <v>1</v>
      </c>
      <c r="H202">
        <v>1</v>
      </c>
      <c r="I202">
        <v>5.4</v>
      </c>
      <c r="J202">
        <v>630</v>
      </c>
      <c r="K202">
        <v>364</v>
      </c>
      <c r="L202">
        <v>628.5</v>
      </c>
      <c r="M202">
        <v>561.5</v>
      </c>
      <c r="N202">
        <v>15</v>
      </c>
      <c r="O202">
        <v>15</v>
      </c>
      <c r="P202">
        <v>95.1</v>
      </c>
      <c r="Q202">
        <v>71</v>
      </c>
      <c r="R202">
        <v>84</v>
      </c>
      <c r="S202">
        <v>85</v>
      </c>
      <c r="T202">
        <v>204</v>
      </c>
      <c r="U202">
        <v>463</v>
      </c>
      <c r="V202">
        <v>7.3</v>
      </c>
      <c r="W202">
        <v>11.8</v>
      </c>
      <c r="X202">
        <v>1233.3</v>
      </c>
      <c r="Y202">
        <v>28</v>
      </c>
      <c r="Z202">
        <v>2.2000000000000002</v>
      </c>
      <c r="AA202">
        <f t="shared" si="93"/>
        <v>0.63380281690140849</v>
      </c>
      <c r="AB202">
        <f t="shared" si="94"/>
        <v>0.52815126050420169</v>
      </c>
      <c r="AC202">
        <f t="shared" si="95"/>
        <v>0.92715231788079477</v>
      </c>
      <c r="AD202">
        <f t="shared" si="96"/>
        <v>0.2382391658045257</v>
      </c>
      <c r="AE202">
        <f t="shared" si="97"/>
        <v>4.895552142449993E-2</v>
      </c>
      <c r="AF202">
        <f t="shared" si="98"/>
        <v>42</v>
      </c>
      <c r="AG202">
        <f t="shared" si="99"/>
        <v>24.200000000000003</v>
      </c>
      <c r="AH202">
        <f>LOG10(AF202/AG202)</f>
        <v>0.23943392441746914</v>
      </c>
      <c r="AI202">
        <f t="shared" si="100"/>
        <v>0.35595082359205438</v>
      </c>
      <c r="AJ202">
        <f t="shared" si="101"/>
        <v>1.8596488491658479E-2</v>
      </c>
    </row>
    <row r="203" spans="1:36">
      <c r="AI203">
        <f>AVERAGE(AI198:AI202)</f>
        <v>0.30582041987298669</v>
      </c>
      <c r="AJ203">
        <f>AVERAGE(AJ198:AJ202)</f>
        <v>-2.1681741375589162E-3</v>
      </c>
    </row>
    <row r="204" spans="1:36">
      <c r="A204" t="s">
        <v>68</v>
      </c>
    </row>
    <row r="205" spans="1:36">
      <c r="A205">
        <v>44</v>
      </c>
      <c r="B205">
        <v>13</v>
      </c>
      <c r="C205">
        <v>12</v>
      </c>
      <c r="D205">
        <v>1</v>
      </c>
      <c r="E205">
        <v>60</v>
      </c>
      <c r="F205">
        <v>60</v>
      </c>
      <c r="G205">
        <v>1</v>
      </c>
      <c r="H205">
        <v>1</v>
      </c>
      <c r="I205">
        <v>14.8</v>
      </c>
      <c r="J205">
        <v>743</v>
      </c>
      <c r="K205">
        <v>436</v>
      </c>
      <c r="L205">
        <v>755</v>
      </c>
      <c r="M205">
        <v>563.6</v>
      </c>
      <c r="N205">
        <v>15</v>
      </c>
      <c r="O205">
        <v>15</v>
      </c>
      <c r="P205">
        <v>106.4</v>
      </c>
      <c r="Q205">
        <v>86</v>
      </c>
      <c r="R205">
        <v>89</v>
      </c>
      <c r="S205">
        <v>89</v>
      </c>
      <c r="T205">
        <v>259</v>
      </c>
      <c r="U205">
        <v>475</v>
      </c>
      <c r="V205">
        <v>7.8</v>
      </c>
      <c r="W205">
        <v>12.4</v>
      </c>
      <c r="X205">
        <v>1352.6</v>
      </c>
      <c r="Y205">
        <v>27</v>
      </c>
      <c r="Z205">
        <v>12.4</v>
      </c>
      <c r="AA205">
        <f t="shared" ref="AA205:AA211" si="102">J205/(J205+K205)</f>
        <v>0.63019508057675999</v>
      </c>
      <c r="AB205">
        <f t="shared" ref="AB205:AB211" si="103">L205/(L205+M205)</f>
        <v>0.57257697558016085</v>
      </c>
      <c r="AC205">
        <f t="shared" ref="AC205:AC211" si="104">Y205/(Y205+Z205)</f>
        <v>0.68527918781725894</v>
      </c>
      <c r="AD205">
        <f t="shared" ref="AD205:AD211" si="105">LOG(J205/K205,10)</f>
        <v>0.23150232449198924</v>
      </c>
      <c r="AE205">
        <f t="shared" ref="AE205:AE211" si="106">LOG10(L205/M205)</f>
        <v>0.12697596719186943</v>
      </c>
      <c r="AF205">
        <f t="shared" ref="AF205:AF211" si="107">PRODUCT(Y205,1.5)</f>
        <v>40.5</v>
      </c>
      <c r="AG205">
        <f t="shared" ref="AG205:AG211" si="108">PRODUCT(Z205,1.6)</f>
        <v>19.840000000000003</v>
      </c>
      <c r="AH205">
        <f t="shared" ref="AH205:AH211" si="109">LOG10(AF205/AG205)</f>
        <v>0.30991335539650866</v>
      </c>
      <c r="AI205">
        <f t="shared" si="100"/>
        <v>0.26339384554361478</v>
      </c>
      <c r="AJ205">
        <f t="shared" si="101"/>
        <v>0.18016152766698221</v>
      </c>
    </row>
    <row r="206" spans="1:36">
      <c r="A206">
        <v>44</v>
      </c>
      <c r="B206">
        <v>13</v>
      </c>
      <c r="C206">
        <v>13</v>
      </c>
      <c r="D206">
        <v>1</v>
      </c>
      <c r="E206">
        <v>60</v>
      </c>
      <c r="F206">
        <v>60</v>
      </c>
      <c r="G206">
        <v>1</v>
      </c>
      <c r="H206">
        <v>1</v>
      </c>
      <c r="I206">
        <v>11</v>
      </c>
      <c r="J206">
        <v>585</v>
      </c>
      <c r="K206">
        <v>436</v>
      </c>
      <c r="L206">
        <v>577.1</v>
      </c>
      <c r="M206">
        <v>556</v>
      </c>
      <c r="N206">
        <v>15</v>
      </c>
      <c r="O206">
        <v>15</v>
      </c>
      <c r="P206">
        <v>93.1</v>
      </c>
      <c r="Q206">
        <v>66.599999999999994</v>
      </c>
      <c r="R206">
        <v>87</v>
      </c>
      <c r="S206">
        <v>87</v>
      </c>
      <c r="T206">
        <v>262</v>
      </c>
      <c r="U206">
        <v>464</v>
      </c>
      <c r="V206">
        <v>7.6</v>
      </c>
      <c r="W206">
        <v>10.5</v>
      </c>
      <c r="X206">
        <v>1166.7</v>
      </c>
      <c r="Y206">
        <v>28</v>
      </c>
      <c r="Z206">
        <v>10.1</v>
      </c>
      <c r="AA206">
        <f t="shared" si="102"/>
        <v>0.57296767874632715</v>
      </c>
      <c r="AB206">
        <f t="shared" si="103"/>
        <v>0.50931074044656255</v>
      </c>
      <c r="AC206">
        <f t="shared" si="104"/>
        <v>0.73490813648293962</v>
      </c>
      <c r="AD206">
        <f t="shared" si="105"/>
        <v>0.12766937681359439</v>
      </c>
      <c r="AE206">
        <f t="shared" si="106"/>
        <v>1.6176282726605325E-2</v>
      </c>
      <c r="AF206">
        <f t="shared" si="107"/>
        <v>42</v>
      </c>
      <c r="AG206">
        <f t="shared" si="108"/>
        <v>16.16</v>
      </c>
      <c r="AH206">
        <f t="shared" si="109"/>
        <v>0.41480793395933313</v>
      </c>
      <c r="AI206">
        <f t="shared" si="100"/>
        <v>0.24821668923513543</v>
      </c>
      <c r="AJ206">
        <f t="shared" si="101"/>
        <v>-0.15776387796614966</v>
      </c>
    </row>
    <row r="207" spans="1:36">
      <c r="A207">
        <v>44</v>
      </c>
      <c r="B207">
        <v>13</v>
      </c>
      <c r="C207">
        <v>14</v>
      </c>
      <c r="D207">
        <v>1</v>
      </c>
      <c r="E207">
        <v>60</v>
      </c>
      <c r="F207">
        <v>60</v>
      </c>
      <c r="G207">
        <v>1</v>
      </c>
      <c r="H207">
        <v>1</v>
      </c>
      <c r="I207">
        <v>21.3</v>
      </c>
      <c r="J207">
        <v>577</v>
      </c>
      <c r="K207">
        <v>413</v>
      </c>
      <c r="L207">
        <v>586.6</v>
      </c>
      <c r="M207">
        <v>571</v>
      </c>
      <c r="N207">
        <v>15</v>
      </c>
      <c r="O207">
        <v>15</v>
      </c>
      <c r="P207">
        <v>88.3</v>
      </c>
      <c r="Q207">
        <v>67.400000000000006</v>
      </c>
      <c r="R207">
        <v>79</v>
      </c>
      <c r="S207">
        <v>79</v>
      </c>
      <c r="T207">
        <v>223</v>
      </c>
      <c r="U207">
        <v>439</v>
      </c>
      <c r="V207">
        <v>8.1999999999999993</v>
      </c>
      <c r="W207">
        <v>9.6</v>
      </c>
      <c r="X207">
        <v>1196.5999999999999</v>
      </c>
      <c r="Y207">
        <v>28.9</v>
      </c>
      <c r="Z207">
        <v>13.5</v>
      </c>
      <c r="AA207">
        <f t="shared" si="102"/>
        <v>0.58282828282828281</v>
      </c>
      <c r="AB207">
        <f t="shared" si="103"/>
        <v>0.50673807878369048</v>
      </c>
      <c r="AC207">
        <f t="shared" si="104"/>
        <v>0.68160377358490565</v>
      </c>
      <c r="AD207">
        <f t="shared" si="105"/>
        <v>0.14522576149933036</v>
      </c>
      <c r="AE207">
        <f t="shared" si="106"/>
        <v>1.1705950398685336E-2</v>
      </c>
      <c r="AF207">
        <f t="shared" si="107"/>
        <v>43.349999999999994</v>
      </c>
      <c r="AG207">
        <f t="shared" si="108"/>
        <v>21.6</v>
      </c>
      <c r="AH207">
        <f t="shared" si="109"/>
        <v>0.30253535066129816</v>
      </c>
      <c r="AI207">
        <f t="shared" si="100"/>
        <v>0.2941596571939607</v>
      </c>
      <c r="AJ207">
        <f t="shared" si="101"/>
        <v>-0.13887451455159242</v>
      </c>
    </row>
    <row r="208" spans="1:36">
      <c r="A208">
        <v>44</v>
      </c>
      <c r="B208">
        <v>13</v>
      </c>
      <c r="C208">
        <v>15</v>
      </c>
      <c r="D208">
        <v>1</v>
      </c>
      <c r="E208">
        <v>60</v>
      </c>
      <c r="F208">
        <v>60</v>
      </c>
      <c r="G208">
        <v>1</v>
      </c>
      <c r="H208">
        <v>1</v>
      </c>
      <c r="I208">
        <v>3.3</v>
      </c>
      <c r="J208">
        <v>580</v>
      </c>
      <c r="K208">
        <v>483</v>
      </c>
      <c r="L208">
        <v>576.4</v>
      </c>
      <c r="M208">
        <v>582.70000000000005</v>
      </c>
      <c r="N208">
        <v>15</v>
      </c>
      <c r="O208">
        <v>15</v>
      </c>
      <c r="P208">
        <v>95.2</v>
      </c>
      <c r="Q208">
        <v>54.3</v>
      </c>
      <c r="R208">
        <v>80</v>
      </c>
      <c r="S208">
        <v>80</v>
      </c>
      <c r="T208">
        <v>250</v>
      </c>
      <c r="U208">
        <v>432</v>
      </c>
      <c r="V208">
        <v>8</v>
      </c>
      <c r="W208">
        <v>11.2</v>
      </c>
      <c r="X208">
        <v>1192.9000000000001</v>
      </c>
      <c r="Y208">
        <v>30.7</v>
      </c>
      <c r="Z208">
        <v>15.3</v>
      </c>
      <c r="AA208">
        <f t="shared" si="102"/>
        <v>0.54562558795860772</v>
      </c>
      <c r="AB208">
        <f t="shared" si="103"/>
        <v>0.49728237425588823</v>
      </c>
      <c r="AC208">
        <f t="shared" si="104"/>
        <v>0.66739130434782612</v>
      </c>
      <c r="AD208">
        <f t="shared" si="105"/>
        <v>7.9480862811425121E-2</v>
      </c>
      <c r="AE208">
        <f t="shared" si="106"/>
        <v>-4.7210459481984253E-3</v>
      </c>
      <c r="AF208">
        <f t="shared" si="107"/>
        <v>46.05</v>
      </c>
      <c r="AG208">
        <f t="shared" si="108"/>
        <v>24.480000000000004</v>
      </c>
      <c r="AH208">
        <f t="shared" si="109"/>
        <v>0.27441822105934405</v>
      </c>
      <c r="AI208">
        <f t="shared" si="100"/>
        <v>0.23754373814287447</v>
      </c>
      <c r="AJ208">
        <f t="shared" si="101"/>
        <v>-0.19709420563106161</v>
      </c>
    </row>
    <row r="209" spans="1:36">
      <c r="A209">
        <v>44</v>
      </c>
      <c r="B209">
        <v>13</v>
      </c>
      <c r="C209">
        <v>16</v>
      </c>
      <c r="D209">
        <v>1</v>
      </c>
      <c r="E209">
        <v>60</v>
      </c>
      <c r="F209">
        <v>60</v>
      </c>
      <c r="G209">
        <v>1</v>
      </c>
      <c r="H209">
        <v>1</v>
      </c>
      <c r="I209">
        <v>2</v>
      </c>
      <c r="J209">
        <v>648</v>
      </c>
      <c r="K209">
        <v>462</v>
      </c>
      <c r="L209">
        <v>607.20000000000005</v>
      </c>
      <c r="M209">
        <v>568.29999999999995</v>
      </c>
      <c r="N209">
        <v>15</v>
      </c>
      <c r="O209">
        <v>15</v>
      </c>
      <c r="P209">
        <v>75.3</v>
      </c>
      <c r="Q209">
        <v>56.7</v>
      </c>
      <c r="R209">
        <v>84</v>
      </c>
      <c r="S209">
        <v>84</v>
      </c>
      <c r="T209">
        <v>265</v>
      </c>
      <c r="U209">
        <v>468</v>
      </c>
      <c r="V209">
        <v>7.8</v>
      </c>
      <c r="W209">
        <v>10</v>
      </c>
      <c r="X209">
        <v>1215</v>
      </c>
      <c r="Y209">
        <v>31.4</v>
      </c>
      <c r="Z209">
        <v>13.6</v>
      </c>
      <c r="AA209">
        <f t="shared" si="102"/>
        <v>0.58378378378378382</v>
      </c>
      <c r="AB209">
        <f t="shared" si="103"/>
        <v>0.51654615057422382</v>
      </c>
      <c r="AC209">
        <f t="shared" si="104"/>
        <v>0.69777777777777772</v>
      </c>
      <c r="AD209">
        <f t="shared" si="105"/>
        <v>0.14693303031446783</v>
      </c>
      <c r="AE209">
        <f t="shared" si="106"/>
        <v>2.875410684269367E-2</v>
      </c>
      <c r="AF209">
        <f t="shared" si="107"/>
        <v>47.099999999999994</v>
      </c>
      <c r="AG209">
        <f t="shared" si="108"/>
        <v>21.76</v>
      </c>
      <c r="AH209">
        <f t="shared" si="109"/>
        <v>0.33536201610275379</v>
      </c>
      <c r="AI209">
        <f t="shared" si="100"/>
        <v>0.24699997913731619</v>
      </c>
      <c r="AJ209">
        <f t="shared" si="101"/>
        <v>-3.9193721058286876E-2</v>
      </c>
    </row>
    <row r="210" spans="1:36">
      <c r="A210">
        <v>44</v>
      </c>
      <c r="B210">
        <v>13</v>
      </c>
      <c r="C210">
        <v>17</v>
      </c>
      <c r="D210">
        <v>1</v>
      </c>
      <c r="E210">
        <v>60</v>
      </c>
      <c r="F210">
        <v>60</v>
      </c>
      <c r="G210">
        <v>1</v>
      </c>
      <c r="H210">
        <v>1</v>
      </c>
      <c r="I210">
        <v>2.5</v>
      </c>
      <c r="J210">
        <v>611</v>
      </c>
      <c r="K210">
        <v>440</v>
      </c>
      <c r="L210">
        <v>578.4</v>
      </c>
      <c r="M210">
        <v>565.1</v>
      </c>
      <c r="N210">
        <v>15</v>
      </c>
      <c r="O210">
        <v>15</v>
      </c>
      <c r="P210">
        <v>76</v>
      </c>
      <c r="Q210">
        <v>66.2</v>
      </c>
      <c r="R210">
        <v>80</v>
      </c>
      <c r="S210">
        <v>80</v>
      </c>
      <c r="T210">
        <v>238</v>
      </c>
      <c r="U210">
        <v>442</v>
      </c>
      <c r="V210">
        <v>8.1</v>
      </c>
      <c r="W210">
        <v>11.3</v>
      </c>
      <c r="X210">
        <v>1190.7</v>
      </c>
      <c r="Y210">
        <v>31.7</v>
      </c>
      <c r="Z210">
        <v>13</v>
      </c>
      <c r="AA210">
        <f t="shared" si="102"/>
        <v>0.58135109419600384</v>
      </c>
      <c r="AB210">
        <f t="shared" si="103"/>
        <v>0.50581547879317879</v>
      </c>
      <c r="AC210">
        <f t="shared" si="104"/>
        <v>0.70917225950782992</v>
      </c>
      <c r="AD210">
        <f t="shared" si="105"/>
        <v>0.14258853375636682</v>
      </c>
      <c r="AE210">
        <f t="shared" si="106"/>
        <v>1.0102976988576097E-2</v>
      </c>
      <c r="AF210">
        <f t="shared" si="107"/>
        <v>47.55</v>
      </c>
      <c r="AG210">
        <f t="shared" si="108"/>
        <v>20.8</v>
      </c>
      <c r="AH210">
        <f t="shared" si="109"/>
        <v>0.35908718631067116</v>
      </c>
      <c r="AI210">
        <f t="shared" si="100"/>
        <v>0.26884531229257996</v>
      </c>
      <c r="AJ210">
        <f t="shared" si="101"/>
        <v>-7.7464664832950253E-2</v>
      </c>
    </row>
    <row r="211" spans="1:36">
      <c r="A211">
        <v>44</v>
      </c>
      <c r="B211">
        <v>13</v>
      </c>
      <c r="C211">
        <v>18</v>
      </c>
      <c r="D211">
        <v>1</v>
      </c>
      <c r="E211">
        <v>60</v>
      </c>
      <c r="F211">
        <v>60</v>
      </c>
      <c r="G211">
        <v>1</v>
      </c>
      <c r="H211">
        <v>1</v>
      </c>
      <c r="I211">
        <v>11.3</v>
      </c>
      <c r="J211">
        <v>630</v>
      </c>
      <c r="K211">
        <v>352</v>
      </c>
      <c r="L211">
        <v>592.29999999999995</v>
      </c>
      <c r="M211">
        <v>555.29999999999995</v>
      </c>
      <c r="N211">
        <v>15</v>
      </c>
      <c r="O211">
        <v>15</v>
      </c>
      <c r="P211">
        <v>77.2</v>
      </c>
      <c r="Q211">
        <v>66.400000000000006</v>
      </c>
      <c r="R211">
        <v>75</v>
      </c>
      <c r="S211">
        <v>75</v>
      </c>
      <c r="T211">
        <v>187</v>
      </c>
      <c r="U211">
        <v>428</v>
      </c>
      <c r="V211">
        <v>8</v>
      </c>
      <c r="W211">
        <v>11.8</v>
      </c>
      <c r="X211">
        <v>1187.5999999999999</v>
      </c>
      <c r="Y211">
        <v>25.4</v>
      </c>
      <c r="Z211">
        <v>11.4</v>
      </c>
      <c r="AA211">
        <f t="shared" si="102"/>
        <v>0.64154786150712828</v>
      </c>
      <c r="AB211">
        <f t="shared" si="103"/>
        <v>0.51612059951202505</v>
      </c>
      <c r="AC211">
        <f t="shared" si="104"/>
        <v>0.69021739130434789</v>
      </c>
      <c r="AD211">
        <f t="shared" si="105"/>
        <v>0.25279788597545066</v>
      </c>
      <c r="AE211">
        <f t="shared" si="106"/>
        <v>2.8014059168377011E-2</v>
      </c>
      <c r="AF211">
        <f t="shared" si="107"/>
        <v>38.099999999999994</v>
      </c>
      <c r="AG211">
        <f t="shared" si="108"/>
        <v>18.240000000000002</v>
      </c>
      <c r="AH211">
        <f t="shared" si="109"/>
        <v>0.31990014168322178</v>
      </c>
      <c r="AI211">
        <f t="shared" si="100"/>
        <v>0.35960216247667304</v>
      </c>
      <c r="AJ211">
        <f t="shared" si="101"/>
        <v>8.7867425232717442E-2</v>
      </c>
    </row>
    <row r="212" spans="1:36">
      <c r="A212">
        <v>44</v>
      </c>
      <c r="B212">
        <v>13</v>
      </c>
      <c r="C212">
        <v>19</v>
      </c>
      <c r="D212">
        <v>1</v>
      </c>
      <c r="E212">
        <v>60</v>
      </c>
      <c r="F212">
        <v>60</v>
      </c>
      <c r="G212">
        <v>1</v>
      </c>
      <c r="H212">
        <v>1</v>
      </c>
      <c r="I212">
        <v>26.2</v>
      </c>
      <c r="J212">
        <v>569</v>
      </c>
      <c r="K212">
        <v>378</v>
      </c>
      <c r="L212">
        <v>590.5</v>
      </c>
      <c r="M212">
        <v>604.5</v>
      </c>
      <c r="N212">
        <v>15</v>
      </c>
      <c r="O212">
        <v>15</v>
      </c>
      <c r="P212">
        <v>92.9</v>
      </c>
      <c r="Q212">
        <v>79.3</v>
      </c>
      <c r="R212">
        <v>78</v>
      </c>
      <c r="S212">
        <v>79</v>
      </c>
      <c r="T212">
        <v>195</v>
      </c>
      <c r="U212">
        <v>395</v>
      </c>
      <c r="V212">
        <v>7.8</v>
      </c>
      <c r="W212">
        <v>8.1999999999999993</v>
      </c>
      <c r="X212">
        <v>1238.9000000000001</v>
      </c>
      <c r="Y212">
        <v>27.7</v>
      </c>
      <c r="Z212">
        <v>11.4</v>
      </c>
      <c r="AA212">
        <f t="shared" ref="AA212:AA218" si="110">J212/(J212+K212)</f>
        <v>0.60084477296726502</v>
      </c>
      <c r="AB212">
        <f t="shared" ref="AB212:AB218" si="111">L212/(L212+M212)</f>
        <v>0.49414225941422596</v>
      </c>
      <c r="AC212">
        <f t="shared" ref="AC212:AC218" si="112">Y212/(Y212+Z212)</f>
        <v>0.7084398976982097</v>
      </c>
      <c r="AD212">
        <f t="shared" ref="AD212:AD218" si="113">LOG(J212/K212,10)</f>
        <v>0.17762046655784583</v>
      </c>
      <c r="AE212">
        <f t="shared" ref="AE212:AE218" si="114">LOG10(L212/M212)</f>
        <v>-1.0176403247257085E-2</v>
      </c>
      <c r="AF212">
        <f t="shared" ref="AF212:AF218" si="115">PRODUCT(Y212,1.5)</f>
        <v>41.55</v>
      </c>
      <c r="AG212">
        <f t="shared" ref="AG212:AG218" si="116">PRODUCT(Z212,1.6)</f>
        <v>18.240000000000002</v>
      </c>
      <c r="AH212">
        <f t="shared" ref="AH212:AH218" si="117">LOG10(AF212/AG212)</f>
        <v>0.35754619412773231</v>
      </c>
      <c r="AI212">
        <f t="shared" si="100"/>
        <v>0.30656248426394223</v>
      </c>
      <c r="AJ212">
        <f t="shared" si="101"/>
        <v>-2.1901841447829775E-2</v>
      </c>
    </row>
    <row r="213" spans="1:36">
      <c r="A213">
        <v>44</v>
      </c>
      <c r="B213">
        <v>13</v>
      </c>
      <c r="C213">
        <v>20</v>
      </c>
      <c r="D213">
        <v>1</v>
      </c>
      <c r="E213">
        <v>60</v>
      </c>
      <c r="F213">
        <v>60</v>
      </c>
      <c r="G213">
        <v>1</v>
      </c>
      <c r="H213">
        <v>1</v>
      </c>
      <c r="I213">
        <v>13</v>
      </c>
      <c r="J213">
        <v>587</v>
      </c>
      <c r="K213">
        <v>342</v>
      </c>
      <c r="L213">
        <v>641</v>
      </c>
      <c r="M213">
        <v>590.5</v>
      </c>
      <c r="N213">
        <v>15</v>
      </c>
      <c r="O213">
        <v>15</v>
      </c>
      <c r="P213">
        <v>95.6</v>
      </c>
      <c r="Q213">
        <v>71.8</v>
      </c>
      <c r="R213">
        <v>76</v>
      </c>
      <c r="S213">
        <v>77</v>
      </c>
      <c r="T213">
        <v>181</v>
      </c>
      <c r="U213">
        <v>416</v>
      </c>
      <c r="V213">
        <v>7.7</v>
      </c>
      <c r="W213">
        <v>10.7</v>
      </c>
      <c r="X213">
        <v>1261.5999999999999</v>
      </c>
      <c r="Y213">
        <v>25.5</v>
      </c>
      <c r="Z213">
        <v>12.2</v>
      </c>
      <c r="AA213">
        <f t="shared" si="110"/>
        <v>0.63186221743810544</v>
      </c>
      <c r="AB213">
        <f t="shared" si="111"/>
        <v>0.52050345107592366</v>
      </c>
      <c r="AC213">
        <f t="shared" si="112"/>
        <v>0.676392572944297</v>
      </c>
      <c r="AD213">
        <f t="shared" si="113"/>
        <v>0.23461199519147938</v>
      </c>
      <c r="AE213">
        <f t="shared" si="114"/>
        <v>3.5638127569283834E-2</v>
      </c>
      <c r="AF213">
        <f t="shared" si="115"/>
        <v>38.25</v>
      </c>
      <c r="AG213">
        <f t="shared" si="116"/>
        <v>19.52</v>
      </c>
      <c r="AH213">
        <f t="shared" si="117"/>
        <v>0.2921516261589634</v>
      </c>
      <c r="AI213">
        <f t="shared" si="100"/>
        <v>0.36141475575755821</v>
      </c>
      <c r="AJ213">
        <f t="shared" si="101"/>
        <v>2.6170234360304082E-2</v>
      </c>
    </row>
    <row r="214" spans="1:36">
      <c r="A214">
        <v>44</v>
      </c>
      <c r="B214">
        <v>13</v>
      </c>
      <c r="C214">
        <v>21</v>
      </c>
      <c r="D214">
        <v>1</v>
      </c>
      <c r="E214">
        <v>60</v>
      </c>
      <c r="F214">
        <v>60</v>
      </c>
      <c r="G214">
        <v>1</v>
      </c>
      <c r="H214">
        <v>1</v>
      </c>
      <c r="I214">
        <v>6.4</v>
      </c>
      <c r="J214">
        <v>584</v>
      </c>
      <c r="K214">
        <v>452</v>
      </c>
      <c r="L214">
        <v>537.29999999999995</v>
      </c>
      <c r="M214">
        <v>635.70000000000005</v>
      </c>
      <c r="N214">
        <v>15</v>
      </c>
      <c r="O214">
        <v>15</v>
      </c>
      <c r="P214">
        <v>83.6</v>
      </c>
      <c r="Q214">
        <v>65.400000000000006</v>
      </c>
      <c r="R214">
        <v>77</v>
      </c>
      <c r="S214">
        <v>78</v>
      </c>
      <c r="T214">
        <v>201</v>
      </c>
      <c r="U214">
        <v>432</v>
      </c>
      <c r="V214">
        <v>8.4</v>
      </c>
      <c r="W214">
        <v>10.5</v>
      </c>
      <c r="X214">
        <v>1199.3</v>
      </c>
      <c r="Y214">
        <v>27.3</v>
      </c>
      <c r="Z214">
        <v>12.3</v>
      </c>
      <c r="AA214">
        <f t="shared" si="110"/>
        <v>0.56370656370656369</v>
      </c>
      <c r="AB214">
        <f t="shared" si="111"/>
        <v>0.45805626598465471</v>
      </c>
      <c r="AC214">
        <f t="shared" si="112"/>
        <v>0.68939393939393934</v>
      </c>
      <c r="AD214">
        <f t="shared" si="113"/>
        <v>0.11127441230101737</v>
      </c>
      <c r="AE214">
        <f t="shared" si="114"/>
        <v>-7.3035370861763121E-2</v>
      </c>
      <c r="AF214">
        <f t="shared" si="115"/>
        <v>40.950000000000003</v>
      </c>
      <c r="AG214">
        <f t="shared" si="116"/>
        <v>19.680000000000003</v>
      </c>
      <c r="AH214">
        <f t="shared" si="117"/>
        <v>0.31822881200111452</v>
      </c>
      <c r="AI214">
        <f t="shared" si="100"/>
        <v>0.33228768939442321</v>
      </c>
      <c r="AJ214">
        <f t="shared" si="101"/>
        <v>-0.21783013353626557</v>
      </c>
    </row>
    <row r="215" spans="1:36">
      <c r="A215">
        <v>44</v>
      </c>
      <c r="B215">
        <v>13</v>
      </c>
      <c r="C215">
        <v>22</v>
      </c>
      <c r="D215">
        <v>1</v>
      </c>
      <c r="E215">
        <v>60</v>
      </c>
      <c r="F215">
        <v>60</v>
      </c>
      <c r="G215">
        <v>1</v>
      </c>
      <c r="H215">
        <v>1</v>
      </c>
      <c r="I215">
        <v>15.1</v>
      </c>
      <c r="J215">
        <v>572</v>
      </c>
      <c r="K215">
        <v>346</v>
      </c>
      <c r="L215">
        <v>597.6</v>
      </c>
      <c r="M215">
        <v>580.6</v>
      </c>
      <c r="N215">
        <v>15</v>
      </c>
      <c r="O215">
        <v>15</v>
      </c>
      <c r="P215">
        <v>86.8</v>
      </c>
      <c r="Q215">
        <v>72</v>
      </c>
      <c r="R215">
        <v>85</v>
      </c>
      <c r="S215">
        <v>86</v>
      </c>
      <c r="T215">
        <v>197</v>
      </c>
      <c r="U215">
        <v>435</v>
      </c>
      <c r="V215">
        <v>7.7</v>
      </c>
      <c r="W215">
        <v>10.1</v>
      </c>
      <c r="X215">
        <v>1213.8</v>
      </c>
      <c r="Y215">
        <v>26.9</v>
      </c>
      <c r="Z215">
        <v>11.3</v>
      </c>
      <c r="AA215">
        <f t="shared" si="110"/>
        <v>0.62309368191721137</v>
      </c>
      <c r="AB215">
        <f t="shared" si="111"/>
        <v>0.50721439483958586</v>
      </c>
      <c r="AC215">
        <f t="shared" si="112"/>
        <v>0.70418848167539261</v>
      </c>
      <c r="AD215">
        <f t="shared" si="113"/>
        <v>0.21831993000024758</v>
      </c>
      <c r="AE215">
        <f t="shared" si="114"/>
        <v>1.2533557311687406E-2</v>
      </c>
      <c r="AF215">
        <f t="shared" si="115"/>
        <v>40.349999999999994</v>
      </c>
      <c r="AG215">
        <f t="shared" si="116"/>
        <v>18.080000000000002</v>
      </c>
      <c r="AH215">
        <f t="shared" si="117"/>
        <v>0.34864511291874462</v>
      </c>
      <c r="AI215">
        <f t="shared" si="100"/>
        <v>0.34402303079304436</v>
      </c>
      <c r="AJ215">
        <f t="shared" si="101"/>
        <v>-3.6465701255867268E-2</v>
      </c>
    </row>
    <row r="216" spans="1:36">
      <c r="A216">
        <v>44</v>
      </c>
      <c r="B216">
        <v>13</v>
      </c>
      <c r="C216">
        <v>23</v>
      </c>
      <c r="D216">
        <v>1</v>
      </c>
      <c r="E216">
        <v>60</v>
      </c>
      <c r="F216">
        <v>60</v>
      </c>
      <c r="G216">
        <v>1</v>
      </c>
      <c r="H216">
        <v>1</v>
      </c>
      <c r="I216">
        <v>2</v>
      </c>
      <c r="J216">
        <v>634</v>
      </c>
      <c r="K216">
        <v>391</v>
      </c>
      <c r="L216">
        <v>624.20000000000005</v>
      </c>
      <c r="M216">
        <v>554.70000000000005</v>
      </c>
      <c r="N216">
        <v>15</v>
      </c>
      <c r="O216">
        <v>15</v>
      </c>
      <c r="P216">
        <v>76.7</v>
      </c>
      <c r="Q216">
        <v>61.2</v>
      </c>
      <c r="R216">
        <v>97</v>
      </c>
      <c r="S216">
        <v>97</v>
      </c>
      <c r="T216">
        <v>250</v>
      </c>
      <c r="U216">
        <v>517</v>
      </c>
      <c r="V216">
        <v>7.5</v>
      </c>
      <c r="W216">
        <v>12</v>
      </c>
      <c r="X216">
        <v>1209.2</v>
      </c>
      <c r="Y216">
        <v>29.2</v>
      </c>
      <c r="Z216">
        <v>10.4</v>
      </c>
      <c r="AA216">
        <f t="shared" si="110"/>
        <v>0.61853658536585365</v>
      </c>
      <c r="AB216">
        <f t="shared" si="111"/>
        <v>0.52947663075748574</v>
      </c>
      <c r="AC216">
        <f t="shared" si="112"/>
        <v>0.73737373737373735</v>
      </c>
      <c r="AD216">
        <f t="shared" si="113"/>
        <v>0.20991250048586582</v>
      </c>
      <c r="AE216">
        <f t="shared" si="114"/>
        <v>5.1265598450478386E-2</v>
      </c>
      <c r="AF216">
        <f t="shared" si="115"/>
        <v>43.8</v>
      </c>
      <c r="AG216">
        <f t="shared" si="116"/>
        <v>16.64</v>
      </c>
      <c r="AH216">
        <f t="shared" si="117"/>
        <v>0.42032078854939436</v>
      </c>
      <c r="AI216">
        <f t="shared" si="100"/>
        <v>0.31555053442190489</v>
      </c>
      <c r="AJ216">
        <f t="shared" si="101"/>
        <v>-8.1033250909218271E-2</v>
      </c>
    </row>
    <row r="217" spans="1:36">
      <c r="A217">
        <v>44</v>
      </c>
      <c r="B217">
        <v>13</v>
      </c>
      <c r="C217">
        <v>24</v>
      </c>
      <c r="D217">
        <v>1</v>
      </c>
      <c r="E217">
        <v>60</v>
      </c>
      <c r="F217">
        <v>60</v>
      </c>
      <c r="G217">
        <v>1</v>
      </c>
      <c r="H217">
        <v>1</v>
      </c>
      <c r="I217">
        <v>2</v>
      </c>
      <c r="J217">
        <v>634</v>
      </c>
      <c r="K217">
        <v>446</v>
      </c>
      <c r="L217">
        <v>604.20000000000005</v>
      </c>
      <c r="M217">
        <v>611.5</v>
      </c>
      <c r="N217">
        <v>15</v>
      </c>
      <c r="O217">
        <v>15</v>
      </c>
      <c r="P217">
        <v>81.400000000000006</v>
      </c>
      <c r="Q217">
        <v>65.7</v>
      </c>
      <c r="R217">
        <v>81</v>
      </c>
      <c r="S217">
        <v>81</v>
      </c>
      <c r="T217">
        <v>233</v>
      </c>
      <c r="U217">
        <v>442</v>
      </c>
      <c r="V217">
        <v>8.4</v>
      </c>
      <c r="W217">
        <v>11.7</v>
      </c>
      <c r="X217">
        <v>1238.0999999999999</v>
      </c>
      <c r="Y217">
        <v>28</v>
      </c>
      <c r="Z217">
        <v>13.3</v>
      </c>
      <c r="AA217">
        <f t="shared" si="110"/>
        <v>0.58703703703703702</v>
      </c>
      <c r="AB217">
        <f t="shared" si="111"/>
        <v>0.49699761454306163</v>
      </c>
      <c r="AC217">
        <f t="shared" si="112"/>
        <v>0.67796610169491534</v>
      </c>
      <c r="AD217">
        <f t="shared" si="113"/>
        <v>0.15275439916959085</v>
      </c>
      <c r="AE217">
        <f t="shared" si="114"/>
        <v>-5.2157404350426165E-3</v>
      </c>
      <c r="AF217">
        <f t="shared" si="115"/>
        <v>42</v>
      </c>
      <c r="AG217">
        <f t="shared" si="116"/>
        <v>21.28</v>
      </c>
      <c r="AH217">
        <f t="shared" si="117"/>
        <v>0.29527766677488987</v>
      </c>
      <c r="AI217">
        <f t="shared" si="100"/>
        <v>0.27806634832307292</v>
      </c>
      <c r="AJ217">
        <f t="shared" si="101"/>
        <v>-4.5078374735188102E-2</v>
      </c>
    </row>
    <row r="218" spans="1:36">
      <c r="A218">
        <v>44</v>
      </c>
      <c r="B218">
        <v>13</v>
      </c>
      <c r="C218">
        <v>25</v>
      </c>
      <c r="D218">
        <v>1</v>
      </c>
      <c r="E218">
        <v>60</v>
      </c>
      <c r="F218">
        <v>60</v>
      </c>
      <c r="G218">
        <v>1</v>
      </c>
      <c r="H218">
        <v>1</v>
      </c>
      <c r="I218">
        <v>6.5</v>
      </c>
      <c r="J218">
        <v>449</v>
      </c>
      <c r="K218">
        <v>483</v>
      </c>
      <c r="L218">
        <v>488.2</v>
      </c>
      <c r="M218">
        <v>713.2</v>
      </c>
      <c r="N218">
        <v>15</v>
      </c>
      <c r="O218">
        <v>15</v>
      </c>
      <c r="P218">
        <v>87.3</v>
      </c>
      <c r="Q218">
        <v>60.6</v>
      </c>
      <c r="R218">
        <v>65</v>
      </c>
      <c r="S218">
        <v>66</v>
      </c>
      <c r="T218">
        <v>160</v>
      </c>
      <c r="U218">
        <v>317</v>
      </c>
      <c r="V218">
        <v>7.8</v>
      </c>
      <c r="W218">
        <v>7.9</v>
      </c>
      <c r="X218">
        <v>1232.2</v>
      </c>
      <c r="Y218">
        <v>21.8</v>
      </c>
      <c r="Z218">
        <v>10.4</v>
      </c>
      <c r="AA218">
        <f t="shared" si="110"/>
        <v>0.48175965665236054</v>
      </c>
      <c r="AB218">
        <f t="shared" si="111"/>
        <v>0.40635924754453134</v>
      </c>
      <c r="AC218">
        <f t="shared" si="112"/>
        <v>0.67701863354037262</v>
      </c>
      <c r="AD218">
        <f t="shared" si="113"/>
        <v>-3.1700789748188941E-2</v>
      </c>
      <c r="AE218">
        <f t="shared" si="114"/>
        <v>-0.16461355942214725</v>
      </c>
      <c r="AF218">
        <f t="shared" si="115"/>
        <v>32.700000000000003</v>
      </c>
      <c r="AG218">
        <f t="shared" si="116"/>
        <v>16.64</v>
      </c>
      <c r="AH218">
        <f t="shared" si="117"/>
        <v>0.29339443070558097</v>
      </c>
      <c r="AI218">
        <f t="shared" si="100"/>
        <v>0.2969392795618267</v>
      </c>
      <c r="AJ218">
        <f t="shared" si="101"/>
        <v>-0.388628591125253</v>
      </c>
    </row>
    <row r="219" spans="1:36">
      <c r="A219">
        <v>44</v>
      </c>
      <c r="B219">
        <v>13</v>
      </c>
      <c r="C219">
        <v>26</v>
      </c>
      <c r="D219">
        <v>1</v>
      </c>
      <c r="E219">
        <v>60</v>
      </c>
      <c r="F219">
        <v>60</v>
      </c>
      <c r="G219">
        <v>1</v>
      </c>
      <c r="H219">
        <v>1</v>
      </c>
      <c r="I219">
        <v>15</v>
      </c>
      <c r="J219">
        <v>374</v>
      </c>
      <c r="K219">
        <v>547</v>
      </c>
      <c r="L219">
        <v>426.1</v>
      </c>
      <c r="M219">
        <v>820.9</v>
      </c>
      <c r="N219">
        <v>15</v>
      </c>
      <c r="O219">
        <v>15</v>
      </c>
      <c r="P219">
        <v>78.599999999999994</v>
      </c>
      <c r="Q219">
        <v>73.400000000000006</v>
      </c>
      <c r="R219">
        <v>56</v>
      </c>
      <c r="S219">
        <v>57</v>
      </c>
      <c r="T219">
        <v>158</v>
      </c>
      <c r="U219">
        <v>279</v>
      </c>
      <c r="V219">
        <v>6.9</v>
      </c>
      <c r="W219">
        <v>9.6</v>
      </c>
      <c r="X219">
        <v>1276.9000000000001</v>
      </c>
      <c r="Y219">
        <v>21.6</v>
      </c>
      <c r="Z219">
        <v>13.5</v>
      </c>
      <c r="AA219">
        <f>J219/(J219+K219)</f>
        <v>0.40608034744842564</v>
      </c>
      <c r="AB219">
        <f>L219/(L219+M219)</f>
        <v>0.34170008019246195</v>
      </c>
      <c r="AC219">
        <f>Y219/(Y219+Z219)</f>
        <v>0.61538461538461542</v>
      </c>
      <c r="AD219">
        <f>LOG(J219/K219,10)</f>
        <v>-0.16511572413295061</v>
      </c>
      <c r="AE219">
        <f>LOG10(L219/M219)</f>
        <v>-0.28477872146549577</v>
      </c>
      <c r="AF219">
        <f>PRODUCT(Y219,1.5)</f>
        <v>32.400000000000006</v>
      </c>
      <c r="AG219">
        <f>PRODUCT(Z219,1.6)</f>
        <v>21.6</v>
      </c>
      <c r="AH219">
        <f t="shared" ref="AH219:AH228" si="118">LOG10(AF219/AG219)</f>
        <v>0.17609125905568129</v>
      </c>
      <c r="AI219">
        <f t="shared" si="100"/>
        <v>0.24694711631917496</v>
      </c>
      <c r="AJ219">
        <f t="shared" si="101"/>
        <v>-0.61222599603686001</v>
      </c>
    </row>
    <row r="220" spans="1:36">
      <c r="A220">
        <v>44</v>
      </c>
      <c r="B220">
        <v>13</v>
      </c>
      <c r="C220">
        <v>27</v>
      </c>
      <c r="D220">
        <v>1</v>
      </c>
      <c r="E220">
        <v>60</v>
      </c>
      <c r="F220">
        <v>60</v>
      </c>
      <c r="G220">
        <v>1</v>
      </c>
      <c r="H220">
        <v>1</v>
      </c>
      <c r="I220">
        <v>7.8</v>
      </c>
      <c r="J220">
        <v>81</v>
      </c>
      <c r="K220">
        <v>1227</v>
      </c>
      <c r="L220">
        <v>131.6</v>
      </c>
      <c r="M220">
        <v>2249.6</v>
      </c>
      <c r="N220">
        <v>6</v>
      </c>
      <c r="O220">
        <v>6</v>
      </c>
      <c r="P220">
        <v>36.700000000000003</v>
      </c>
      <c r="Q220">
        <v>36.6</v>
      </c>
      <c r="R220">
        <v>18</v>
      </c>
      <c r="S220">
        <v>18</v>
      </c>
      <c r="T220">
        <v>53</v>
      </c>
      <c r="U220">
        <v>63</v>
      </c>
      <c r="V220">
        <v>0.4</v>
      </c>
      <c r="W220">
        <v>3.4</v>
      </c>
      <c r="X220">
        <v>2400.1</v>
      </c>
      <c r="Y220">
        <v>2.7</v>
      </c>
      <c r="Z220">
        <v>4.9000000000000004</v>
      </c>
      <c r="AA220">
        <f>J220/(J220+K220)</f>
        <v>6.1926605504587159E-2</v>
      </c>
      <c r="AB220">
        <f>L220/(L220+M220)</f>
        <v>5.5266252309759789E-2</v>
      </c>
      <c r="AC220">
        <f>Y220/(Y220+Z220)</f>
        <v>0.35526315789473684</v>
      </c>
      <c r="AD220">
        <f>LOG(J220/K220,10)</f>
        <v>-1.1803595438483543</v>
      </c>
      <c r="AE220">
        <f>LOG10(L220/M220)</f>
        <v>-1.2328494140617932</v>
      </c>
      <c r="AF220">
        <f>PRODUCT(Y220,1.5)</f>
        <v>4.0500000000000007</v>
      </c>
      <c r="AG220">
        <f>PRODUCT(Z220,1.6)</f>
        <v>7.8400000000000007</v>
      </c>
      <c r="AH220">
        <f t="shared" si="118"/>
        <v>-0.28686103946976987</v>
      </c>
      <c r="AI220">
        <f t="shared" si="100"/>
        <v>7.5064679852792651E-2</v>
      </c>
      <c r="AJ220">
        <f t="shared" si="101"/>
        <v>-1.8143955918082897</v>
      </c>
    </row>
    <row r="221" spans="1:36">
      <c r="A221">
        <v>44</v>
      </c>
      <c r="B221">
        <v>13</v>
      </c>
      <c r="C221">
        <v>28</v>
      </c>
      <c r="D221">
        <v>1</v>
      </c>
      <c r="E221">
        <v>60</v>
      </c>
      <c r="F221">
        <v>60</v>
      </c>
      <c r="G221">
        <v>1</v>
      </c>
      <c r="H221">
        <v>1</v>
      </c>
      <c r="I221">
        <v>6.8</v>
      </c>
      <c r="J221">
        <v>1</v>
      </c>
      <c r="K221">
        <v>74</v>
      </c>
      <c r="L221">
        <v>3.9</v>
      </c>
      <c r="M221">
        <v>2380.1999999999998</v>
      </c>
      <c r="N221">
        <v>0</v>
      </c>
      <c r="O221">
        <v>0</v>
      </c>
      <c r="P221">
        <v>0</v>
      </c>
      <c r="Q221">
        <v>0</v>
      </c>
      <c r="R221">
        <v>1</v>
      </c>
      <c r="S221">
        <v>1</v>
      </c>
      <c r="T221">
        <v>1</v>
      </c>
      <c r="U221">
        <v>1</v>
      </c>
      <c r="V221">
        <v>0</v>
      </c>
      <c r="W221">
        <v>0</v>
      </c>
      <c r="X221">
        <v>2400.1</v>
      </c>
      <c r="Y221">
        <v>-0.2</v>
      </c>
      <c r="Z221">
        <v>1.3</v>
      </c>
      <c r="AA221">
        <f>J221/(J221+K221)</f>
        <v>1.3333333333333334E-2</v>
      </c>
      <c r="AB221">
        <f>L221/(L221+M221)</f>
        <v>1.6358374229268906E-3</v>
      </c>
      <c r="AC221">
        <f>Y221/(Y221+Z221)</f>
        <v>-0.18181818181818182</v>
      </c>
      <c r="AD221">
        <f>LOG(J221/K221,10)</f>
        <v>-1.8692317197309758</v>
      </c>
      <c r="AE221">
        <f>LOG10(L221/M221)</f>
        <v>-2.785548843831295</v>
      </c>
      <c r="AF221">
        <f>PRODUCT(Y221,1.5)</f>
        <v>-0.30000000000000004</v>
      </c>
      <c r="AG221">
        <f>PRODUCT(Z221,1.6)</f>
        <v>2.08</v>
      </c>
      <c r="AH221" t="e">
        <f t="shared" si="118"/>
        <v>#NUM!</v>
      </c>
      <c r="AI221">
        <f t="shared" si="100"/>
        <v>0</v>
      </c>
      <c r="AJ221" t="e">
        <f t="shared" si="101"/>
        <v>#NUM!</v>
      </c>
    </row>
    <row r="222" spans="1:36">
      <c r="A222">
        <v>44</v>
      </c>
      <c r="B222">
        <v>13</v>
      </c>
      <c r="C222">
        <v>29</v>
      </c>
      <c r="D222">
        <v>1</v>
      </c>
      <c r="E222">
        <v>60</v>
      </c>
      <c r="F222">
        <v>60</v>
      </c>
      <c r="G222">
        <v>1</v>
      </c>
      <c r="H222">
        <v>1</v>
      </c>
      <c r="I222">
        <v>5.5</v>
      </c>
      <c r="J222">
        <v>159</v>
      </c>
      <c r="K222">
        <v>831</v>
      </c>
      <c r="L222">
        <v>238.7</v>
      </c>
      <c r="M222">
        <v>2138.5</v>
      </c>
      <c r="N222">
        <v>12</v>
      </c>
      <c r="O222">
        <v>13</v>
      </c>
      <c r="P222">
        <v>76.5</v>
      </c>
      <c r="Q222">
        <v>87.7</v>
      </c>
      <c r="R222">
        <v>28</v>
      </c>
      <c r="S222">
        <v>27</v>
      </c>
      <c r="T222">
        <v>59</v>
      </c>
      <c r="U222">
        <v>113</v>
      </c>
      <c r="V222">
        <v>0.6</v>
      </c>
      <c r="W222">
        <v>6.6</v>
      </c>
      <c r="X222">
        <v>2400.1</v>
      </c>
      <c r="Y222">
        <v>3.4</v>
      </c>
      <c r="Z222">
        <v>9.8000000000000007</v>
      </c>
      <c r="AA222">
        <f>J222/(J222+K222)</f>
        <v>0.16060606060606061</v>
      </c>
      <c r="AB222">
        <f>L222/(L222+M222)</f>
        <v>0.10041224970553593</v>
      </c>
      <c r="AC222">
        <f>Y222/(Y222+Z222)</f>
        <v>0.25757575757575757</v>
      </c>
      <c r="AD222">
        <f>LOG(J222/K222,10)</f>
        <v>-0.71820389946365937</v>
      </c>
      <c r="AE222">
        <f>LOG10(L222/M222)</f>
        <v>-0.95225683558607532</v>
      </c>
      <c r="AF222">
        <f>PRODUCT(Y222,1.5)</f>
        <v>5.0999999999999996</v>
      </c>
      <c r="AG222">
        <f>PRODUCT(Z222,1.6)</f>
        <v>15.680000000000001</v>
      </c>
      <c r="AH222">
        <f t="shared" si="118"/>
        <v>-0.48777588225048335</v>
      </c>
      <c r="AI222">
        <f t="shared" si="100"/>
        <v>0.28222643184127555</v>
      </c>
      <c r="AJ222">
        <f t="shared" si="101"/>
        <v>-1.2248594686541621</v>
      </c>
    </row>
    <row r="223" spans="1:36">
      <c r="A223">
        <v>44</v>
      </c>
      <c r="B223">
        <v>13</v>
      </c>
      <c r="C223">
        <v>30</v>
      </c>
      <c r="D223">
        <v>1</v>
      </c>
      <c r="E223">
        <v>60</v>
      </c>
      <c r="F223">
        <v>60</v>
      </c>
      <c r="G223">
        <v>1</v>
      </c>
      <c r="H223">
        <v>1</v>
      </c>
      <c r="I223">
        <v>10.3</v>
      </c>
      <c r="J223">
        <v>155</v>
      </c>
      <c r="K223">
        <v>503</v>
      </c>
      <c r="L223">
        <v>228.7</v>
      </c>
      <c r="M223">
        <v>2138.4</v>
      </c>
      <c r="N223">
        <v>11</v>
      </c>
      <c r="O223">
        <v>10</v>
      </c>
      <c r="P223">
        <v>73.2</v>
      </c>
      <c r="Q223">
        <v>84.5</v>
      </c>
      <c r="R223">
        <v>27</v>
      </c>
      <c r="S223">
        <v>27</v>
      </c>
      <c r="T223">
        <v>54</v>
      </c>
      <c r="U223">
        <v>124</v>
      </c>
      <c r="V223">
        <v>1.3</v>
      </c>
      <c r="W223">
        <v>5.5</v>
      </c>
      <c r="X223">
        <v>2400.1</v>
      </c>
      <c r="Y223">
        <v>5.3</v>
      </c>
      <c r="Z223">
        <v>7.5</v>
      </c>
      <c r="AA223">
        <f t="shared" ref="AA223:AA228" si="119">J223/(J223+K223)</f>
        <v>0.23556231003039513</v>
      </c>
      <c r="AB223">
        <f t="shared" ref="AB223:AB228" si="120">L223/(L223+M223)</f>
        <v>9.6616112542773858E-2</v>
      </c>
      <c r="AC223">
        <f t="shared" ref="AC223:AC228" si="121">Y223/(Y223+Z223)</f>
        <v>0.41406249999999994</v>
      </c>
      <c r="AD223">
        <f t="shared" ref="AD223:AD228" si="122">LOG(J223/K223,10)</f>
        <v>-0.51123628688563594</v>
      </c>
      <c r="AE223">
        <f t="shared" ref="AE223:AE228" si="123">LOG10(L223/M223)</f>
        <v>-0.97082278114173237</v>
      </c>
      <c r="AF223">
        <f t="shared" ref="AF223:AF228" si="124">PRODUCT(Y223,1.5)</f>
        <v>7.9499999999999993</v>
      </c>
      <c r="AG223">
        <f t="shared" ref="AG223:AG228" si="125">PRODUCT(Z223,1.6)</f>
        <v>12</v>
      </c>
      <c r="AH223">
        <f t="shared" si="118"/>
        <v>-0.17881411739115455</v>
      </c>
      <c r="AI223">
        <f t="shared" si="100"/>
        <v>0.36102792533926659</v>
      </c>
      <c r="AJ223">
        <f t="shared" si="101"/>
        <v>-1.1608846471690506</v>
      </c>
    </row>
    <row r="224" spans="1:36">
      <c r="A224">
        <v>44</v>
      </c>
      <c r="B224">
        <v>13</v>
      </c>
      <c r="C224">
        <v>31</v>
      </c>
      <c r="D224">
        <v>1</v>
      </c>
      <c r="E224">
        <v>60</v>
      </c>
      <c r="F224">
        <v>60</v>
      </c>
      <c r="G224">
        <v>1</v>
      </c>
      <c r="H224">
        <v>1</v>
      </c>
      <c r="I224">
        <v>6.5</v>
      </c>
      <c r="J224">
        <v>350</v>
      </c>
      <c r="K224">
        <v>353</v>
      </c>
      <c r="L224">
        <v>449</v>
      </c>
      <c r="M224">
        <v>700.4</v>
      </c>
      <c r="N224">
        <v>15</v>
      </c>
      <c r="O224">
        <v>15</v>
      </c>
      <c r="P224">
        <v>95.3</v>
      </c>
      <c r="Q224">
        <v>103.5</v>
      </c>
      <c r="R224">
        <v>52</v>
      </c>
      <c r="S224">
        <v>53</v>
      </c>
      <c r="T224">
        <v>99</v>
      </c>
      <c r="U224">
        <v>251</v>
      </c>
      <c r="V224">
        <v>5.0999999999999996</v>
      </c>
      <c r="W224">
        <v>0</v>
      </c>
      <c r="X224">
        <v>1171.8</v>
      </c>
      <c r="Y224">
        <v>16.899999999999999</v>
      </c>
      <c r="Z224">
        <v>11.4</v>
      </c>
      <c r="AA224">
        <f t="shared" si="119"/>
        <v>0.49786628733997157</v>
      </c>
      <c r="AB224">
        <f t="shared" si="120"/>
        <v>0.39063859404906903</v>
      </c>
      <c r="AC224">
        <f t="shared" si="121"/>
        <v>0.59717314487632511</v>
      </c>
      <c r="AD224">
        <f t="shared" si="122"/>
        <v>-3.7066610375469469E-3</v>
      </c>
      <c r="AE224">
        <f t="shared" si="123"/>
        <v>-0.19309979640808531</v>
      </c>
      <c r="AF224">
        <f t="shared" si="124"/>
        <v>25.349999999999998</v>
      </c>
      <c r="AG224">
        <f t="shared" si="125"/>
        <v>18.240000000000002</v>
      </c>
      <c r="AH224">
        <f t="shared" si="118"/>
        <v>0.14295312967695734</v>
      </c>
      <c r="AI224">
        <f t="shared" si="100"/>
        <v>0.40403852688348824</v>
      </c>
      <c r="AJ224">
        <f t="shared" si="101"/>
        <v>-0.40919852202238816</v>
      </c>
    </row>
    <row r="225" spans="1:36">
      <c r="A225">
        <v>44</v>
      </c>
      <c r="B225">
        <v>13</v>
      </c>
      <c r="C225">
        <v>1</v>
      </c>
      <c r="D225">
        <v>2</v>
      </c>
      <c r="E225">
        <v>60</v>
      </c>
      <c r="F225">
        <v>60</v>
      </c>
      <c r="G225">
        <v>1</v>
      </c>
      <c r="H225">
        <v>1</v>
      </c>
      <c r="I225">
        <v>7.5</v>
      </c>
      <c r="J225">
        <v>313</v>
      </c>
      <c r="K225">
        <v>555</v>
      </c>
      <c r="L225">
        <v>359.3</v>
      </c>
      <c r="M225">
        <v>935.9</v>
      </c>
      <c r="N225">
        <v>15</v>
      </c>
      <c r="O225">
        <v>15</v>
      </c>
      <c r="P225">
        <v>74.400000000000006</v>
      </c>
      <c r="Q225">
        <v>81.5</v>
      </c>
      <c r="R225">
        <v>51</v>
      </c>
      <c r="S225">
        <v>52</v>
      </c>
      <c r="T225">
        <v>117</v>
      </c>
      <c r="U225">
        <v>242</v>
      </c>
      <c r="V225">
        <v>3.5</v>
      </c>
      <c r="W225">
        <v>0</v>
      </c>
      <c r="X225">
        <v>1324.3</v>
      </c>
      <c r="Y225">
        <v>10.7</v>
      </c>
      <c r="Z225">
        <v>10.8</v>
      </c>
      <c r="AA225">
        <f t="shared" si="119"/>
        <v>0.36059907834101385</v>
      </c>
      <c r="AB225">
        <f t="shared" si="120"/>
        <v>0.27740889437924643</v>
      </c>
      <c r="AC225">
        <f t="shared" si="121"/>
        <v>0.49767441860465111</v>
      </c>
      <c r="AD225">
        <f t="shared" si="122"/>
        <v>-0.24874864557622772</v>
      </c>
      <c r="AE225">
        <f t="shared" si="123"/>
        <v>-0.4157722300715917</v>
      </c>
      <c r="AF225">
        <f t="shared" si="124"/>
        <v>16.049999999999997</v>
      </c>
      <c r="AG225">
        <f t="shared" si="125"/>
        <v>17.28</v>
      </c>
      <c r="AH225">
        <f t="shared" si="118"/>
        <v>-3.2068701401983715E-2</v>
      </c>
      <c r="AI225">
        <f t="shared" si="100"/>
        <v>0.31562950423426966</v>
      </c>
      <c r="AJ225">
        <f t="shared" si="101"/>
        <v>-0.79021576178502428</v>
      </c>
    </row>
    <row r="226" spans="1:36">
      <c r="A226">
        <v>44</v>
      </c>
      <c r="B226">
        <v>13</v>
      </c>
      <c r="C226">
        <v>2</v>
      </c>
      <c r="D226">
        <v>2</v>
      </c>
      <c r="E226">
        <v>60</v>
      </c>
      <c r="F226">
        <v>60</v>
      </c>
      <c r="G226">
        <v>1</v>
      </c>
      <c r="H226">
        <v>1</v>
      </c>
      <c r="I226">
        <v>5.9</v>
      </c>
      <c r="J226">
        <v>444</v>
      </c>
      <c r="K226">
        <v>480</v>
      </c>
      <c r="L226">
        <v>469.4</v>
      </c>
      <c r="M226">
        <v>752.4</v>
      </c>
      <c r="N226">
        <v>15</v>
      </c>
      <c r="O226">
        <v>15</v>
      </c>
      <c r="P226">
        <v>78.400000000000006</v>
      </c>
      <c r="Q226">
        <v>61.8</v>
      </c>
      <c r="R226">
        <v>64</v>
      </c>
      <c r="S226">
        <v>64</v>
      </c>
      <c r="T226">
        <v>150</v>
      </c>
      <c r="U226">
        <v>344</v>
      </c>
      <c r="V226">
        <v>6.2</v>
      </c>
      <c r="W226">
        <v>0</v>
      </c>
      <c r="X226">
        <v>1247.7</v>
      </c>
      <c r="Y226">
        <v>17.7</v>
      </c>
      <c r="Z226">
        <v>10.5</v>
      </c>
      <c r="AA226">
        <f t="shared" si="119"/>
        <v>0.48051948051948051</v>
      </c>
      <c r="AB226">
        <f t="shared" si="120"/>
        <v>0.38418726469143888</v>
      </c>
      <c r="AC226">
        <f t="shared" si="121"/>
        <v>0.62765957446808507</v>
      </c>
      <c r="AD226">
        <f t="shared" si="122"/>
        <v>-3.385826726096737E-2</v>
      </c>
      <c r="AE226">
        <f t="shared" si="123"/>
        <v>-0.20490570161576752</v>
      </c>
      <c r="AF226">
        <f t="shared" si="124"/>
        <v>26.549999999999997</v>
      </c>
      <c r="AG226">
        <f t="shared" si="125"/>
        <v>16.8</v>
      </c>
      <c r="AH226">
        <f t="shared" si="118"/>
        <v>0.19875524369162495</v>
      </c>
      <c r="AI226">
        <f t="shared" si="100"/>
        <v>0.36046718351584889</v>
      </c>
      <c r="AJ226">
        <f t="shared" si="101"/>
        <v>-0.51851393987788752</v>
      </c>
    </row>
    <row r="227" spans="1:36">
      <c r="A227">
        <v>44</v>
      </c>
      <c r="B227">
        <v>13</v>
      </c>
      <c r="C227">
        <v>3</v>
      </c>
      <c r="D227">
        <v>2</v>
      </c>
      <c r="E227">
        <v>60</v>
      </c>
      <c r="F227">
        <v>60</v>
      </c>
      <c r="G227">
        <v>1</v>
      </c>
      <c r="H227">
        <v>1</v>
      </c>
      <c r="I227">
        <v>4.2</v>
      </c>
      <c r="J227">
        <v>144</v>
      </c>
      <c r="K227">
        <v>729</v>
      </c>
      <c r="L227">
        <v>260.39999999999998</v>
      </c>
      <c r="M227">
        <v>2115.9</v>
      </c>
      <c r="N227">
        <v>9</v>
      </c>
      <c r="O227">
        <v>10</v>
      </c>
      <c r="P227">
        <v>63.3</v>
      </c>
      <c r="Q227">
        <v>51.9</v>
      </c>
      <c r="R227">
        <v>26</v>
      </c>
      <c r="S227">
        <v>25</v>
      </c>
      <c r="T227">
        <v>55</v>
      </c>
      <c r="U227">
        <v>91</v>
      </c>
      <c r="V227">
        <v>1.7</v>
      </c>
      <c r="W227">
        <v>0</v>
      </c>
      <c r="X227">
        <v>2400.1</v>
      </c>
      <c r="Y227">
        <v>6.6</v>
      </c>
      <c r="Z227">
        <v>7.1</v>
      </c>
      <c r="AA227">
        <f t="shared" si="119"/>
        <v>0.16494845360824742</v>
      </c>
      <c r="AB227">
        <f t="shared" si="120"/>
        <v>0.10958212346925891</v>
      </c>
      <c r="AC227">
        <f t="shared" si="121"/>
        <v>0.48175182481751827</v>
      </c>
      <c r="AD227">
        <f t="shared" si="122"/>
        <v>-0.70436503622272495</v>
      </c>
      <c r="AE227">
        <f t="shared" si="123"/>
        <v>-0.90985415866810992</v>
      </c>
      <c r="AF227">
        <f t="shared" si="124"/>
        <v>9.8999999999999986</v>
      </c>
      <c r="AG227">
        <f t="shared" si="125"/>
        <v>11.36</v>
      </c>
      <c r="AH227">
        <f t="shared" si="118"/>
        <v>-5.9743136777450204E-2</v>
      </c>
      <c r="AI227">
        <f t="shared" si="100"/>
        <v>0.21867870282684976</v>
      </c>
      <c r="AJ227">
        <f t="shared" si="101"/>
        <v>-1.1043840269345309</v>
      </c>
    </row>
    <row r="228" spans="1:36">
      <c r="A228">
        <v>44</v>
      </c>
      <c r="B228">
        <v>13</v>
      </c>
      <c r="C228">
        <v>4</v>
      </c>
      <c r="D228">
        <v>2</v>
      </c>
      <c r="E228">
        <v>60</v>
      </c>
      <c r="F228">
        <v>60</v>
      </c>
      <c r="G228">
        <v>1</v>
      </c>
      <c r="H228">
        <v>1</v>
      </c>
      <c r="I228">
        <v>3.6</v>
      </c>
      <c r="J228">
        <v>542</v>
      </c>
      <c r="K228">
        <v>481</v>
      </c>
      <c r="L228">
        <v>552.70000000000005</v>
      </c>
      <c r="M228">
        <v>671.4</v>
      </c>
      <c r="N228">
        <v>15</v>
      </c>
      <c r="O228">
        <v>15</v>
      </c>
      <c r="P228">
        <v>79.8</v>
      </c>
      <c r="Q228">
        <v>56.6</v>
      </c>
      <c r="R228">
        <v>84</v>
      </c>
      <c r="S228">
        <v>84</v>
      </c>
      <c r="T228">
        <v>213</v>
      </c>
      <c r="U228">
        <v>439</v>
      </c>
      <c r="V228">
        <v>7.4</v>
      </c>
      <c r="W228">
        <v>0</v>
      </c>
      <c r="X228">
        <v>1252.7</v>
      </c>
      <c r="Y228">
        <v>22.1</v>
      </c>
      <c r="Z228">
        <v>11.2</v>
      </c>
      <c r="AA228">
        <f t="shared" si="119"/>
        <v>0.52981427174975559</v>
      </c>
      <c r="AB228">
        <f t="shared" si="120"/>
        <v>0.45151539906870358</v>
      </c>
      <c r="AC228">
        <f t="shared" si="121"/>
        <v>0.66366366366366381</v>
      </c>
      <c r="AD228">
        <f t="shared" si="122"/>
        <v>5.1854210164555131E-2</v>
      </c>
      <c r="AE228">
        <f t="shared" si="123"/>
        <v>-8.4491872330218473E-2</v>
      </c>
      <c r="AF228">
        <f t="shared" si="124"/>
        <v>33.150000000000006</v>
      </c>
      <c r="AG228">
        <f t="shared" si="125"/>
        <v>17.919999999999998</v>
      </c>
      <c r="AH228">
        <f t="shared" si="118"/>
        <v>0.26714552741468567</v>
      </c>
      <c r="AI228">
        <f t="shared" si="100"/>
        <v>0.31408491680338368</v>
      </c>
      <c r="AJ228">
        <f t="shared" si="101"/>
        <v>-0.41529756932361661</v>
      </c>
    </row>
    <row r="229" spans="1:36">
      <c r="AI229" t="e">
        <f t="shared" si="100"/>
        <v>#DIV/0!</v>
      </c>
      <c r="AJ229" t="e">
        <f t="shared" si="101"/>
        <v>#DIV/0!</v>
      </c>
    </row>
    <row r="230" spans="1:36">
      <c r="A230" t="s">
        <v>69</v>
      </c>
      <c r="AI230" t="e">
        <f t="shared" si="100"/>
        <v>#DIV/0!</v>
      </c>
      <c r="AJ230" t="e">
        <f t="shared" si="101"/>
        <v>#DIV/0!</v>
      </c>
    </row>
    <row r="231" spans="1:36">
      <c r="A231">
        <v>44</v>
      </c>
      <c r="B231">
        <v>13</v>
      </c>
      <c r="C231">
        <v>9</v>
      </c>
      <c r="D231">
        <v>2</v>
      </c>
      <c r="E231">
        <v>60</v>
      </c>
      <c r="F231">
        <v>60</v>
      </c>
      <c r="G231">
        <v>1</v>
      </c>
      <c r="H231">
        <v>1</v>
      </c>
      <c r="I231">
        <v>2.6</v>
      </c>
      <c r="J231">
        <v>560</v>
      </c>
      <c r="K231">
        <v>416</v>
      </c>
      <c r="L231">
        <v>594.6</v>
      </c>
      <c r="M231">
        <v>564.29999999999995</v>
      </c>
      <c r="N231">
        <v>15</v>
      </c>
      <c r="O231">
        <v>15</v>
      </c>
      <c r="P231">
        <v>87.1</v>
      </c>
      <c r="Q231">
        <v>55.1</v>
      </c>
      <c r="R231">
        <v>73</v>
      </c>
      <c r="S231">
        <v>73</v>
      </c>
      <c r="T231">
        <v>193</v>
      </c>
      <c r="U231">
        <v>404</v>
      </c>
      <c r="V231">
        <v>8</v>
      </c>
      <c r="W231">
        <v>0</v>
      </c>
      <c r="X231">
        <v>1179.7</v>
      </c>
      <c r="Y231">
        <v>27.1</v>
      </c>
      <c r="Z231">
        <v>10.7</v>
      </c>
      <c r="AA231">
        <f t="shared" ref="AA231:AA239" si="126">J231/(J231+K231)</f>
        <v>0.57377049180327866</v>
      </c>
      <c r="AB231">
        <f t="shared" ref="AB231:AB239" si="127">L231/(L231+M231)</f>
        <v>0.51307274139269998</v>
      </c>
      <c r="AC231">
        <f t="shared" ref="AC231:AC239" si="128">Y231/(Y231+Z231)</f>
        <v>0.71693121693121697</v>
      </c>
      <c r="AD231">
        <f t="shared" ref="AD231:AD239" si="129">LOG(J231/K231,10)</f>
        <v>0.1290946963794577</v>
      </c>
      <c r="AE231">
        <f t="shared" ref="AE231:AE239" si="130">LOG10(L231/M231)</f>
        <v>2.2714854598877728E-2</v>
      </c>
      <c r="AF231">
        <f t="shared" ref="AF231:AF239" si="131">PRODUCT(Y231,1.5)</f>
        <v>40.650000000000006</v>
      </c>
      <c r="AG231">
        <f t="shared" ref="AG231:AG239" si="132">PRODUCT(Z231,1.6)</f>
        <v>17.12</v>
      </c>
      <c r="AH231">
        <f t="shared" ref="AH231:AH239" si="133">LOG10(AF231/AG231)</f>
        <v>0.37555678958895256</v>
      </c>
      <c r="AI231">
        <f t="shared" si="100"/>
        <v>0.32082405610283116</v>
      </c>
      <c r="AJ231">
        <f t="shared" si="101"/>
        <v>-0.15518026469369905</v>
      </c>
    </row>
    <row r="232" spans="1:36">
      <c r="A232">
        <v>44</v>
      </c>
      <c r="B232">
        <v>13</v>
      </c>
      <c r="C232">
        <v>10</v>
      </c>
      <c r="D232">
        <v>2</v>
      </c>
      <c r="E232">
        <v>60</v>
      </c>
      <c r="F232">
        <v>60</v>
      </c>
      <c r="G232">
        <v>1</v>
      </c>
      <c r="H232">
        <v>1</v>
      </c>
      <c r="I232">
        <v>5.6</v>
      </c>
      <c r="J232">
        <v>543</v>
      </c>
      <c r="K232">
        <v>420</v>
      </c>
      <c r="L232">
        <v>573.79999999999995</v>
      </c>
      <c r="M232">
        <v>574.79999999999995</v>
      </c>
      <c r="N232">
        <v>15</v>
      </c>
      <c r="O232">
        <v>15</v>
      </c>
      <c r="P232">
        <v>103.7</v>
      </c>
      <c r="Q232">
        <v>58.6</v>
      </c>
      <c r="R232">
        <v>66</v>
      </c>
      <c r="S232">
        <v>66</v>
      </c>
      <c r="T232">
        <v>180</v>
      </c>
      <c r="U232">
        <v>376</v>
      </c>
      <c r="V232">
        <v>7.8</v>
      </c>
      <c r="W232">
        <v>0</v>
      </c>
      <c r="X232">
        <v>1170.4000000000001</v>
      </c>
      <c r="Y232">
        <v>25.2</v>
      </c>
      <c r="Z232">
        <v>10.7</v>
      </c>
      <c r="AA232">
        <f t="shared" si="126"/>
        <v>0.56386292834890961</v>
      </c>
      <c r="AB232">
        <f t="shared" si="127"/>
        <v>0.49956468744558591</v>
      </c>
      <c r="AC232">
        <f t="shared" si="128"/>
        <v>0.70194986072423404</v>
      </c>
      <c r="AD232">
        <f t="shared" si="129"/>
        <v>0.11155053919094648</v>
      </c>
      <c r="AE232">
        <f t="shared" si="130"/>
        <v>-7.5621555220843205E-4</v>
      </c>
      <c r="AF232">
        <f t="shared" si="131"/>
        <v>37.799999999999997</v>
      </c>
      <c r="AG232">
        <f t="shared" si="132"/>
        <v>17.12</v>
      </c>
      <c r="AH232">
        <f t="shared" si="133"/>
        <v>0.34398803949609086</v>
      </c>
      <c r="AI232">
        <f t="shared" si="100"/>
        <v>0.31991533982435499</v>
      </c>
      <c r="AJ232">
        <f t="shared" si="101"/>
        <v>-0.15749477056402275</v>
      </c>
    </row>
    <row r="233" spans="1:36">
      <c r="A233">
        <v>44</v>
      </c>
      <c r="B233">
        <v>13</v>
      </c>
      <c r="C233">
        <v>11</v>
      </c>
      <c r="D233">
        <v>2</v>
      </c>
      <c r="E233">
        <v>60</v>
      </c>
      <c r="F233">
        <v>60</v>
      </c>
      <c r="G233">
        <v>1</v>
      </c>
      <c r="H233">
        <v>1</v>
      </c>
      <c r="I233">
        <v>4.5</v>
      </c>
      <c r="J233">
        <v>523</v>
      </c>
      <c r="K233">
        <v>399</v>
      </c>
      <c r="L233">
        <v>601.79999999999995</v>
      </c>
      <c r="M233">
        <v>576.9</v>
      </c>
      <c r="N233">
        <v>15</v>
      </c>
      <c r="O233">
        <v>15</v>
      </c>
      <c r="P233">
        <v>101.6</v>
      </c>
      <c r="Q233">
        <v>63.9</v>
      </c>
      <c r="R233">
        <v>66</v>
      </c>
      <c r="S233">
        <v>67</v>
      </c>
      <c r="T233">
        <v>177</v>
      </c>
      <c r="U233">
        <v>366</v>
      </c>
      <c r="V233">
        <v>7</v>
      </c>
      <c r="W233">
        <v>8</v>
      </c>
      <c r="X233">
        <v>1198.9000000000001</v>
      </c>
      <c r="Y233">
        <v>24.4</v>
      </c>
      <c r="Z233">
        <v>13.7</v>
      </c>
      <c r="AA233">
        <f t="shared" si="126"/>
        <v>0.56724511930585686</v>
      </c>
      <c r="AB233">
        <f t="shared" si="127"/>
        <v>0.51056248409264449</v>
      </c>
      <c r="AC233">
        <f t="shared" si="128"/>
        <v>0.64041994750656173</v>
      </c>
      <c r="AD233">
        <f t="shared" si="129"/>
        <v>0.117528793180526</v>
      </c>
      <c r="AE233">
        <f t="shared" si="130"/>
        <v>1.8351644445919427E-2</v>
      </c>
      <c r="AF233">
        <f t="shared" si="131"/>
        <v>36.599999999999994</v>
      </c>
      <c r="AG233">
        <f t="shared" si="132"/>
        <v>21.92</v>
      </c>
      <c r="AH233">
        <f t="shared" si="133"/>
        <v>0.222640535582079</v>
      </c>
      <c r="AI233">
        <f t="shared" si="100"/>
        <v>0.315507819032604</v>
      </c>
      <c r="AJ233">
        <f t="shared" si="101"/>
        <v>-0.15045332204140491</v>
      </c>
    </row>
    <row r="234" spans="1:36">
      <c r="A234">
        <v>44</v>
      </c>
      <c r="B234">
        <v>13</v>
      </c>
      <c r="C234">
        <v>12</v>
      </c>
      <c r="D234">
        <v>2</v>
      </c>
      <c r="E234">
        <v>60</v>
      </c>
      <c r="F234">
        <v>60</v>
      </c>
      <c r="G234">
        <v>1</v>
      </c>
      <c r="H234">
        <v>1</v>
      </c>
      <c r="I234">
        <v>5</v>
      </c>
      <c r="J234">
        <v>182</v>
      </c>
      <c r="K234">
        <v>421</v>
      </c>
      <c r="L234">
        <v>237.9</v>
      </c>
      <c r="M234">
        <v>2144.6999999999998</v>
      </c>
      <c r="N234">
        <v>7</v>
      </c>
      <c r="O234">
        <v>9</v>
      </c>
      <c r="P234">
        <v>44.2</v>
      </c>
      <c r="Q234">
        <v>44.9</v>
      </c>
      <c r="R234">
        <v>29</v>
      </c>
      <c r="S234">
        <v>29</v>
      </c>
      <c r="T234">
        <v>80</v>
      </c>
      <c r="U234">
        <v>142</v>
      </c>
      <c r="V234">
        <v>1.6</v>
      </c>
      <c r="W234">
        <v>4.8</v>
      </c>
      <c r="X234">
        <v>2400.1</v>
      </c>
      <c r="Y234">
        <v>5.6</v>
      </c>
      <c r="Z234">
        <v>7.7</v>
      </c>
      <c r="AA234">
        <f t="shared" si="126"/>
        <v>0.30182421227197348</v>
      </c>
      <c r="AB234">
        <f t="shared" si="127"/>
        <v>9.9848904558045834E-2</v>
      </c>
      <c r="AC234">
        <f t="shared" si="128"/>
        <v>0.42105263157894735</v>
      </c>
      <c r="AD234">
        <f t="shared" si="129"/>
        <v>-0.36421070785059351</v>
      </c>
      <c r="AE234">
        <f t="shared" si="130"/>
        <v>-0.95497210974851465</v>
      </c>
      <c r="AF234">
        <f t="shared" si="131"/>
        <v>8.3999999999999986</v>
      </c>
      <c r="AG234">
        <f t="shared" si="132"/>
        <v>12.32</v>
      </c>
      <c r="AH234">
        <f t="shared" si="133"/>
        <v>-0.1663314217665251</v>
      </c>
      <c r="AI234">
        <f t="shared" si="100"/>
        <v>0.24919835739111287</v>
      </c>
      <c r="AJ234">
        <f t="shared" si="101"/>
        <v>-0.93069438766453527</v>
      </c>
    </row>
    <row r="235" spans="1:36">
      <c r="A235">
        <v>44</v>
      </c>
      <c r="B235">
        <v>13</v>
      </c>
      <c r="C235">
        <v>13</v>
      </c>
      <c r="D235">
        <v>2</v>
      </c>
      <c r="E235">
        <v>60</v>
      </c>
      <c r="F235">
        <v>60</v>
      </c>
      <c r="G235">
        <v>1</v>
      </c>
      <c r="H235">
        <v>1</v>
      </c>
      <c r="I235">
        <v>6.7</v>
      </c>
      <c r="J235">
        <v>425</v>
      </c>
      <c r="K235">
        <v>521</v>
      </c>
      <c r="L235">
        <v>519.20000000000005</v>
      </c>
      <c r="M235">
        <v>652.6</v>
      </c>
      <c r="N235">
        <v>15</v>
      </c>
      <c r="O235">
        <v>15</v>
      </c>
      <c r="P235">
        <v>115.7</v>
      </c>
      <c r="Q235">
        <v>49.9</v>
      </c>
      <c r="R235">
        <v>58</v>
      </c>
      <c r="S235">
        <v>58</v>
      </c>
      <c r="T235">
        <v>173</v>
      </c>
      <c r="U235">
        <v>303</v>
      </c>
      <c r="V235">
        <v>4.4000000000000004</v>
      </c>
      <c r="W235">
        <v>7.9</v>
      </c>
      <c r="X235">
        <v>1193.3</v>
      </c>
      <c r="Y235">
        <v>17.899999999999999</v>
      </c>
      <c r="Z235">
        <v>8.1</v>
      </c>
      <c r="AA235">
        <f t="shared" si="126"/>
        <v>0.44926004228329808</v>
      </c>
      <c r="AB235">
        <f t="shared" si="127"/>
        <v>0.44307902372418501</v>
      </c>
      <c r="AC235">
        <f t="shared" si="128"/>
        <v>0.68846153846153846</v>
      </c>
      <c r="AD235">
        <f t="shared" si="129"/>
        <v>-8.8448793249212926E-2</v>
      </c>
      <c r="AE235">
        <f t="shared" si="130"/>
        <v>-9.9312385659543256E-2</v>
      </c>
      <c r="AF235">
        <f t="shared" si="131"/>
        <v>26.849999999999998</v>
      </c>
      <c r="AG235">
        <f t="shared" si="132"/>
        <v>12.96</v>
      </c>
      <c r="AH235">
        <f t="shared" si="133"/>
        <v>0.31633928850099985</v>
      </c>
      <c r="AI235">
        <f t="shared" si="100"/>
        <v>0.24339652537350959</v>
      </c>
      <c r="AJ235">
        <f t="shared" si="101"/>
        <v>-0.45521941327183268</v>
      </c>
    </row>
    <row r="236" spans="1:36">
      <c r="A236">
        <v>44</v>
      </c>
      <c r="B236">
        <v>13</v>
      </c>
      <c r="C236">
        <v>14</v>
      </c>
      <c r="D236">
        <v>2</v>
      </c>
      <c r="E236">
        <v>60</v>
      </c>
      <c r="F236">
        <v>60</v>
      </c>
      <c r="G236">
        <v>1</v>
      </c>
      <c r="H236">
        <v>1</v>
      </c>
      <c r="I236">
        <v>15.8</v>
      </c>
      <c r="J236">
        <v>310</v>
      </c>
      <c r="K236">
        <v>344</v>
      </c>
      <c r="L236">
        <v>350.6</v>
      </c>
      <c r="M236">
        <v>2016.5</v>
      </c>
      <c r="N236">
        <v>10</v>
      </c>
      <c r="O236">
        <v>10</v>
      </c>
      <c r="P236">
        <v>69</v>
      </c>
      <c r="Q236">
        <v>53.3</v>
      </c>
      <c r="R236">
        <v>45</v>
      </c>
      <c r="S236">
        <v>45</v>
      </c>
      <c r="T236">
        <v>122</v>
      </c>
      <c r="U236">
        <v>234</v>
      </c>
      <c r="V236">
        <v>3.8</v>
      </c>
      <c r="W236">
        <v>6.6</v>
      </c>
      <c r="X236">
        <v>2400.1</v>
      </c>
      <c r="Y236">
        <v>11.8</v>
      </c>
      <c r="Z236">
        <v>7.5</v>
      </c>
      <c r="AA236">
        <f t="shared" si="126"/>
        <v>0.47400611620795108</v>
      </c>
      <c r="AB236">
        <f t="shared" si="127"/>
        <v>0.14811372565586584</v>
      </c>
      <c r="AC236">
        <f t="shared" si="128"/>
        <v>0.61139896373057001</v>
      </c>
      <c r="AD236">
        <f t="shared" si="129"/>
        <v>-4.519674873725741E-2</v>
      </c>
      <c r="AE236">
        <f t="shared" si="130"/>
        <v>-0.75978631458586132</v>
      </c>
      <c r="AF236">
        <f t="shared" si="131"/>
        <v>17.700000000000003</v>
      </c>
      <c r="AG236">
        <f t="shared" si="132"/>
        <v>12</v>
      </c>
      <c r="AH236">
        <f t="shared" si="133"/>
        <v>0.16879202031418189</v>
      </c>
      <c r="AI236">
        <f t="shared" si="100"/>
        <v>0.28285602673539462</v>
      </c>
      <c r="AJ236">
        <f t="shared" si="101"/>
        <v>-0.4655393821698473</v>
      </c>
    </row>
    <row r="237" spans="1:36">
      <c r="A237">
        <v>44</v>
      </c>
      <c r="B237">
        <v>13</v>
      </c>
      <c r="C237">
        <v>15</v>
      </c>
      <c r="D237">
        <v>2</v>
      </c>
      <c r="E237">
        <v>60</v>
      </c>
      <c r="F237">
        <v>60</v>
      </c>
      <c r="G237">
        <v>1</v>
      </c>
      <c r="H237">
        <v>1</v>
      </c>
      <c r="I237">
        <v>2.4</v>
      </c>
      <c r="J237">
        <v>265</v>
      </c>
      <c r="K237">
        <v>653</v>
      </c>
      <c r="L237">
        <v>347.5</v>
      </c>
      <c r="M237">
        <v>2035.6</v>
      </c>
      <c r="N237">
        <v>12</v>
      </c>
      <c r="O237">
        <v>13</v>
      </c>
      <c r="P237">
        <v>97.4</v>
      </c>
      <c r="Q237">
        <v>82.1</v>
      </c>
      <c r="R237">
        <v>37</v>
      </c>
      <c r="S237">
        <v>36</v>
      </c>
      <c r="T237">
        <v>103</v>
      </c>
      <c r="U237">
        <v>205</v>
      </c>
      <c r="V237">
        <v>0.7</v>
      </c>
      <c r="W237">
        <v>8.1999999999999993</v>
      </c>
      <c r="X237">
        <v>2400.1</v>
      </c>
      <c r="Y237">
        <v>6.8</v>
      </c>
      <c r="Z237">
        <v>8.5</v>
      </c>
      <c r="AA237">
        <f t="shared" si="126"/>
        <v>0.2886710239651416</v>
      </c>
      <c r="AB237">
        <f t="shared" si="127"/>
        <v>0.14581847173849188</v>
      </c>
      <c r="AC237">
        <f t="shared" si="128"/>
        <v>0.44444444444444442</v>
      </c>
      <c r="AD237">
        <f t="shared" si="129"/>
        <v>-0.39166730733826605</v>
      </c>
      <c r="AE237">
        <f t="shared" si="130"/>
        <v>-0.76773763327512434</v>
      </c>
      <c r="AF237">
        <f t="shared" si="131"/>
        <v>10.199999999999999</v>
      </c>
      <c r="AG237">
        <f t="shared" si="132"/>
        <v>13.600000000000001</v>
      </c>
      <c r="AH237">
        <f t="shared" si="133"/>
        <v>-0.12493873660830002</v>
      </c>
      <c r="AI237">
        <f t="shared" si="100"/>
        <v>0.29891663635058208</v>
      </c>
      <c r="AJ237">
        <f t="shared" si="101"/>
        <v>-0.96221143911060025</v>
      </c>
    </row>
    <row r="238" spans="1:36">
      <c r="A238">
        <v>44</v>
      </c>
      <c r="B238">
        <v>13</v>
      </c>
      <c r="C238">
        <v>16</v>
      </c>
      <c r="D238">
        <v>2</v>
      </c>
      <c r="E238">
        <v>60</v>
      </c>
      <c r="F238">
        <v>60</v>
      </c>
      <c r="G238">
        <v>1</v>
      </c>
      <c r="H238">
        <v>1</v>
      </c>
      <c r="I238">
        <v>7.3</v>
      </c>
      <c r="J238">
        <v>206</v>
      </c>
      <c r="K238">
        <v>772</v>
      </c>
      <c r="L238">
        <v>239.8</v>
      </c>
      <c r="M238">
        <v>2139.6</v>
      </c>
      <c r="N238">
        <v>12</v>
      </c>
      <c r="O238">
        <v>12</v>
      </c>
      <c r="P238">
        <v>60.7</v>
      </c>
      <c r="Q238">
        <v>57</v>
      </c>
      <c r="R238">
        <v>28</v>
      </c>
      <c r="S238">
        <v>28</v>
      </c>
      <c r="T238">
        <v>84</v>
      </c>
      <c r="U238">
        <v>149</v>
      </c>
      <c r="V238">
        <v>1.9</v>
      </c>
      <c r="W238">
        <v>5.4</v>
      </c>
      <c r="X238">
        <v>2400.1</v>
      </c>
      <c r="Y238">
        <v>7.4</v>
      </c>
      <c r="Z238">
        <v>10.6</v>
      </c>
      <c r="AA238">
        <f t="shared" si="126"/>
        <v>0.21063394683026584</v>
      </c>
      <c r="AB238">
        <f t="shared" si="127"/>
        <v>0.10078170967470791</v>
      </c>
      <c r="AC238">
        <f t="shared" si="128"/>
        <v>0.41111111111111115</v>
      </c>
      <c r="AD238">
        <f t="shared" si="129"/>
        <v>-0.57375007996658267</v>
      </c>
      <c r="AE238">
        <f t="shared" si="130"/>
        <v>-0.9504834104601495</v>
      </c>
      <c r="AF238">
        <f t="shared" si="131"/>
        <v>11.100000000000001</v>
      </c>
      <c r="AG238">
        <f t="shared" si="132"/>
        <v>16.96</v>
      </c>
      <c r="AH238">
        <f t="shared" si="133"/>
        <v>-0.18410286913403753</v>
      </c>
      <c r="AI238">
        <f t="shared" si="100"/>
        <v>0.24890698235039235</v>
      </c>
      <c r="AJ238">
        <f t="shared" si="101"/>
        <v>-1.08171358256302</v>
      </c>
    </row>
    <row r="239" spans="1:36">
      <c r="A239">
        <v>44</v>
      </c>
      <c r="B239">
        <v>13</v>
      </c>
      <c r="C239">
        <v>17</v>
      </c>
      <c r="D239">
        <v>2</v>
      </c>
      <c r="E239">
        <v>60</v>
      </c>
      <c r="F239">
        <v>60</v>
      </c>
      <c r="G239">
        <v>1</v>
      </c>
      <c r="H239">
        <v>1</v>
      </c>
      <c r="I239">
        <v>13.6</v>
      </c>
      <c r="J239">
        <v>9</v>
      </c>
      <c r="K239">
        <v>73</v>
      </c>
      <c r="L239">
        <v>139.30000000000001</v>
      </c>
      <c r="M239">
        <v>2237.4</v>
      </c>
      <c r="N239">
        <v>0</v>
      </c>
      <c r="O239">
        <v>0</v>
      </c>
      <c r="P239">
        <v>0</v>
      </c>
      <c r="Q239">
        <v>0</v>
      </c>
      <c r="R239">
        <v>4</v>
      </c>
      <c r="S239">
        <v>3</v>
      </c>
      <c r="T239">
        <v>6</v>
      </c>
      <c r="U239">
        <v>6</v>
      </c>
      <c r="V239">
        <v>0</v>
      </c>
      <c r="W239">
        <v>0</v>
      </c>
      <c r="X239">
        <v>2400.1</v>
      </c>
      <c r="Y239">
        <v>1.4</v>
      </c>
      <c r="Z239">
        <v>1.1000000000000001</v>
      </c>
      <c r="AA239">
        <f t="shared" si="126"/>
        <v>0.10975609756097561</v>
      </c>
      <c r="AB239">
        <f t="shared" si="127"/>
        <v>5.8610678672108382E-2</v>
      </c>
      <c r="AC239">
        <f t="shared" si="128"/>
        <v>0.55999999999999994</v>
      </c>
      <c r="AD239">
        <f t="shared" si="129"/>
        <v>-0.90908035068113102</v>
      </c>
      <c r="AE239">
        <f t="shared" si="130"/>
        <v>-1.2057925173209874</v>
      </c>
      <c r="AF239">
        <f t="shared" si="131"/>
        <v>2.0999999999999996</v>
      </c>
      <c r="AG239">
        <f t="shared" si="132"/>
        <v>1.7600000000000002</v>
      </c>
      <c r="AH239">
        <f t="shared" si="133"/>
        <v>7.6706626919769344E-2</v>
      </c>
      <c r="AI239">
        <f t="shared" si="100"/>
        <v>0</v>
      </c>
      <c r="AJ239">
        <f t="shared" si="101"/>
        <v>-1.3489535479811641</v>
      </c>
    </row>
    <row r="240" spans="1:36">
      <c r="A240">
        <v>44</v>
      </c>
      <c r="B240">
        <v>13</v>
      </c>
      <c r="C240">
        <v>18</v>
      </c>
      <c r="D240">
        <v>2</v>
      </c>
    </row>
    <row r="241" spans="1:36">
      <c r="A241">
        <v>44</v>
      </c>
      <c r="B241">
        <v>13</v>
      </c>
      <c r="C241">
        <v>19</v>
      </c>
      <c r="D241">
        <v>2</v>
      </c>
      <c r="E241">
        <v>60</v>
      </c>
      <c r="F241">
        <v>60</v>
      </c>
      <c r="G241">
        <v>1</v>
      </c>
      <c r="H241">
        <v>1</v>
      </c>
      <c r="I241">
        <v>3.7</v>
      </c>
      <c r="J241">
        <v>708</v>
      </c>
      <c r="K241">
        <v>477</v>
      </c>
      <c r="L241">
        <v>649.9</v>
      </c>
      <c r="M241">
        <v>605.6</v>
      </c>
      <c r="N241">
        <v>15</v>
      </c>
      <c r="O241">
        <v>15</v>
      </c>
      <c r="P241">
        <v>61.8</v>
      </c>
      <c r="Q241">
        <v>47.9</v>
      </c>
      <c r="R241">
        <v>78</v>
      </c>
      <c r="S241">
        <v>79</v>
      </c>
      <c r="T241">
        <v>221</v>
      </c>
      <c r="U241">
        <v>399</v>
      </c>
      <c r="V241">
        <v>7.6</v>
      </c>
      <c r="W241">
        <v>11.3</v>
      </c>
      <c r="X241">
        <v>1279.0999999999999</v>
      </c>
      <c r="Y241">
        <v>24.5</v>
      </c>
      <c r="Z241">
        <v>13.2</v>
      </c>
      <c r="AA241">
        <f>J241/(J241+K241)</f>
        <v>0.59746835443037971</v>
      </c>
      <c r="AB241">
        <f>L241/(L241+M241)</f>
        <v>0.51764237355635201</v>
      </c>
      <c r="AC241">
        <f>Y241/(Y241+Z241)</f>
        <v>0.64986737400530503</v>
      </c>
      <c r="AD241">
        <f>LOG(J241/K241,10)</f>
        <v>0.17151487864965506</v>
      </c>
      <c r="AE241">
        <f>LOG10(L241/M241)</f>
        <v>3.0660670475054871E-2</v>
      </c>
      <c r="AF241">
        <f>PRODUCT(Y241,1.5)</f>
        <v>36.75</v>
      </c>
      <c r="AG241">
        <f>PRODUCT(Z241,1.6)</f>
        <v>21.12</v>
      </c>
      <c r="AH241">
        <f>LOG10(AF241/AG241)</f>
        <v>0.24056342955843904</v>
      </c>
      <c r="AI241">
        <f t="shared" si="100"/>
        <v>0.25658062200163756</v>
      </c>
      <c r="AJ241">
        <f t="shared" si="101"/>
        <v>8.1718514112985086E-2</v>
      </c>
    </row>
    <row r="242" spans="1:36">
      <c r="A242">
        <v>44</v>
      </c>
      <c r="B242">
        <v>13</v>
      </c>
      <c r="C242">
        <v>20</v>
      </c>
      <c r="D242">
        <v>2</v>
      </c>
      <c r="E242">
        <v>60</v>
      </c>
      <c r="F242">
        <v>60</v>
      </c>
      <c r="G242">
        <v>1</v>
      </c>
      <c r="H242">
        <v>1</v>
      </c>
      <c r="I242">
        <v>8.9</v>
      </c>
      <c r="J242">
        <v>600</v>
      </c>
      <c r="K242">
        <v>474</v>
      </c>
      <c r="L242">
        <v>560.9</v>
      </c>
      <c r="M242">
        <v>580.20000000000005</v>
      </c>
      <c r="N242">
        <v>15</v>
      </c>
      <c r="O242">
        <v>15</v>
      </c>
      <c r="P242">
        <v>76.2</v>
      </c>
      <c r="Q242">
        <v>65.400000000000006</v>
      </c>
      <c r="R242">
        <v>69</v>
      </c>
      <c r="S242">
        <v>70</v>
      </c>
      <c r="T242">
        <v>250</v>
      </c>
      <c r="U242">
        <v>388</v>
      </c>
      <c r="V242">
        <v>6.4</v>
      </c>
      <c r="W242">
        <v>9.6</v>
      </c>
      <c r="X242">
        <v>1169.3</v>
      </c>
      <c r="Y242">
        <v>17.5</v>
      </c>
      <c r="Z242">
        <v>10.6</v>
      </c>
      <c r="AA242">
        <f t="shared" ref="AA242:AA248" si="134">J242/(J242+K242)</f>
        <v>0.55865921787709494</v>
      </c>
      <c r="AB242">
        <f t="shared" ref="AB242:AB248" si="135">L242/(L242+M242)</f>
        <v>0.49154324774340552</v>
      </c>
      <c r="AC242">
        <f t="shared" ref="AC242:AC248" si="136">Y242/(Y242+Z242)</f>
        <v>0.62277580071174377</v>
      </c>
      <c r="AD242">
        <f t="shared" ref="AD242:AD248" si="137">LOG(J242/K242,10)</f>
        <v>0.10237290870955859</v>
      </c>
      <c r="AE242">
        <f t="shared" ref="AE242:AE248" si="138">LOG10(L242/M242)</f>
        <v>-1.4692284457128646E-2</v>
      </c>
      <c r="AF242">
        <f t="shared" ref="AF242:AF248" si="139">PRODUCT(Y242,1.5)</f>
        <v>26.25</v>
      </c>
      <c r="AG242">
        <f t="shared" ref="AG242:AG248" si="140">PRODUCT(Z242,1.6)</f>
        <v>16.96</v>
      </c>
      <c r="AH242">
        <f t="shared" ref="AH242:AH248" si="141">LOG10(AF242/AG242)</f>
        <v>0.18970345982128062</v>
      </c>
      <c r="AI242">
        <f t="shared" ref="AI242:AI248" si="142">LOG10(U242/T242)</f>
        <v>0.19089171692216964</v>
      </c>
      <c r="AJ242">
        <f t="shared" ref="AJ242:AJ248" si="143">LOG10((J242-U242)/(K242-T242))</f>
        <v>-2.3912157405411385E-2</v>
      </c>
    </row>
    <row r="243" spans="1:36">
      <c r="A243">
        <v>44</v>
      </c>
      <c r="B243">
        <v>13</v>
      </c>
      <c r="C243">
        <v>21</v>
      </c>
      <c r="D243">
        <v>2</v>
      </c>
      <c r="E243">
        <v>60</v>
      </c>
      <c r="F243">
        <v>60</v>
      </c>
      <c r="G243">
        <v>1</v>
      </c>
      <c r="H243">
        <v>1</v>
      </c>
      <c r="I243">
        <v>11.4</v>
      </c>
      <c r="J243">
        <v>479</v>
      </c>
      <c r="K243">
        <v>469</v>
      </c>
      <c r="L243">
        <v>571.70000000000005</v>
      </c>
      <c r="M243">
        <v>594.79999999999995</v>
      </c>
      <c r="N243">
        <v>15</v>
      </c>
      <c r="O243">
        <v>15</v>
      </c>
      <c r="P243">
        <v>103</v>
      </c>
      <c r="Q243">
        <v>73.7</v>
      </c>
      <c r="R243">
        <v>67</v>
      </c>
      <c r="S243">
        <v>68</v>
      </c>
      <c r="T243">
        <v>222</v>
      </c>
      <c r="U243">
        <v>354</v>
      </c>
      <c r="V243">
        <v>6.7</v>
      </c>
      <c r="W243">
        <v>9.1999999999999993</v>
      </c>
      <c r="X243">
        <v>1197.8</v>
      </c>
      <c r="Y243">
        <v>23.4</v>
      </c>
      <c r="Z243">
        <v>13</v>
      </c>
      <c r="AA243">
        <f t="shared" si="134"/>
        <v>0.50527426160337552</v>
      </c>
      <c r="AB243">
        <f t="shared" si="135"/>
        <v>0.49009858551221608</v>
      </c>
      <c r="AC243">
        <f t="shared" si="136"/>
        <v>0.64285714285714279</v>
      </c>
      <c r="AD243">
        <f t="shared" si="137"/>
        <v>9.1626706994799943E-3</v>
      </c>
      <c r="AE243">
        <f t="shared" si="138"/>
        <v>-1.720276763564399E-2</v>
      </c>
      <c r="AF243">
        <f t="shared" si="139"/>
        <v>35.099999999999994</v>
      </c>
      <c r="AG243">
        <f t="shared" si="140"/>
        <v>20.8</v>
      </c>
      <c r="AH243">
        <f t="shared" si="141"/>
        <v>0.22724378150306249</v>
      </c>
      <c r="AI243">
        <f t="shared" si="142"/>
        <v>0.20265028757514916</v>
      </c>
      <c r="AJ243">
        <f t="shared" si="143"/>
        <v>-0.29578694025160929</v>
      </c>
    </row>
    <row r="244" spans="1:36">
      <c r="A244">
        <v>44</v>
      </c>
      <c r="B244">
        <v>13</v>
      </c>
      <c r="C244">
        <v>22</v>
      </c>
      <c r="D244">
        <v>2</v>
      </c>
      <c r="E244">
        <v>60</v>
      </c>
      <c r="F244">
        <v>60</v>
      </c>
      <c r="G244">
        <v>1</v>
      </c>
      <c r="H244">
        <v>1</v>
      </c>
      <c r="I244">
        <v>2.8</v>
      </c>
      <c r="J244">
        <v>492</v>
      </c>
      <c r="K244">
        <v>556</v>
      </c>
      <c r="L244">
        <v>528.79999999999995</v>
      </c>
      <c r="M244">
        <v>643.70000000000005</v>
      </c>
      <c r="N244">
        <v>15</v>
      </c>
      <c r="O244">
        <v>15</v>
      </c>
      <c r="P244">
        <v>101.1</v>
      </c>
      <c r="Q244">
        <v>68.7</v>
      </c>
      <c r="R244">
        <v>63</v>
      </c>
      <c r="S244">
        <v>64</v>
      </c>
      <c r="T244">
        <v>221</v>
      </c>
      <c r="U244">
        <v>369</v>
      </c>
      <c r="V244">
        <v>6.4</v>
      </c>
      <c r="W244">
        <v>8.4</v>
      </c>
      <c r="X244">
        <v>1195</v>
      </c>
      <c r="Y244">
        <v>19</v>
      </c>
      <c r="Z244">
        <v>11.7</v>
      </c>
      <c r="AA244">
        <f t="shared" si="134"/>
        <v>0.46946564885496184</v>
      </c>
      <c r="AB244">
        <f t="shared" si="135"/>
        <v>0.45100213219616203</v>
      </c>
      <c r="AC244">
        <f t="shared" si="136"/>
        <v>0.61889250814332253</v>
      </c>
      <c r="AD244">
        <f t="shared" si="137"/>
        <v>-5.3109688814697117E-2</v>
      </c>
      <c r="AE244">
        <f t="shared" si="138"/>
        <v>-8.5392062651385478E-2</v>
      </c>
      <c r="AF244">
        <f t="shared" si="139"/>
        <v>28.5</v>
      </c>
      <c r="AG244">
        <f t="shared" si="140"/>
        <v>18.72</v>
      </c>
      <c r="AH244">
        <f t="shared" si="141"/>
        <v>0.18253901560642383</v>
      </c>
      <c r="AI244">
        <f t="shared" si="142"/>
        <v>0.22263409247394969</v>
      </c>
      <c r="AJ244">
        <f t="shared" si="143"/>
        <v>-0.43513969559744731</v>
      </c>
    </row>
    <row r="245" spans="1:36">
      <c r="A245">
        <v>44</v>
      </c>
      <c r="B245">
        <v>13</v>
      </c>
      <c r="C245">
        <v>23</v>
      </c>
      <c r="D245">
        <v>2</v>
      </c>
      <c r="E245">
        <v>60</v>
      </c>
      <c r="F245">
        <v>60</v>
      </c>
      <c r="G245">
        <v>1</v>
      </c>
      <c r="H245">
        <v>1</v>
      </c>
      <c r="I245">
        <v>12.8</v>
      </c>
      <c r="J245">
        <v>545</v>
      </c>
      <c r="K245">
        <v>537</v>
      </c>
      <c r="L245">
        <v>532.29999999999995</v>
      </c>
      <c r="M245">
        <v>599.79999999999995</v>
      </c>
      <c r="N245">
        <v>15</v>
      </c>
      <c r="O245">
        <v>15</v>
      </c>
      <c r="P245">
        <v>100.7</v>
      </c>
      <c r="Q245">
        <v>54</v>
      </c>
      <c r="R245">
        <v>68</v>
      </c>
      <c r="S245">
        <v>68</v>
      </c>
      <c r="T245">
        <v>227</v>
      </c>
      <c r="U245">
        <v>390</v>
      </c>
      <c r="V245">
        <v>5.5</v>
      </c>
      <c r="W245">
        <v>9.6999999999999993</v>
      </c>
      <c r="X245">
        <v>1161.0999999999999</v>
      </c>
      <c r="Y245">
        <v>22</v>
      </c>
      <c r="Z245">
        <v>12.6</v>
      </c>
      <c r="AA245">
        <f t="shared" si="134"/>
        <v>0.50369685767097971</v>
      </c>
      <c r="AB245">
        <f t="shared" si="135"/>
        <v>0.470188145923505</v>
      </c>
      <c r="AC245">
        <f t="shared" si="136"/>
        <v>0.63583815028901736</v>
      </c>
      <c r="AD245">
        <f t="shared" si="137"/>
        <v>6.4222165770868251E-3</v>
      </c>
      <c r="AE245">
        <f t="shared" si="138"/>
        <v>-5.184999525075349E-2</v>
      </c>
      <c r="AF245">
        <f t="shared" si="139"/>
        <v>33</v>
      </c>
      <c r="AG245">
        <f t="shared" si="140"/>
        <v>20.16</v>
      </c>
      <c r="AH245">
        <f t="shared" si="141"/>
        <v>0.21402341210439979</v>
      </c>
      <c r="AI245">
        <f t="shared" si="142"/>
        <v>0.2350387498333765</v>
      </c>
      <c r="AJ245">
        <f t="shared" si="143"/>
        <v>-0.3010299956639812</v>
      </c>
    </row>
    <row r="246" spans="1:36">
      <c r="A246">
        <v>44</v>
      </c>
      <c r="B246">
        <v>13</v>
      </c>
      <c r="C246">
        <v>24</v>
      </c>
      <c r="D246">
        <v>2</v>
      </c>
      <c r="E246">
        <v>60</v>
      </c>
      <c r="F246">
        <v>60</v>
      </c>
      <c r="G246">
        <v>1</v>
      </c>
      <c r="H246">
        <v>1</v>
      </c>
      <c r="I246">
        <v>14.2</v>
      </c>
      <c r="J246">
        <v>375</v>
      </c>
      <c r="K246">
        <v>389</v>
      </c>
      <c r="L246">
        <v>570.6</v>
      </c>
      <c r="M246">
        <v>651.4</v>
      </c>
      <c r="N246">
        <v>15</v>
      </c>
      <c r="O246">
        <v>15</v>
      </c>
      <c r="P246">
        <v>129</v>
      </c>
      <c r="Q246">
        <v>67.5</v>
      </c>
      <c r="R246">
        <v>58</v>
      </c>
      <c r="S246">
        <v>59</v>
      </c>
      <c r="T246">
        <v>188</v>
      </c>
      <c r="U246">
        <v>248</v>
      </c>
      <c r="V246">
        <v>5.0999999999999996</v>
      </c>
      <c r="W246">
        <v>5.9</v>
      </c>
      <c r="X246">
        <v>1255.2</v>
      </c>
      <c r="Y246">
        <v>16.8</v>
      </c>
      <c r="Z246">
        <v>9.8000000000000007</v>
      </c>
      <c r="AA246">
        <f t="shared" si="134"/>
        <v>0.49083769633507851</v>
      </c>
      <c r="AB246">
        <f t="shared" si="135"/>
        <v>0.46693944353518824</v>
      </c>
      <c r="AC246">
        <f t="shared" si="136"/>
        <v>0.63157894736842102</v>
      </c>
      <c r="AD246">
        <f t="shared" si="137"/>
        <v>-1.5918333597988891E-2</v>
      </c>
      <c r="AE246">
        <f t="shared" si="138"/>
        <v>-5.7515986907796697E-2</v>
      </c>
      <c r="AF246">
        <f t="shared" si="139"/>
        <v>25.200000000000003</v>
      </c>
      <c r="AG246">
        <f t="shared" si="140"/>
        <v>15.680000000000001</v>
      </c>
      <c r="AH246">
        <f t="shared" si="141"/>
        <v>0.20605448243312446</v>
      </c>
      <c r="AI246">
        <f t="shared" si="142"/>
        <v>0.12029383156253638</v>
      </c>
      <c r="AJ246">
        <f t="shared" si="143"/>
        <v>-0.199392336464532</v>
      </c>
    </row>
    <row r="247" spans="1:36">
      <c r="A247">
        <v>44</v>
      </c>
      <c r="B247">
        <v>13</v>
      </c>
      <c r="C247">
        <v>25</v>
      </c>
      <c r="D247">
        <v>2</v>
      </c>
      <c r="E247">
        <v>60</v>
      </c>
      <c r="F247">
        <v>60</v>
      </c>
      <c r="G247">
        <v>1</v>
      </c>
      <c r="H247">
        <v>1</v>
      </c>
      <c r="I247">
        <v>2.5</v>
      </c>
      <c r="J247">
        <v>171</v>
      </c>
      <c r="K247">
        <v>385</v>
      </c>
      <c r="L247">
        <v>219.5</v>
      </c>
      <c r="M247">
        <v>2160.9</v>
      </c>
      <c r="N247">
        <v>8</v>
      </c>
      <c r="O247">
        <v>6</v>
      </c>
      <c r="P247">
        <v>51.4</v>
      </c>
      <c r="Q247">
        <v>32.700000000000003</v>
      </c>
      <c r="R247">
        <v>27</v>
      </c>
      <c r="S247">
        <v>26</v>
      </c>
      <c r="T247">
        <v>68</v>
      </c>
      <c r="U247">
        <v>119</v>
      </c>
      <c r="V247">
        <v>2.8</v>
      </c>
      <c r="W247">
        <v>4.0999999999999996</v>
      </c>
      <c r="X247">
        <v>2400.1</v>
      </c>
      <c r="Y247">
        <v>8.6</v>
      </c>
      <c r="Z247">
        <v>4.7</v>
      </c>
      <c r="AA247">
        <f t="shared" si="134"/>
        <v>0.30755395683453235</v>
      </c>
      <c r="AB247">
        <f t="shared" si="135"/>
        <v>9.2211393043186013E-2</v>
      </c>
      <c r="AC247">
        <f t="shared" si="136"/>
        <v>0.64661654135338342</v>
      </c>
      <c r="AD247">
        <f t="shared" si="137"/>
        <v>-0.35246461911634686</v>
      </c>
      <c r="AE247">
        <f t="shared" si="138"/>
        <v>-0.99320014491821207</v>
      </c>
      <c r="AF247">
        <f t="shared" si="139"/>
        <v>12.899999999999999</v>
      </c>
      <c r="AG247">
        <f t="shared" si="140"/>
        <v>7.5200000000000005</v>
      </c>
      <c r="AH247">
        <f t="shared" si="141"/>
        <v>0.23437186970760662</v>
      </c>
      <c r="AI247">
        <f t="shared" si="142"/>
        <v>0.24303804868629444</v>
      </c>
      <c r="AJ247">
        <f t="shared" si="143"/>
        <v>-0.78505591858295232</v>
      </c>
    </row>
    <row r="248" spans="1:36">
      <c r="A248">
        <v>44</v>
      </c>
      <c r="B248">
        <v>13</v>
      </c>
      <c r="C248">
        <v>26</v>
      </c>
      <c r="D248">
        <v>2</v>
      </c>
      <c r="E248">
        <v>60</v>
      </c>
      <c r="F248">
        <v>60</v>
      </c>
      <c r="G248">
        <v>1</v>
      </c>
      <c r="H248">
        <v>1</v>
      </c>
      <c r="I248">
        <v>14.2</v>
      </c>
      <c r="J248">
        <v>1</v>
      </c>
      <c r="K248">
        <v>13</v>
      </c>
      <c r="L248">
        <v>275.10000000000002</v>
      </c>
      <c r="M248">
        <v>2074.5</v>
      </c>
      <c r="N248">
        <v>0</v>
      </c>
      <c r="O248">
        <v>1</v>
      </c>
      <c r="P248">
        <v>0</v>
      </c>
      <c r="Q248">
        <v>4.3</v>
      </c>
      <c r="R248">
        <v>1</v>
      </c>
      <c r="S248">
        <v>1</v>
      </c>
      <c r="T248">
        <v>1</v>
      </c>
      <c r="U248">
        <v>1</v>
      </c>
      <c r="V248">
        <v>0</v>
      </c>
      <c r="W248">
        <v>0.5</v>
      </c>
      <c r="X248">
        <v>2400.1</v>
      </c>
      <c r="Y248">
        <v>0</v>
      </c>
      <c r="Z248">
        <v>1.3</v>
      </c>
      <c r="AA248">
        <f t="shared" si="134"/>
        <v>7.1428571428571425E-2</v>
      </c>
      <c r="AB248">
        <f t="shared" si="135"/>
        <v>0.11708375893769153</v>
      </c>
      <c r="AC248">
        <f t="shared" si="136"/>
        <v>0</v>
      </c>
      <c r="AD248">
        <f t="shared" si="137"/>
        <v>-1.1139433523068367</v>
      </c>
      <c r="AE248">
        <f t="shared" si="138"/>
        <v>-0.8774228487753083</v>
      </c>
      <c r="AF248">
        <f t="shared" si="139"/>
        <v>0</v>
      </c>
      <c r="AG248">
        <f t="shared" si="140"/>
        <v>2.08</v>
      </c>
      <c r="AH248" t="e">
        <f t="shared" si="141"/>
        <v>#NUM!</v>
      </c>
      <c r="AI248">
        <f t="shared" si="142"/>
        <v>0</v>
      </c>
      <c r="AJ248" t="e">
        <f t="shared" si="143"/>
        <v>#NUM!</v>
      </c>
    </row>
    <row r="249" spans="1:36">
      <c r="A249">
        <v>44</v>
      </c>
      <c r="B249">
        <v>13</v>
      </c>
      <c r="C249">
        <v>27</v>
      </c>
      <c r="D249">
        <v>2</v>
      </c>
      <c r="E249">
        <v>60</v>
      </c>
      <c r="F249">
        <v>60</v>
      </c>
      <c r="G249">
        <v>1</v>
      </c>
      <c r="H249">
        <v>1</v>
      </c>
      <c r="I249">
        <v>2.1</v>
      </c>
      <c r="J249">
        <v>532</v>
      </c>
      <c r="K249">
        <v>693</v>
      </c>
      <c r="L249">
        <v>530.9</v>
      </c>
      <c r="M249">
        <v>667.5</v>
      </c>
      <c r="N249">
        <v>15</v>
      </c>
      <c r="O249">
        <v>15</v>
      </c>
      <c r="P249">
        <v>89.3</v>
      </c>
      <c r="Q249">
        <v>37.4</v>
      </c>
      <c r="R249">
        <v>69</v>
      </c>
      <c r="S249">
        <v>68</v>
      </c>
      <c r="T249">
        <v>252</v>
      </c>
      <c r="U249">
        <v>382</v>
      </c>
      <c r="V249">
        <v>5.8</v>
      </c>
      <c r="W249">
        <v>7.5</v>
      </c>
      <c r="X249">
        <v>1218.9000000000001</v>
      </c>
      <c r="Y249">
        <v>19.3</v>
      </c>
      <c r="Z249">
        <v>10.1</v>
      </c>
      <c r="AA249">
        <f t="shared" ref="AA249:AA254" si="144">J249/(J249+K249)</f>
        <v>0.43428571428571427</v>
      </c>
      <c r="AB249">
        <f t="shared" ref="AB249:AB254" si="145">L249/(L249+M249)</f>
        <v>0.44300734312416551</v>
      </c>
      <c r="AC249">
        <f t="shared" ref="AC249:AC254" si="146">Y249/(Y249+Z249)</f>
        <v>0.65646258503401367</v>
      </c>
      <c r="AD249">
        <f t="shared" ref="AD249:AD254" si="147">LOG(J249/K249,10)</f>
        <v>-0.11482160231675857</v>
      </c>
      <c r="AE249">
        <f t="shared" ref="AE249:AE254" si="148">LOG10(L249/M249)</f>
        <v>-9.9438544695455891E-2</v>
      </c>
      <c r="AF249">
        <f t="shared" ref="AF249:AF254" si="149">PRODUCT(Y249,1.5)</f>
        <v>28.950000000000003</v>
      </c>
      <c r="AG249">
        <f t="shared" ref="AG249:AG254" si="150">PRODUCT(Z249,1.6)</f>
        <v>16.16</v>
      </c>
      <c r="AH249">
        <f t="shared" ref="AH249:AH254" si="151">LOG10(AF249/AG249)</f>
        <v>0.25320721162488768</v>
      </c>
      <c r="AI249">
        <f t="shared" ref="AI249:AI254" si="152">LOG10(U249/T249)</f>
        <v>0.18066282213016463</v>
      </c>
      <c r="AJ249">
        <f t="shared" ref="AJ249:AJ254" si="153">LOG10((J249-U249)/(K249-T249))</f>
        <v>-0.46834733041215731</v>
      </c>
    </row>
    <row r="250" spans="1:36">
      <c r="A250">
        <v>44</v>
      </c>
      <c r="B250">
        <v>13</v>
      </c>
      <c r="C250">
        <v>28</v>
      </c>
      <c r="D250">
        <v>2</v>
      </c>
      <c r="E250">
        <v>60</v>
      </c>
      <c r="F250">
        <v>60</v>
      </c>
      <c r="G250">
        <v>1</v>
      </c>
      <c r="H250">
        <v>1</v>
      </c>
      <c r="I250">
        <v>1.9</v>
      </c>
      <c r="J250">
        <v>547</v>
      </c>
      <c r="K250">
        <v>472</v>
      </c>
      <c r="L250">
        <v>544</v>
      </c>
      <c r="M250">
        <v>660</v>
      </c>
      <c r="N250">
        <v>15</v>
      </c>
      <c r="O250">
        <v>15</v>
      </c>
      <c r="P250">
        <v>99.1</v>
      </c>
      <c r="Q250">
        <v>71</v>
      </c>
      <c r="R250">
        <v>74</v>
      </c>
      <c r="S250">
        <v>73</v>
      </c>
      <c r="T250">
        <v>227</v>
      </c>
      <c r="U250">
        <v>390</v>
      </c>
      <c r="V250">
        <v>5.7</v>
      </c>
      <c r="W250">
        <v>9.3000000000000007</v>
      </c>
      <c r="X250">
        <v>1224.0999999999999</v>
      </c>
      <c r="Y250">
        <v>21.5</v>
      </c>
      <c r="Z250">
        <v>11.6</v>
      </c>
      <c r="AA250">
        <f t="shared" si="144"/>
        <v>0.53680078508341511</v>
      </c>
      <c r="AB250">
        <f t="shared" si="145"/>
        <v>0.45182724252491696</v>
      </c>
      <c r="AC250">
        <f t="shared" si="146"/>
        <v>0.64954682779456185</v>
      </c>
      <c r="AD250">
        <f t="shared" si="147"/>
        <v>6.4045327699342958E-2</v>
      </c>
      <c r="AE250">
        <f t="shared" si="148"/>
        <v>-8.3945035843688787E-2</v>
      </c>
      <c r="AF250">
        <f t="shared" si="149"/>
        <v>32.25</v>
      </c>
      <c r="AG250">
        <f t="shared" si="150"/>
        <v>18.559999999999999</v>
      </c>
      <c r="AH250">
        <f t="shared" si="151"/>
        <v>0.23995174708844333</v>
      </c>
      <c r="AI250">
        <f t="shared" si="152"/>
        <v>0.2350387498333765</v>
      </c>
      <c r="AJ250">
        <f t="shared" si="153"/>
        <v>-0.19326643195529872</v>
      </c>
    </row>
    <row r="251" spans="1:36">
      <c r="A251">
        <v>44</v>
      </c>
      <c r="B251">
        <v>13</v>
      </c>
      <c r="C251">
        <v>1</v>
      </c>
      <c r="D251">
        <v>3</v>
      </c>
      <c r="E251">
        <v>60</v>
      </c>
      <c r="F251">
        <v>60</v>
      </c>
      <c r="G251">
        <v>1</v>
      </c>
      <c r="H251">
        <v>1</v>
      </c>
      <c r="I251">
        <v>6</v>
      </c>
      <c r="J251">
        <v>6</v>
      </c>
      <c r="K251">
        <v>98</v>
      </c>
      <c r="L251">
        <v>18.5</v>
      </c>
      <c r="M251">
        <v>2365.1999999999998</v>
      </c>
      <c r="N251">
        <v>1</v>
      </c>
      <c r="O251">
        <v>0</v>
      </c>
      <c r="P251">
        <v>4.7</v>
      </c>
      <c r="Q251">
        <v>0</v>
      </c>
      <c r="R251">
        <v>3</v>
      </c>
      <c r="S251">
        <v>3</v>
      </c>
      <c r="T251">
        <v>5</v>
      </c>
      <c r="U251">
        <v>5</v>
      </c>
      <c r="V251">
        <v>0</v>
      </c>
      <c r="W251">
        <v>0</v>
      </c>
      <c r="X251">
        <v>2400.1</v>
      </c>
      <c r="Y251">
        <v>0</v>
      </c>
      <c r="Z251">
        <v>0.8</v>
      </c>
      <c r="AA251">
        <f t="shared" si="144"/>
        <v>5.7692307692307696E-2</v>
      </c>
      <c r="AB251">
        <f t="shared" si="145"/>
        <v>7.7610437555061468E-3</v>
      </c>
      <c r="AC251">
        <f t="shared" si="146"/>
        <v>0</v>
      </c>
      <c r="AD251">
        <f t="shared" si="147"/>
        <v>-1.213074825308851</v>
      </c>
      <c r="AE251">
        <f t="shared" si="148"/>
        <v>-2.1066961419240542</v>
      </c>
      <c r="AF251">
        <f t="shared" si="149"/>
        <v>0</v>
      </c>
      <c r="AG251">
        <f t="shared" si="150"/>
        <v>1.2800000000000002</v>
      </c>
      <c r="AH251" t="e">
        <f t="shared" si="151"/>
        <v>#NUM!</v>
      </c>
      <c r="AI251">
        <f t="shared" si="152"/>
        <v>0</v>
      </c>
      <c r="AJ251">
        <f t="shared" si="153"/>
        <v>-1.968482948553935</v>
      </c>
    </row>
    <row r="252" spans="1:36">
      <c r="A252">
        <v>44</v>
      </c>
      <c r="B252">
        <v>13</v>
      </c>
      <c r="C252">
        <v>2</v>
      </c>
      <c r="D252">
        <v>3</v>
      </c>
      <c r="E252">
        <v>60</v>
      </c>
      <c r="F252">
        <v>60</v>
      </c>
      <c r="G252">
        <v>1</v>
      </c>
      <c r="H252">
        <v>1</v>
      </c>
      <c r="I252">
        <v>14.2</v>
      </c>
      <c r="J252">
        <v>495</v>
      </c>
      <c r="K252">
        <v>643</v>
      </c>
      <c r="L252">
        <v>472.7</v>
      </c>
      <c r="M252">
        <v>673.1</v>
      </c>
      <c r="N252">
        <v>15</v>
      </c>
      <c r="O252">
        <v>15</v>
      </c>
      <c r="P252">
        <v>81.099999999999994</v>
      </c>
      <c r="Q252">
        <v>53.6</v>
      </c>
      <c r="R252">
        <v>60</v>
      </c>
      <c r="S252">
        <v>61</v>
      </c>
      <c r="T252">
        <v>226</v>
      </c>
      <c r="U252">
        <v>342</v>
      </c>
      <c r="V252">
        <v>6.1</v>
      </c>
      <c r="W252">
        <v>9.6999999999999993</v>
      </c>
      <c r="X252">
        <v>1175.7</v>
      </c>
      <c r="Y252">
        <v>22.5</v>
      </c>
      <c r="Z252">
        <v>12.6</v>
      </c>
      <c r="AA252">
        <f t="shared" si="144"/>
        <v>0.4349736379613357</v>
      </c>
      <c r="AB252">
        <f t="shared" si="145"/>
        <v>0.41255018327805898</v>
      </c>
      <c r="AC252">
        <f t="shared" si="146"/>
        <v>0.64102564102564097</v>
      </c>
      <c r="AD252">
        <f t="shared" si="147"/>
        <v>-0.11360577399065337</v>
      </c>
      <c r="AE252">
        <f t="shared" si="148"/>
        <v>-0.15349398825383204</v>
      </c>
      <c r="AF252">
        <f t="shared" si="149"/>
        <v>33.75</v>
      </c>
      <c r="AG252">
        <f t="shared" si="150"/>
        <v>20.16</v>
      </c>
      <c r="AH252">
        <f t="shared" si="151"/>
        <v>0.22378324939355604</v>
      </c>
      <c r="AI252">
        <f t="shared" si="152"/>
        <v>0.17991766690873409</v>
      </c>
      <c r="AJ252">
        <f t="shared" si="153"/>
        <v>-0.4354446241561587</v>
      </c>
    </row>
    <row r="253" spans="1:36">
      <c r="A253">
        <v>44</v>
      </c>
      <c r="B253">
        <v>13</v>
      </c>
      <c r="C253">
        <v>3</v>
      </c>
      <c r="D253">
        <v>3</v>
      </c>
      <c r="E253">
        <v>60</v>
      </c>
      <c r="F253">
        <v>60</v>
      </c>
      <c r="G253">
        <v>1</v>
      </c>
      <c r="H253">
        <v>1</v>
      </c>
      <c r="I253">
        <v>3</v>
      </c>
      <c r="J253">
        <v>651</v>
      </c>
      <c r="K253">
        <v>537</v>
      </c>
      <c r="L253">
        <v>560.4</v>
      </c>
      <c r="M253">
        <v>606.20000000000005</v>
      </c>
      <c r="N253">
        <v>15</v>
      </c>
      <c r="O253">
        <v>15</v>
      </c>
      <c r="P253">
        <v>80.5</v>
      </c>
      <c r="Q253">
        <v>68.8</v>
      </c>
      <c r="R253">
        <v>77</v>
      </c>
      <c r="S253">
        <v>78</v>
      </c>
      <c r="T253">
        <v>264</v>
      </c>
      <c r="U253">
        <v>434</v>
      </c>
      <c r="V253">
        <v>6.4</v>
      </c>
      <c r="W253">
        <v>12.1</v>
      </c>
      <c r="X253">
        <v>1186</v>
      </c>
      <c r="Y253">
        <v>21.4</v>
      </c>
      <c r="Z253">
        <v>12.1</v>
      </c>
      <c r="AA253">
        <f t="shared" si="144"/>
        <v>0.54797979797979801</v>
      </c>
      <c r="AB253">
        <f t="shared" si="145"/>
        <v>0.48037030687467858</v>
      </c>
      <c r="AC253">
        <f t="shared" si="146"/>
        <v>0.63880597014925367</v>
      </c>
      <c r="AD253">
        <f t="shared" si="147"/>
        <v>8.3606702868636362E-2</v>
      </c>
      <c r="AE253">
        <f t="shared" si="148"/>
        <v>-3.4117805417866506E-2</v>
      </c>
      <c r="AF253">
        <f t="shared" si="149"/>
        <v>32.099999999999994</v>
      </c>
      <c r="AG253">
        <f t="shared" si="150"/>
        <v>19.36</v>
      </c>
      <c r="AH253">
        <f t="shared" si="151"/>
        <v>0.21959967943249714</v>
      </c>
      <c r="AI253">
        <f t="shared" si="152"/>
        <v>0.21588580264267968</v>
      </c>
      <c r="AJ253">
        <f t="shared" si="153"/>
        <v>-9.9702913192226558E-2</v>
      </c>
    </row>
    <row r="254" spans="1:36">
      <c r="A254">
        <v>44</v>
      </c>
      <c r="B254">
        <v>13</v>
      </c>
      <c r="C254">
        <v>4</v>
      </c>
      <c r="D254">
        <v>3</v>
      </c>
      <c r="E254">
        <v>60</v>
      </c>
      <c r="F254">
        <v>60</v>
      </c>
      <c r="G254">
        <v>1</v>
      </c>
      <c r="H254">
        <v>1</v>
      </c>
      <c r="I254">
        <v>12.2</v>
      </c>
      <c r="J254">
        <v>199</v>
      </c>
      <c r="K254">
        <v>820</v>
      </c>
      <c r="L254">
        <v>245.4</v>
      </c>
      <c r="M254">
        <v>2129.3000000000002</v>
      </c>
      <c r="N254">
        <v>12</v>
      </c>
      <c r="O254">
        <v>13</v>
      </c>
      <c r="P254">
        <v>49.5</v>
      </c>
      <c r="Q254">
        <v>60.7</v>
      </c>
      <c r="R254">
        <v>36</v>
      </c>
      <c r="S254">
        <v>36</v>
      </c>
      <c r="T254">
        <v>105</v>
      </c>
      <c r="U254">
        <v>139</v>
      </c>
      <c r="V254">
        <v>2.1</v>
      </c>
      <c r="W254">
        <v>7.8</v>
      </c>
      <c r="X254">
        <v>2400.1</v>
      </c>
      <c r="Y254">
        <v>8.4</v>
      </c>
      <c r="Z254">
        <v>9.4</v>
      </c>
      <c r="AA254">
        <f t="shared" si="144"/>
        <v>0.19528949950932287</v>
      </c>
      <c r="AB254">
        <f t="shared" si="145"/>
        <v>0.1033393691834758</v>
      </c>
      <c r="AC254">
        <f t="shared" si="146"/>
        <v>0.47191011235955055</v>
      </c>
      <c r="AD254">
        <f t="shared" si="147"/>
        <v>-0.61496077597401</v>
      </c>
      <c r="AE254">
        <f t="shared" si="148"/>
        <v>-0.93836229570393093</v>
      </c>
      <c r="AF254">
        <f t="shared" si="149"/>
        <v>12.600000000000001</v>
      </c>
      <c r="AG254">
        <f t="shared" si="150"/>
        <v>15.040000000000001</v>
      </c>
      <c r="AH254">
        <f t="shared" si="151"/>
        <v>-7.6877291138060494E-2</v>
      </c>
      <c r="AI254">
        <f t="shared" si="152"/>
        <v>0.121825501184157</v>
      </c>
      <c r="AJ254">
        <f t="shared" si="153"/>
        <v>-1.076154791417437</v>
      </c>
    </row>
    <row r="255" spans="1:36">
      <c r="A255">
        <v>44</v>
      </c>
      <c r="B255">
        <v>13</v>
      </c>
      <c r="C255">
        <v>7</v>
      </c>
      <c r="D255">
        <v>3</v>
      </c>
      <c r="E255">
        <v>60</v>
      </c>
      <c r="F255">
        <v>60</v>
      </c>
      <c r="G255">
        <v>1</v>
      </c>
      <c r="H255">
        <v>1</v>
      </c>
      <c r="I255">
        <v>5.3</v>
      </c>
      <c r="J255">
        <v>593</v>
      </c>
      <c r="K255">
        <v>548</v>
      </c>
      <c r="L255">
        <v>531.79999999999995</v>
      </c>
      <c r="M255">
        <v>642.79999999999995</v>
      </c>
      <c r="N255">
        <v>15</v>
      </c>
      <c r="O255">
        <v>15</v>
      </c>
      <c r="P255">
        <v>77.7</v>
      </c>
      <c r="Q255">
        <v>64.599999999999994</v>
      </c>
      <c r="R255">
        <v>73</v>
      </c>
      <c r="S255">
        <v>74</v>
      </c>
      <c r="T255">
        <v>238</v>
      </c>
      <c r="U255">
        <v>378</v>
      </c>
      <c r="V255">
        <v>8.3000000000000007</v>
      </c>
      <c r="W255">
        <v>11.8</v>
      </c>
      <c r="X255">
        <v>1196.4000000000001</v>
      </c>
      <c r="Y255">
        <v>22.6</v>
      </c>
      <c r="Z255">
        <v>9.8000000000000007</v>
      </c>
      <c r="AA255">
        <f t="shared" ref="AA255:AA262" si="154">J255/(J255+K255)</f>
        <v>0.51971954425942157</v>
      </c>
      <c r="AB255">
        <f t="shared" ref="AB255:AB262" si="155">L255/(L255+M255)</f>
        <v>0.45274987229695213</v>
      </c>
      <c r="AC255">
        <f t="shared" ref="AC255:AC262" si="156">Y255/(Y255+Z255)</f>
        <v>0.69753086419753074</v>
      </c>
      <c r="AD255">
        <f t="shared" ref="AD255:AD262" si="157">LOG(J255/K255,10)</f>
        <v>3.4274134879893482E-2</v>
      </c>
      <c r="AE255">
        <f t="shared" ref="AE255:AE262" si="158">LOG10(L255/M255)</f>
        <v>-8.2327535095758714E-2</v>
      </c>
      <c r="AF255">
        <f t="shared" ref="AF255:AF262" si="159">PRODUCT(Y255,1.5)</f>
        <v>33.900000000000006</v>
      </c>
      <c r="AG255">
        <f t="shared" ref="AG255:AG262" si="160">PRODUCT(Z255,1.6)</f>
        <v>15.680000000000001</v>
      </c>
      <c r="AH255">
        <f t="shared" ref="AH255:AH262" si="161">LOG10(AF255/AG255)</f>
        <v>0.33485363985466254</v>
      </c>
      <c r="AI255">
        <f t="shared" ref="AI255:AI262" si="162">LOG10(U255/T255)</f>
        <v>0.20091484278071337</v>
      </c>
      <c r="AJ255">
        <f t="shared" ref="AJ255:AJ262" si="163">LOG10((J255-U255)/(K255-T255))</f>
        <v>-0.15892323391866731</v>
      </c>
    </row>
    <row r="256" spans="1:36">
      <c r="A256">
        <v>44</v>
      </c>
      <c r="B256">
        <v>13</v>
      </c>
      <c r="C256">
        <v>9</v>
      </c>
      <c r="D256">
        <v>3</v>
      </c>
      <c r="E256">
        <v>60</v>
      </c>
      <c r="F256">
        <v>60</v>
      </c>
      <c r="G256">
        <v>1</v>
      </c>
      <c r="H256">
        <v>1</v>
      </c>
      <c r="I256">
        <v>6.1</v>
      </c>
      <c r="J256">
        <v>608</v>
      </c>
      <c r="K256">
        <v>558</v>
      </c>
      <c r="L256">
        <v>528.1</v>
      </c>
      <c r="M256">
        <v>626.70000000000005</v>
      </c>
      <c r="N256">
        <v>15</v>
      </c>
      <c r="O256">
        <v>15</v>
      </c>
      <c r="P256">
        <v>76.8</v>
      </c>
      <c r="Q256">
        <v>73.099999999999994</v>
      </c>
      <c r="R256">
        <v>77</v>
      </c>
      <c r="S256">
        <v>77</v>
      </c>
      <c r="T256">
        <v>312</v>
      </c>
      <c r="U256">
        <v>431</v>
      </c>
      <c r="V256">
        <v>7.7</v>
      </c>
      <c r="W256">
        <v>0</v>
      </c>
      <c r="X256">
        <v>1179.2</v>
      </c>
      <c r="Y256">
        <v>22.6</v>
      </c>
      <c r="Z256">
        <v>8.3000000000000007</v>
      </c>
      <c r="AA256">
        <f t="shared" si="154"/>
        <v>0.52144082332761577</v>
      </c>
      <c r="AB256">
        <f t="shared" si="155"/>
        <v>0.45730862487010732</v>
      </c>
      <c r="AC256">
        <f t="shared" si="156"/>
        <v>0.73139158576051777</v>
      </c>
      <c r="AD256">
        <f t="shared" si="157"/>
        <v>3.7269380335156206E-2</v>
      </c>
      <c r="AE256">
        <f t="shared" si="158"/>
        <v>-7.4343527211476232E-2</v>
      </c>
      <c r="AF256">
        <f t="shared" si="159"/>
        <v>33.900000000000006</v>
      </c>
      <c r="AG256">
        <f t="shared" si="160"/>
        <v>13.280000000000001</v>
      </c>
      <c r="AH256">
        <f t="shared" si="161"/>
        <v>0.40700162317108346</v>
      </c>
      <c r="AI256">
        <f t="shared" si="162"/>
        <v>0.1403226761422888</v>
      </c>
      <c r="AJ256">
        <f t="shared" si="163"/>
        <v>-0.1429618407415725</v>
      </c>
    </row>
    <row r="257" spans="1:36">
      <c r="A257">
        <v>44</v>
      </c>
      <c r="B257">
        <v>13</v>
      </c>
      <c r="C257">
        <v>10</v>
      </c>
      <c r="D257">
        <v>3</v>
      </c>
      <c r="E257">
        <v>60</v>
      </c>
      <c r="F257">
        <v>60</v>
      </c>
      <c r="G257">
        <v>1</v>
      </c>
      <c r="H257">
        <v>1</v>
      </c>
      <c r="I257">
        <v>18</v>
      </c>
      <c r="J257">
        <v>564</v>
      </c>
      <c r="K257">
        <v>534</v>
      </c>
      <c r="L257">
        <v>564.20000000000005</v>
      </c>
      <c r="M257">
        <v>645</v>
      </c>
      <c r="N257">
        <v>15</v>
      </c>
      <c r="O257">
        <v>15</v>
      </c>
      <c r="P257">
        <v>89.4</v>
      </c>
      <c r="Q257">
        <v>59</v>
      </c>
      <c r="R257">
        <v>67</v>
      </c>
      <c r="S257">
        <v>67</v>
      </c>
      <c r="T257">
        <v>246</v>
      </c>
      <c r="U257">
        <v>364</v>
      </c>
      <c r="V257">
        <v>9</v>
      </c>
      <c r="W257">
        <v>0</v>
      </c>
      <c r="X257">
        <v>1244.4000000000001</v>
      </c>
      <c r="Y257">
        <v>26.8</v>
      </c>
      <c r="Z257">
        <v>13.5</v>
      </c>
      <c r="AA257">
        <f t="shared" si="154"/>
        <v>0.51366120218579236</v>
      </c>
      <c r="AB257">
        <f t="shared" si="155"/>
        <v>0.46658948064836259</v>
      </c>
      <c r="AC257">
        <f t="shared" si="156"/>
        <v>0.66501240694789088</v>
      </c>
      <c r="AD257">
        <f t="shared" si="157"/>
        <v>2.3737846954785837E-2</v>
      </c>
      <c r="AE257">
        <f t="shared" si="158"/>
        <v>-5.8126632815920273E-2</v>
      </c>
      <c r="AF257">
        <f t="shared" si="159"/>
        <v>40.200000000000003</v>
      </c>
      <c r="AG257">
        <f t="shared" si="160"/>
        <v>21.6</v>
      </c>
      <c r="AH257">
        <f t="shared" si="161"/>
        <v>0.26977230193353918</v>
      </c>
      <c r="AI257">
        <f t="shared" si="162"/>
        <v>0.17016627654567687</v>
      </c>
      <c r="AJ257">
        <f t="shared" si="163"/>
        <v>-0.15836249209524966</v>
      </c>
    </row>
    <row r="258" spans="1:36">
      <c r="A258">
        <v>44</v>
      </c>
      <c r="B258">
        <v>13</v>
      </c>
      <c r="C258">
        <v>11</v>
      </c>
      <c r="D258">
        <v>3</v>
      </c>
      <c r="E258">
        <v>60</v>
      </c>
      <c r="F258">
        <v>60</v>
      </c>
      <c r="G258">
        <v>1</v>
      </c>
      <c r="H258">
        <v>1</v>
      </c>
      <c r="I258">
        <v>5.7</v>
      </c>
      <c r="J258">
        <v>512</v>
      </c>
      <c r="K258">
        <v>465</v>
      </c>
      <c r="L258">
        <v>536.20000000000005</v>
      </c>
      <c r="M258">
        <v>619.79999999999995</v>
      </c>
      <c r="N258">
        <v>15</v>
      </c>
      <c r="O258">
        <v>15</v>
      </c>
      <c r="P258">
        <v>74.7</v>
      </c>
      <c r="Q258">
        <v>75.599999999999994</v>
      </c>
      <c r="R258">
        <v>56</v>
      </c>
      <c r="S258">
        <v>56</v>
      </c>
      <c r="T258">
        <v>193</v>
      </c>
      <c r="U258">
        <v>307</v>
      </c>
      <c r="V258">
        <v>7.7</v>
      </c>
      <c r="W258">
        <v>10</v>
      </c>
      <c r="X258">
        <v>1177.5</v>
      </c>
      <c r="Y258">
        <v>21.3</v>
      </c>
      <c r="Z258">
        <v>10.3</v>
      </c>
      <c r="AA258">
        <f t="shared" si="154"/>
        <v>0.52405322415557831</v>
      </c>
      <c r="AB258">
        <f t="shared" si="155"/>
        <v>0.46384083044982705</v>
      </c>
      <c r="AC258">
        <f t="shared" si="156"/>
        <v>0.67405063291139244</v>
      </c>
      <c r="AD258">
        <f t="shared" si="157"/>
        <v>4.1817008085876836E-2</v>
      </c>
      <c r="AE258">
        <f t="shared" si="158"/>
        <v>-6.2924762256403366E-2</v>
      </c>
      <c r="AF258">
        <f t="shared" si="159"/>
        <v>31.950000000000003</v>
      </c>
      <c r="AG258">
        <f t="shared" si="160"/>
        <v>16.48</v>
      </c>
      <c r="AH258">
        <f t="shared" si="161"/>
        <v>0.287513655133322</v>
      </c>
      <c r="AI258">
        <f t="shared" si="162"/>
        <v>0.20158106646941276</v>
      </c>
      <c r="AJ258">
        <f t="shared" si="163"/>
        <v>-0.12281504297844442</v>
      </c>
    </row>
    <row r="259" spans="1:36">
      <c r="A259">
        <v>44</v>
      </c>
      <c r="B259">
        <v>13</v>
      </c>
      <c r="C259">
        <v>12</v>
      </c>
      <c r="D259">
        <v>3</v>
      </c>
      <c r="E259">
        <v>60</v>
      </c>
      <c r="F259">
        <v>60</v>
      </c>
      <c r="G259">
        <v>1</v>
      </c>
      <c r="H259">
        <v>1</v>
      </c>
      <c r="I259">
        <v>6.3</v>
      </c>
      <c r="J259">
        <v>443</v>
      </c>
      <c r="K259">
        <v>592</v>
      </c>
      <c r="L259">
        <v>481.7</v>
      </c>
      <c r="M259">
        <v>742.7</v>
      </c>
      <c r="N259">
        <v>15</v>
      </c>
      <c r="O259">
        <v>15</v>
      </c>
      <c r="P259">
        <v>83.8</v>
      </c>
      <c r="Q259">
        <v>65.900000000000006</v>
      </c>
      <c r="R259">
        <v>59</v>
      </c>
      <c r="S259">
        <v>60</v>
      </c>
      <c r="T259">
        <v>156</v>
      </c>
      <c r="U259">
        <v>315</v>
      </c>
      <c r="V259">
        <v>4.2</v>
      </c>
      <c r="W259">
        <v>12</v>
      </c>
      <c r="X259">
        <v>1251.4000000000001</v>
      </c>
      <c r="Y259">
        <v>12.4</v>
      </c>
      <c r="Z259">
        <v>10.8</v>
      </c>
      <c r="AA259">
        <f t="shared" si="154"/>
        <v>0.42801932367149759</v>
      </c>
      <c r="AB259">
        <f t="shared" si="155"/>
        <v>0.39341718392682123</v>
      </c>
      <c r="AC259">
        <f t="shared" si="156"/>
        <v>0.53448275862068961</v>
      </c>
      <c r="AD259">
        <f t="shared" si="157"/>
        <v>-0.12591798049985017</v>
      </c>
      <c r="AE259">
        <f t="shared" si="158"/>
        <v>-0.1880367776011635</v>
      </c>
      <c r="AF259">
        <f t="shared" si="159"/>
        <v>18.600000000000001</v>
      </c>
      <c r="AG259">
        <f t="shared" si="160"/>
        <v>17.28</v>
      </c>
      <c r="AH259">
        <f t="shared" si="161"/>
        <v>3.1969206075041806E-2</v>
      </c>
      <c r="AI259">
        <f t="shared" si="162"/>
        <v>0.30518595543513888</v>
      </c>
      <c r="AJ259">
        <f t="shared" si="163"/>
        <v>-0.53227651962071765</v>
      </c>
    </row>
    <row r="260" spans="1:36">
      <c r="A260">
        <v>44</v>
      </c>
      <c r="B260">
        <v>13</v>
      </c>
      <c r="C260">
        <v>13</v>
      </c>
      <c r="D260">
        <v>3</v>
      </c>
      <c r="E260">
        <v>60</v>
      </c>
      <c r="F260">
        <v>60</v>
      </c>
      <c r="G260">
        <v>1</v>
      </c>
      <c r="H260">
        <v>1</v>
      </c>
      <c r="I260">
        <v>3.8</v>
      </c>
      <c r="J260">
        <v>525</v>
      </c>
      <c r="K260">
        <v>538</v>
      </c>
      <c r="L260">
        <v>514.9</v>
      </c>
      <c r="M260">
        <v>604.79999999999995</v>
      </c>
      <c r="N260">
        <v>15</v>
      </c>
      <c r="O260">
        <v>15</v>
      </c>
      <c r="P260">
        <v>93.6</v>
      </c>
      <c r="Q260">
        <v>70</v>
      </c>
      <c r="R260">
        <v>62</v>
      </c>
      <c r="S260">
        <v>62</v>
      </c>
      <c r="T260">
        <v>214</v>
      </c>
      <c r="U260">
        <v>356</v>
      </c>
      <c r="V260">
        <v>7.5</v>
      </c>
      <c r="W260">
        <v>9.4</v>
      </c>
      <c r="X260">
        <v>1139.5999999999999</v>
      </c>
      <c r="Y260">
        <v>24.9</v>
      </c>
      <c r="Z260">
        <v>13.3</v>
      </c>
      <c r="AA260">
        <f t="shared" si="154"/>
        <v>0.49388523047977423</v>
      </c>
      <c r="AB260">
        <f t="shared" si="155"/>
        <v>0.45985531838885424</v>
      </c>
      <c r="AC260">
        <f t="shared" si="156"/>
        <v>0.65183246073298418</v>
      </c>
      <c r="AD260">
        <f t="shared" si="157"/>
        <v>-1.0622972260432306E-2</v>
      </c>
      <c r="AE260">
        <f t="shared" si="158"/>
        <v>-6.9888890665915429E-2</v>
      </c>
      <c r="AF260">
        <f t="shared" si="159"/>
        <v>37.349999999999994</v>
      </c>
      <c r="AG260">
        <f t="shared" si="160"/>
        <v>21.28</v>
      </c>
      <c r="AH260">
        <f t="shared" si="161"/>
        <v>0.24431898252840692</v>
      </c>
      <c r="AI260">
        <f t="shared" si="162"/>
        <v>0.22103622462368433</v>
      </c>
      <c r="AJ260">
        <f t="shared" si="163"/>
        <v>-0.28265830559293864</v>
      </c>
    </row>
    <row r="261" spans="1:36">
      <c r="A261">
        <v>44</v>
      </c>
      <c r="B261">
        <v>13</v>
      </c>
      <c r="C261">
        <v>14</v>
      </c>
      <c r="D261">
        <v>3</v>
      </c>
      <c r="E261">
        <v>60</v>
      </c>
      <c r="F261">
        <v>60</v>
      </c>
      <c r="G261">
        <v>1</v>
      </c>
      <c r="H261">
        <v>1</v>
      </c>
      <c r="I261">
        <v>1.7</v>
      </c>
      <c r="J261">
        <v>679</v>
      </c>
      <c r="K261">
        <v>665</v>
      </c>
      <c r="L261">
        <v>582.6</v>
      </c>
      <c r="M261">
        <v>575</v>
      </c>
      <c r="N261">
        <v>15</v>
      </c>
      <c r="O261">
        <v>15</v>
      </c>
      <c r="P261">
        <v>69.8</v>
      </c>
      <c r="Q261">
        <v>43.4</v>
      </c>
      <c r="R261">
        <v>93</v>
      </c>
      <c r="S261">
        <v>93</v>
      </c>
      <c r="T261">
        <v>390</v>
      </c>
      <c r="U261">
        <v>505</v>
      </c>
      <c r="V261">
        <v>8.6</v>
      </c>
      <c r="W261">
        <v>13.4</v>
      </c>
      <c r="X261">
        <v>1181.4000000000001</v>
      </c>
      <c r="Y261">
        <v>27.9</v>
      </c>
      <c r="Z261">
        <v>12.7</v>
      </c>
      <c r="AA261">
        <f t="shared" si="154"/>
        <v>0.50520833333333337</v>
      </c>
      <c r="AB261">
        <f t="shared" si="155"/>
        <v>0.50328265376641335</v>
      </c>
      <c r="AC261">
        <f t="shared" si="156"/>
        <v>0.68719211822660109</v>
      </c>
      <c r="AD261">
        <f t="shared" si="157"/>
        <v>9.0481289773971137E-3</v>
      </c>
      <c r="AE261">
        <f t="shared" si="158"/>
        <v>5.7026356020180163E-3</v>
      </c>
      <c r="AF261">
        <f t="shared" si="159"/>
        <v>41.849999999999994</v>
      </c>
      <c r="AG261">
        <f t="shared" si="160"/>
        <v>20.32</v>
      </c>
      <c r="AH261">
        <f t="shared" si="161"/>
        <v>0.3137717587173971</v>
      </c>
      <c r="AI261">
        <f t="shared" si="162"/>
        <v>0.1122267710921622</v>
      </c>
      <c r="AJ261">
        <f t="shared" si="163"/>
        <v>-0.19878344554766295</v>
      </c>
    </row>
    <row r="262" spans="1:36">
      <c r="A262">
        <v>44</v>
      </c>
      <c r="B262">
        <v>13</v>
      </c>
      <c r="C262">
        <v>15</v>
      </c>
      <c r="D262">
        <v>3</v>
      </c>
      <c r="E262">
        <v>60</v>
      </c>
      <c r="F262">
        <v>60</v>
      </c>
      <c r="G262">
        <v>1</v>
      </c>
      <c r="H262">
        <v>1</v>
      </c>
      <c r="I262">
        <v>1.7</v>
      </c>
      <c r="J262">
        <v>597</v>
      </c>
      <c r="K262">
        <v>743</v>
      </c>
      <c r="L262">
        <v>492.3</v>
      </c>
      <c r="M262">
        <v>664.7</v>
      </c>
      <c r="N262">
        <v>15</v>
      </c>
      <c r="O262">
        <v>15</v>
      </c>
      <c r="P262">
        <v>71</v>
      </c>
      <c r="Q262">
        <v>54.1</v>
      </c>
      <c r="R262">
        <v>71</v>
      </c>
      <c r="S262">
        <v>71</v>
      </c>
      <c r="T262">
        <v>315</v>
      </c>
      <c r="U262">
        <v>460</v>
      </c>
      <c r="V262">
        <v>6.6</v>
      </c>
      <c r="W262">
        <v>10.7</v>
      </c>
      <c r="X262">
        <v>1176.8</v>
      </c>
      <c r="Y262">
        <v>21.3</v>
      </c>
      <c r="Z262">
        <v>12.6</v>
      </c>
      <c r="AA262">
        <f t="shared" si="154"/>
        <v>0.44552238805970151</v>
      </c>
      <c r="AB262">
        <f t="shared" si="155"/>
        <v>0.42549697493517719</v>
      </c>
      <c r="AC262">
        <f t="shared" si="156"/>
        <v>0.62831858407079655</v>
      </c>
      <c r="AD262">
        <f t="shared" si="157"/>
        <v>-9.5014482631206168E-2</v>
      </c>
      <c r="AE262">
        <f t="shared" si="158"/>
        <v>-0.1303958430013851</v>
      </c>
      <c r="AF262">
        <f t="shared" si="159"/>
        <v>31.950000000000003</v>
      </c>
      <c r="AG262">
        <f t="shared" si="160"/>
        <v>20.16</v>
      </c>
      <c r="AH262">
        <f t="shared" si="161"/>
        <v>0.1999803347209313</v>
      </c>
      <c r="AI262">
        <f t="shared" si="162"/>
        <v>0.16444727789197355</v>
      </c>
      <c r="AJ262">
        <f t="shared" si="163"/>
        <v>-0.49472320185676527</v>
      </c>
    </row>
    <row r="263" spans="1:36">
      <c r="A263">
        <v>44</v>
      </c>
      <c r="B263">
        <v>13</v>
      </c>
      <c r="C263">
        <v>16</v>
      </c>
      <c r="D263">
        <v>3</v>
      </c>
      <c r="E263" t="s">
        <v>78</v>
      </c>
    </row>
    <row r="264" spans="1:36">
      <c r="A264">
        <v>44</v>
      </c>
      <c r="B264">
        <v>13</v>
      </c>
      <c r="C264">
        <v>18</v>
      </c>
      <c r="D264">
        <v>3</v>
      </c>
      <c r="E264">
        <v>60</v>
      </c>
      <c r="F264">
        <v>60</v>
      </c>
      <c r="G264">
        <v>1</v>
      </c>
      <c r="H264">
        <v>1</v>
      </c>
      <c r="I264">
        <v>1.9</v>
      </c>
      <c r="J264">
        <v>565</v>
      </c>
      <c r="K264">
        <v>791</v>
      </c>
      <c r="L264">
        <v>510.4</v>
      </c>
      <c r="M264">
        <v>652.79999999999995</v>
      </c>
      <c r="N264">
        <v>15</v>
      </c>
      <c r="O264">
        <v>15</v>
      </c>
      <c r="P264">
        <v>75.5</v>
      </c>
      <c r="Q264">
        <v>53.2</v>
      </c>
      <c r="R264">
        <v>75</v>
      </c>
      <c r="S264">
        <v>76</v>
      </c>
      <c r="T264">
        <v>346</v>
      </c>
      <c r="U264">
        <v>427</v>
      </c>
      <c r="V264">
        <v>6.9</v>
      </c>
      <c r="W264">
        <v>12.4</v>
      </c>
      <c r="X264">
        <v>1181.5999999999999</v>
      </c>
      <c r="Y264">
        <v>23.4</v>
      </c>
      <c r="Z264">
        <v>11.8</v>
      </c>
      <c r="AA264">
        <f>J264/(J264+K264)</f>
        <v>0.41666666666666669</v>
      </c>
      <c r="AB264">
        <f>L264/(L264+M264)</f>
        <v>0.43878954607977999</v>
      </c>
      <c r="AC264">
        <f>Y264/(Y264+Z264)</f>
        <v>0.66477272727272718</v>
      </c>
      <c r="AD264">
        <f>LOG(J264/K264,10)</f>
        <v>-0.14612803567823798</v>
      </c>
      <c r="AE264">
        <f>LOG10(L264/M264)</f>
        <v>-0.10686948003269882</v>
      </c>
      <c r="AF264">
        <f>PRODUCT(Y264,1.5)</f>
        <v>35.099999999999994</v>
      </c>
      <c r="AG264">
        <f>PRODUCT(Z264,1.6)</f>
        <v>18.880000000000003</v>
      </c>
      <c r="AH264">
        <f>LOG10(AF264/AG264)</f>
        <v>0.26930512650377381</v>
      </c>
      <c r="AI264">
        <f>LOG10(U264/T264)</f>
        <v>9.1351776232247259E-2</v>
      </c>
      <c r="AJ264">
        <f>LOG10((J264-U264)/(K264-T264))</f>
        <v>-0.50848092457969507</v>
      </c>
    </row>
    <row r="265" spans="1:36">
      <c r="A265">
        <v>44</v>
      </c>
      <c r="B265">
        <v>13</v>
      </c>
      <c r="C265">
        <v>19</v>
      </c>
      <c r="D265">
        <v>3</v>
      </c>
      <c r="E265">
        <v>60</v>
      </c>
      <c r="F265">
        <v>60</v>
      </c>
      <c r="G265">
        <v>1</v>
      </c>
      <c r="H265">
        <v>1</v>
      </c>
      <c r="I265">
        <v>2.8</v>
      </c>
      <c r="J265">
        <v>463</v>
      </c>
      <c r="K265">
        <v>750</v>
      </c>
      <c r="L265">
        <v>487.4</v>
      </c>
      <c r="M265">
        <v>672.6</v>
      </c>
      <c r="N265">
        <v>15</v>
      </c>
      <c r="O265">
        <v>15</v>
      </c>
      <c r="P265">
        <v>85.4</v>
      </c>
      <c r="Q265">
        <v>46.1</v>
      </c>
      <c r="R265">
        <v>61</v>
      </c>
      <c r="S265">
        <v>60</v>
      </c>
      <c r="T265">
        <v>292</v>
      </c>
      <c r="U265">
        <v>327</v>
      </c>
      <c r="V265">
        <v>7.2</v>
      </c>
      <c r="W265">
        <v>9.8000000000000007</v>
      </c>
      <c r="X265">
        <v>1180.9000000000001</v>
      </c>
      <c r="Y265">
        <v>19.600000000000001</v>
      </c>
      <c r="Z265">
        <v>11</v>
      </c>
      <c r="AA265">
        <f>J265/(J265+K265)</f>
        <v>0.3816982687551525</v>
      </c>
      <c r="AB265">
        <f>L265/(L265+M265)</f>
        <v>0.42017241379310344</v>
      </c>
      <c r="AC265">
        <f>Y265/(Y265+Z265)</f>
        <v>0.64052287581699352</v>
      </c>
      <c r="AD265">
        <f>LOG(J265/K265,10)</f>
        <v>-0.20948027237374692</v>
      </c>
      <c r="AE265">
        <f>LOG10(L265/M265)</f>
        <v>-0.13987133812991134</v>
      </c>
      <c r="AF265">
        <f>PRODUCT(Y265,1.5)</f>
        <v>29.400000000000002</v>
      </c>
      <c r="AG265">
        <f>PRODUCT(Z265,1.6)</f>
        <v>17.600000000000001</v>
      </c>
      <c r="AH265">
        <f>LOG10(AF265/AG265)</f>
        <v>0.22283466259800747</v>
      </c>
      <c r="AI265">
        <f>LOG10(U265/T265)</f>
        <v>4.9164901211867749E-2</v>
      </c>
      <c r="AJ265">
        <f>LOG10((J265-U265)/(K265-T265))</f>
        <v>-0.52732656963365165</v>
      </c>
    </row>
    <row r="266" spans="1:36">
      <c r="A266">
        <v>44</v>
      </c>
      <c r="B266">
        <v>13</v>
      </c>
      <c r="C266">
        <v>20</v>
      </c>
      <c r="D266">
        <v>3</v>
      </c>
      <c r="E266">
        <v>60</v>
      </c>
      <c r="F266">
        <v>60</v>
      </c>
      <c r="G266">
        <v>1</v>
      </c>
      <c r="H266">
        <v>1</v>
      </c>
      <c r="I266">
        <v>12.4</v>
      </c>
      <c r="J266">
        <v>273</v>
      </c>
      <c r="K266">
        <v>670</v>
      </c>
      <c r="L266">
        <v>321.7</v>
      </c>
      <c r="M266">
        <v>2051.1</v>
      </c>
      <c r="N266">
        <v>9</v>
      </c>
      <c r="O266">
        <v>11</v>
      </c>
      <c r="P266">
        <v>58.2</v>
      </c>
      <c r="Q266">
        <v>49</v>
      </c>
      <c r="R266">
        <v>40</v>
      </c>
      <c r="S266">
        <v>39</v>
      </c>
      <c r="T266">
        <v>132</v>
      </c>
      <c r="U266">
        <v>195</v>
      </c>
      <c r="V266">
        <v>5</v>
      </c>
      <c r="W266">
        <v>7.3</v>
      </c>
      <c r="X266">
        <v>2400.1</v>
      </c>
      <c r="Y266">
        <v>13.9</v>
      </c>
      <c r="Z266">
        <v>10.7</v>
      </c>
      <c r="AA266">
        <f>J266/(J266+K266)</f>
        <v>0.28950159066808057</v>
      </c>
      <c r="AB266">
        <f>L266/(L266+M266)</f>
        <v>0.13557821982467971</v>
      </c>
      <c r="AC266">
        <f>Y266/(Y266+Z266)</f>
        <v>0.56504065040650409</v>
      </c>
      <c r="AD266">
        <f>LOG(J266/K266,10)</f>
        <v>-0.38991215566007037</v>
      </c>
      <c r="AE266">
        <f>LOG10(L266/M266)</f>
        <v>-0.80453577371773066</v>
      </c>
      <c r="AF266">
        <f>PRODUCT(Y266,1.5)</f>
        <v>20.85</v>
      </c>
      <c r="AG266">
        <f>PRODUCT(Z266,1.6)</f>
        <v>17.12</v>
      </c>
      <c r="AH266">
        <f>LOG10(AF266/AG266)</f>
        <v>8.560229896864191E-2</v>
      </c>
      <c r="AI266">
        <f>LOG10(U266/T266)</f>
        <v>0.16946068015666815</v>
      </c>
      <c r="AJ266">
        <f>LOG10((J266-U266)/(K266-T266))</f>
        <v>-0.83868767297590874</v>
      </c>
    </row>
    <row r="267" spans="1:36">
      <c r="A267">
        <v>44</v>
      </c>
      <c r="B267">
        <v>13</v>
      </c>
      <c r="C267">
        <v>21</v>
      </c>
      <c r="D267">
        <v>3</v>
      </c>
      <c r="E267">
        <v>60</v>
      </c>
      <c r="F267">
        <v>60</v>
      </c>
      <c r="G267">
        <v>1</v>
      </c>
      <c r="H267">
        <v>1</v>
      </c>
      <c r="I267">
        <v>8.1999999999999993</v>
      </c>
      <c r="J267">
        <v>172</v>
      </c>
      <c r="K267">
        <v>456</v>
      </c>
      <c r="L267">
        <v>262.60000000000002</v>
      </c>
      <c r="M267">
        <v>2115.5</v>
      </c>
      <c r="N267">
        <v>11</v>
      </c>
      <c r="O267">
        <v>11</v>
      </c>
      <c r="P267">
        <v>77.900000000000006</v>
      </c>
      <c r="Q267">
        <v>43.3</v>
      </c>
      <c r="R267">
        <v>26</v>
      </c>
      <c r="S267">
        <v>26</v>
      </c>
      <c r="T267">
        <v>86</v>
      </c>
      <c r="U267">
        <v>123</v>
      </c>
      <c r="V267">
        <v>0.5</v>
      </c>
      <c r="W267">
        <v>0</v>
      </c>
      <c r="X267">
        <v>2400.1</v>
      </c>
      <c r="Y267">
        <v>3.9</v>
      </c>
      <c r="Z267">
        <v>6.8</v>
      </c>
      <c r="AA267">
        <f t="shared" ref="AA267:AA268" si="164">J267/(J267+K267)</f>
        <v>0.27388535031847133</v>
      </c>
      <c r="AB267">
        <f t="shared" ref="AB267:AB268" si="165">L267/(L267+M267)</f>
        <v>0.11042428829738027</v>
      </c>
      <c r="AC267">
        <f t="shared" ref="AC267:AC268" si="166">Y267/(Y267+Z267)</f>
        <v>0.36448598130841126</v>
      </c>
      <c r="AD267">
        <f t="shared" ref="AD267:AD268" si="167">LOG(J267/K267,10)</f>
        <v>-0.42343639575688602</v>
      </c>
      <c r="AE267">
        <f t="shared" ref="AE267:AE268" si="168">LOG10(L267/M267)</f>
        <v>-0.90611830791385284</v>
      </c>
      <c r="AF267">
        <f t="shared" ref="AF267:AF268" si="169">PRODUCT(Y267,1.5)</f>
        <v>5.85</v>
      </c>
      <c r="AG267">
        <f t="shared" ref="AG267:AG268" si="170">PRODUCT(Z267,1.6)</f>
        <v>10.88</v>
      </c>
      <c r="AH267">
        <f t="shared" ref="AH267:AH268" si="171">LOG10(AF267/AG267)</f>
        <v>-0.26947302927998074</v>
      </c>
      <c r="AI267">
        <f t="shared" ref="AI267:AI268" si="172">LOG10(U267/T267)</f>
        <v>0.15540666019583024</v>
      </c>
      <c r="AJ267">
        <f t="shared" ref="AJ267:AJ268" si="173">LOG10((J267-U267)/(K267-T267))</f>
        <v>-0.87800564403848136</v>
      </c>
    </row>
    <row r="268" spans="1:36">
      <c r="A268">
        <v>44</v>
      </c>
      <c r="B268">
        <v>13</v>
      </c>
      <c r="C268">
        <v>22</v>
      </c>
      <c r="D268">
        <v>3</v>
      </c>
      <c r="E268">
        <v>60</v>
      </c>
      <c r="F268">
        <v>60</v>
      </c>
      <c r="G268">
        <v>1</v>
      </c>
      <c r="H268">
        <v>1</v>
      </c>
      <c r="I268">
        <v>10.6</v>
      </c>
      <c r="J268">
        <v>438</v>
      </c>
      <c r="K268">
        <v>660</v>
      </c>
      <c r="L268">
        <v>476.7</v>
      </c>
      <c r="M268">
        <v>669.5</v>
      </c>
      <c r="N268">
        <v>15</v>
      </c>
      <c r="O268">
        <v>15</v>
      </c>
      <c r="P268">
        <v>91.5</v>
      </c>
      <c r="Q268">
        <v>47.9</v>
      </c>
      <c r="R268">
        <v>55</v>
      </c>
      <c r="S268">
        <v>56</v>
      </c>
      <c r="T268">
        <v>220</v>
      </c>
      <c r="U268">
        <v>317</v>
      </c>
      <c r="V268">
        <v>5.8</v>
      </c>
      <c r="W268">
        <v>0</v>
      </c>
      <c r="X268">
        <v>1185</v>
      </c>
      <c r="Y268">
        <v>20.7</v>
      </c>
      <c r="Z268">
        <v>13.8</v>
      </c>
      <c r="AA268">
        <f t="shared" si="164"/>
        <v>0.39890710382513661</v>
      </c>
      <c r="AB268">
        <f t="shared" si="165"/>
        <v>0.4158960041877508</v>
      </c>
      <c r="AC268">
        <f t="shared" si="166"/>
        <v>0.6</v>
      </c>
      <c r="AD268">
        <f t="shared" si="167"/>
        <v>-0.17806982503776908</v>
      </c>
      <c r="AE268">
        <f t="shared" si="168"/>
        <v>-0.14750542942098582</v>
      </c>
      <c r="AF268">
        <f t="shared" si="169"/>
        <v>31.049999999999997</v>
      </c>
      <c r="AG268">
        <f t="shared" si="170"/>
        <v>22.080000000000002</v>
      </c>
      <c r="AH268">
        <f t="shared" si="171"/>
        <v>0.14806253545543763</v>
      </c>
      <c r="AI268">
        <f t="shared" si="172"/>
        <v>0.15863658139554526</v>
      </c>
      <c r="AJ268">
        <f t="shared" si="173"/>
        <v>-0.56066730616973737</v>
      </c>
    </row>
    <row r="269" spans="1:36">
      <c r="A269">
        <v>44</v>
      </c>
      <c r="B269">
        <v>13</v>
      </c>
      <c r="C269">
        <v>23</v>
      </c>
      <c r="D269">
        <v>3</v>
      </c>
      <c r="E269">
        <v>60</v>
      </c>
      <c r="F269">
        <v>60</v>
      </c>
      <c r="G269">
        <v>1</v>
      </c>
      <c r="H269">
        <v>1</v>
      </c>
      <c r="I269">
        <v>9.1</v>
      </c>
      <c r="J269">
        <v>411</v>
      </c>
      <c r="K269">
        <v>592</v>
      </c>
      <c r="L269">
        <v>486.6</v>
      </c>
      <c r="M269">
        <v>644.6</v>
      </c>
      <c r="N269">
        <v>15</v>
      </c>
      <c r="O269">
        <v>15</v>
      </c>
      <c r="P269">
        <v>79.599999999999994</v>
      </c>
      <c r="Q269">
        <v>58.9</v>
      </c>
      <c r="R269">
        <v>58</v>
      </c>
      <c r="S269">
        <v>59</v>
      </c>
      <c r="T269">
        <v>227</v>
      </c>
      <c r="U269">
        <v>309</v>
      </c>
      <c r="V269">
        <v>6</v>
      </c>
      <c r="W269">
        <v>0</v>
      </c>
      <c r="X269">
        <v>1166.0999999999999</v>
      </c>
      <c r="Y269">
        <v>19.3</v>
      </c>
      <c r="Z269">
        <v>11.1</v>
      </c>
      <c r="AA269">
        <f t="shared" ref="AA269:AA270" si="174">J269/(J269+K269)</f>
        <v>0.40977068793619142</v>
      </c>
      <c r="AB269">
        <f t="shared" ref="AB269:AB270" si="175">L269/(L269+M269)</f>
        <v>0.43016265912305518</v>
      </c>
      <c r="AC269">
        <f t="shared" ref="AC269:AC270" si="176">Y269/(Y269+Z269)</f>
        <v>0.63486842105263164</v>
      </c>
      <c r="AD269">
        <f t="shared" ref="AD269:AD270" si="177">LOG(J269/K269,10)</f>
        <v>-0.15847988484685052</v>
      </c>
      <c r="AE269">
        <f t="shared" ref="AE269:AE270" si="178">LOG10(L269/M269)</f>
        <v>-0.12211819658151606</v>
      </c>
      <c r="AF269">
        <f t="shared" ref="AF269:AF270" si="179">PRODUCT(Y269,1.5)</f>
        <v>28.950000000000003</v>
      </c>
      <c r="AG269">
        <f t="shared" ref="AG269:AG270" si="180">PRODUCT(Z269,1.6)</f>
        <v>17.760000000000002</v>
      </c>
      <c r="AH269">
        <f t="shared" ref="AH269:AH270" si="181">LOG10(AF269/AG269)</f>
        <v>0.21220560662087279</v>
      </c>
      <c r="AI269">
        <f t="shared" ref="AI269:AI270" si="182">LOG10(U269/T269)</f>
        <v>0.1339326222317119</v>
      </c>
      <c r="AJ269">
        <f t="shared" ref="AJ269:AJ270" si="183">LOG10((J269-U269)/(K269-T269))</f>
        <v>-0.55369269269455712</v>
      </c>
    </row>
    <row r="270" spans="1:36">
      <c r="A270">
        <v>44</v>
      </c>
      <c r="B270">
        <v>13</v>
      </c>
      <c r="C270">
        <v>24</v>
      </c>
      <c r="D270">
        <v>3</v>
      </c>
      <c r="E270">
        <v>60</v>
      </c>
      <c r="F270">
        <v>60</v>
      </c>
      <c r="G270">
        <v>1</v>
      </c>
      <c r="H270">
        <v>1</v>
      </c>
      <c r="I270">
        <v>3.2</v>
      </c>
      <c r="J270">
        <v>538</v>
      </c>
      <c r="K270">
        <v>743</v>
      </c>
      <c r="L270">
        <v>528.29999999999995</v>
      </c>
      <c r="M270">
        <v>699.4</v>
      </c>
      <c r="N270">
        <v>15</v>
      </c>
      <c r="O270">
        <v>15</v>
      </c>
      <c r="P270">
        <v>78.2</v>
      </c>
      <c r="Q270">
        <v>52.2</v>
      </c>
      <c r="R270">
        <v>70</v>
      </c>
      <c r="S270">
        <v>70</v>
      </c>
      <c r="T270">
        <v>278</v>
      </c>
      <c r="U270">
        <v>405</v>
      </c>
      <c r="V270">
        <v>7.7</v>
      </c>
      <c r="W270">
        <v>11.3</v>
      </c>
      <c r="X270">
        <v>1251.5</v>
      </c>
      <c r="Y270">
        <v>24.2</v>
      </c>
      <c r="Z270">
        <v>12.4</v>
      </c>
      <c r="AA270">
        <f t="shared" si="174"/>
        <v>0.41998438719750197</v>
      </c>
      <c r="AB270">
        <f t="shared" si="175"/>
        <v>0.43031685265129921</v>
      </c>
      <c r="AC270">
        <f t="shared" si="176"/>
        <v>0.66120218579234968</v>
      </c>
      <c r="AD270">
        <f t="shared" si="177"/>
        <v>-0.1402065380941861</v>
      </c>
      <c r="AE270">
        <f t="shared" si="178"/>
        <v>-0.12184501728628661</v>
      </c>
      <c r="AF270">
        <f t="shared" si="179"/>
        <v>36.299999999999997</v>
      </c>
      <c r="AG270">
        <f t="shared" si="180"/>
        <v>19.840000000000003</v>
      </c>
      <c r="AH270">
        <f t="shared" si="181"/>
        <v>0.26236495721795255</v>
      </c>
      <c r="AI270">
        <f t="shared" si="182"/>
        <v>0.1634102272965923</v>
      </c>
      <c r="AJ270">
        <f t="shared" si="183"/>
        <v>-0.54360131192286809</v>
      </c>
    </row>
    <row r="271" spans="1:36">
      <c r="AD271">
        <f>AVERAGE(AD266:AD270)</f>
        <v>-0.25802095987915241</v>
      </c>
      <c r="AE271">
        <f>AVERAGE(AE266:AE270)</f>
        <v>-0.42042454498407444</v>
      </c>
      <c r="AH271">
        <f>AVERAGE(AH266:AH270)</f>
        <v>8.7752473796584823E-2</v>
      </c>
      <c r="AI271">
        <f>AVERAGE(AI266:AI270)</f>
        <v>0.15616935425526957</v>
      </c>
      <c r="AJ271">
        <f>AVERAGE(AJ266:AJ270)</f>
        <v>-0.67493092556031054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D264"/>
  <sheetViews>
    <sheetView workbookViewId="0">
      <selection activeCell="A2" sqref="A2"/>
    </sheetView>
  </sheetViews>
  <sheetFormatPr defaultRowHeight="15"/>
  <cols>
    <col min="1" max="4" width="3" customWidth="1"/>
    <col min="5" max="6" width="3" bestFit="1" customWidth="1"/>
    <col min="7" max="8" width="2" customWidth="1"/>
    <col min="9" max="9" width="4" customWidth="1"/>
    <col min="10" max="10" width="5.85546875" customWidth="1"/>
    <col min="11" max="11" width="4" customWidth="1"/>
    <col min="12" max="13" width="6" customWidth="1"/>
    <col min="14" max="15" width="3" customWidth="1"/>
    <col min="16" max="17" width="5" customWidth="1"/>
    <col min="18" max="19" width="3" customWidth="1"/>
    <col min="20" max="23" width="4" customWidth="1"/>
    <col min="24" max="24" width="7" customWidth="1"/>
    <col min="25" max="26" width="5" customWidth="1"/>
    <col min="28" max="28" width="10.85546875" customWidth="1"/>
    <col min="30" max="30" width="15.85546875" customWidth="1"/>
    <col min="31" max="31" width="16.28515625" customWidth="1"/>
    <col min="32" max="32" width="6.85546875" customWidth="1"/>
    <col min="33" max="33" width="8.85546875" customWidth="1"/>
    <col min="34" max="34" width="18.42578125" customWidth="1"/>
    <col min="35" max="35" width="15.140625" customWidth="1"/>
    <col min="36" max="36" width="15.7109375" customWidth="1"/>
    <col min="37" max="37" width="2" customWidth="1"/>
    <col min="38" max="40" width="4" customWidth="1"/>
    <col min="41" max="42" width="6" customWidth="1"/>
    <col min="43" max="44" width="3" customWidth="1"/>
    <col min="45" max="46" width="5" customWidth="1"/>
    <col min="47" max="48" width="3" customWidth="1"/>
    <col min="49" max="52" width="4" customWidth="1"/>
    <col min="53" max="53" width="7" customWidth="1"/>
    <col min="54" max="55" width="5" customWidth="1"/>
  </cols>
  <sheetData>
    <row r="1" spans="1:56">
      <c r="A1" t="s">
        <v>79</v>
      </c>
    </row>
    <row r="3" spans="1:5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A3" t="s">
        <v>24</v>
      </c>
      <c r="AB3" t="s">
        <v>25</v>
      </c>
      <c r="AC3" t="s">
        <v>26</v>
      </c>
      <c r="AD3" t="s">
        <v>27</v>
      </c>
      <c r="AE3" t="s">
        <v>30</v>
      </c>
      <c r="AF3" t="s">
        <v>31</v>
      </c>
      <c r="AG3" t="s">
        <v>32</v>
      </c>
      <c r="AH3" t="s">
        <v>44</v>
      </c>
      <c r="AI3" t="s">
        <v>73</v>
      </c>
      <c r="AJ3" t="s">
        <v>74</v>
      </c>
      <c r="BD3" t="s">
        <v>27</v>
      </c>
    </row>
    <row r="4" spans="1:56">
      <c r="A4">
        <v>45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4.3</v>
      </c>
      <c r="J4">
        <v>474</v>
      </c>
      <c r="K4">
        <v>359</v>
      </c>
      <c r="L4">
        <v>674</v>
      </c>
      <c r="M4">
        <v>567.29999999999995</v>
      </c>
      <c r="N4">
        <v>15</v>
      </c>
      <c r="O4">
        <v>15</v>
      </c>
      <c r="P4">
        <v>54.9</v>
      </c>
      <c r="Q4">
        <v>63</v>
      </c>
      <c r="R4">
        <v>64</v>
      </c>
      <c r="S4">
        <v>65</v>
      </c>
      <c r="T4">
        <v>127</v>
      </c>
      <c r="U4">
        <v>185</v>
      </c>
      <c r="V4">
        <v>5.3</v>
      </c>
      <c r="W4">
        <v>5</v>
      </c>
      <c r="X4">
        <v>1264.8</v>
      </c>
      <c r="Y4">
        <v>9.4</v>
      </c>
      <c r="Z4">
        <v>5.9</v>
      </c>
      <c r="AA4">
        <f t="shared" ref="AA4:AA50" si="0">J4/(J4+K4)</f>
        <v>0.56902761104441779</v>
      </c>
      <c r="AB4">
        <f t="shared" ref="AB4:AB67" si="1">L4/(L4+M4)</f>
        <v>0.54297913477805526</v>
      </c>
      <c r="AC4">
        <f>Y4/(Y4+Z4)</f>
        <v>0.6143790849673203</v>
      </c>
      <c r="AD4">
        <f>LOG(J4/K4,10)</f>
        <v>0.12068389309576591</v>
      </c>
      <c r="AE4">
        <f>LOG10(L4/M4)</f>
        <v>7.4847112970617691E-2</v>
      </c>
      <c r="AF4">
        <f>PRODUCT(Y4,1.5)</f>
        <v>14.100000000000001</v>
      </c>
      <c r="AG4">
        <f>PRODUCT(Z4,1.5)</f>
        <v>8.8500000000000014</v>
      </c>
      <c r="AH4">
        <f>LOG10(AF4/AG4)</f>
        <v>0.20227584195755446</v>
      </c>
      <c r="AI4">
        <f>LOG10(U4/T4)</f>
        <v>0.16336800744705696</v>
      </c>
      <c r="AJ4">
        <f>LOG10((J4-U4)/(K4-T4))</f>
        <v>9.5409857865648151E-2</v>
      </c>
      <c r="BD4">
        <f>LOG(J4/K4,10)</f>
        <v>0.12068389309576591</v>
      </c>
    </row>
    <row r="5" spans="1:56">
      <c r="A5">
        <v>45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2.7</v>
      </c>
      <c r="J5">
        <v>479</v>
      </c>
      <c r="K5">
        <v>393</v>
      </c>
      <c r="L5">
        <v>666.1</v>
      </c>
      <c r="M5">
        <v>572.5</v>
      </c>
      <c r="N5">
        <v>15</v>
      </c>
      <c r="O5">
        <v>15</v>
      </c>
      <c r="P5">
        <v>57.1</v>
      </c>
      <c r="Q5">
        <v>58.1</v>
      </c>
      <c r="R5">
        <v>72</v>
      </c>
      <c r="S5">
        <v>72</v>
      </c>
      <c r="T5">
        <v>168</v>
      </c>
      <c r="U5">
        <v>234</v>
      </c>
      <c r="V5">
        <v>9.3000000000000007</v>
      </c>
      <c r="W5">
        <v>7.3</v>
      </c>
      <c r="X5">
        <v>1263.7</v>
      </c>
      <c r="Y5">
        <v>13.2</v>
      </c>
      <c r="Z5">
        <v>9.8000000000000007</v>
      </c>
      <c r="AA5">
        <f t="shared" si="0"/>
        <v>0.54931192660550454</v>
      </c>
      <c r="AB5">
        <f t="shared" si="1"/>
        <v>0.53778459551106095</v>
      </c>
      <c r="AC5">
        <f t="shared" ref="AC5:AC69" si="2">Y5/(Y5+Z5)</f>
        <v>0.57391304347826089</v>
      </c>
      <c r="AD5">
        <f t="shared" ref="AD5:AD55" si="3">LOG(J5/K5,10)</f>
        <v>8.5942963039136538E-2</v>
      </c>
      <c r="AE5">
        <f t="shared" ref="AE5:AE68" si="4">LOG10(L5/M5)</f>
        <v>6.5763942644933376E-2</v>
      </c>
      <c r="AF5">
        <f t="shared" ref="AF5:AF68" si="5">PRODUCT(Y5,1.5)</f>
        <v>19.799999999999997</v>
      </c>
      <c r="AG5">
        <f t="shared" ref="AG5:AG56" si="6">PRODUCT(Z5,1.5)</f>
        <v>14.700000000000001</v>
      </c>
      <c r="AH5">
        <f t="shared" ref="AH5:AH68" si="7">LOG10(AF5/AG5)</f>
        <v>0.12934785551335493</v>
      </c>
      <c r="AI5">
        <f t="shared" ref="AI5:AI68" si="8">LOG10(U5/T5)</f>
        <v>0.14390657568427997</v>
      </c>
      <c r="AJ5">
        <f t="shared" ref="AJ5:AJ68" si="9">LOG10((J5-U5)/(K5-T5))</f>
        <v>3.6983566253169946E-2</v>
      </c>
      <c r="BD5">
        <f t="shared" ref="BD5:BD41" si="10">LOG(J5/K5,10)</f>
        <v>8.5942963039136538E-2</v>
      </c>
    </row>
    <row r="6" spans="1:56">
      <c r="A6">
        <v>45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3.4</v>
      </c>
      <c r="J6">
        <v>477</v>
      </c>
      <c r="K6">
        <v>408</v>
      </c>
      <c r="L6">
        <v>649.29999999999995</v>
      </c>
      <c r="M6">
        <v>536.9</v>
      </c>
      <c r="N6">
        <v>15</v>
      </c>
      <c r="O6">
        <v>15</v>
      </c>
      <c r="P6">
        <v>60.4</v>
      </c>
      <c r="Q6">
        <v>61.6</v>
      </c>
      <c r="R6">
        <v>68</v>
      </c>
      <c r="S6">
        <v>68</v>
      </c>
      <c r="T6">
        <v>177</v>
      </c>
      <c r="U6">
        <v>239</v>
      </c>
      <c r="V6">
        <v>9.1999999999999993</v>
      </c>
      <c r="W6">
        <v>8.4</v>
      </c>
      <c r="X6">
        <v>1209.0999999999999</v>
      </c>
      <c r="Y6">
        <v>16.3</v>
      </c>
      <c r="Z6">
        <v>11.9</v>
      </c>
      <c r="AA6">
        <f t="shared" si="0"/>
        <v>0.53898305084745768</v>
      </c>
      <c r="AB6">
        <f t="shared" si="1"/>
        <v>0.54737818243129321</v>
      </c>
      <c r="AC6">
        <f t="shared" si="2"/>
        <v>0.57801418439716312</v>
      </c>
      <c r="AD6">
        <f t="shared" si="3"/>
        <v>6.7858215950233988E-2</v>
      </c>
      <c r="AE6">
        <f t="shared" si="4"/>
        <v>8.2551998909518129E-2</v>
      </c>
      <c r="AF6">
        <f t="shared" si="5"/>
        <v>24.450000000000003</v>
      </c>
      <c r="AG6">
        <f t="shared" si="6"/>
        <v>17.850000000000001</v>
      </c>
      <c r="AH6">
        <f t="shared" si="7"/>
        <v>0.13664064301142706</v>
      </c>
      <c r="AI6">
        <f t="shared" si="8"/>
        <v>0.13042463458633108</v>
      </c>
      <c r="AJ6">
        <f t="shared" si="9"/>
        <v>1.2964977164367635E-2</v>
      </c>
      <c r="BD6">
        <f t="shared" si="10"/>
        <v>6.7858215950233988E-2</v>
      </c>
    </row>
    <row r="7" spans="1:56">
      <c r="A7">
        <v>45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7.2</v>
      </c>
      <c r="J7">
        <v>503</v>
      </c>
      <c r="K7">
        <v>308</v>
      </c>
      <c r="L7">
        <v>706.6</v>
      </c>
      <c r="M7">
        <v>483.9</v>
      </c>
      <c r="N7">
        <v>15</v>
      </c>
      <c r="O7">
        <v>15</v>
      </c>
      <c r="P7">
        <v>99.8</v>
      </c>
      <c r="Q7">
        <v>74.400000000000006</v>
      </c>
      <c r="R7">
        <v>56</v>
      </c>
      <c r="S7">
        <v>57</v>
      </c>
      <c r="T7">
        <v>138</v>
      </c>
      <c r="U7">
        <v>200</v>
      </c>
      <c r="V7">
        <v>7</v>
      </c>
      <c r="W7">
        <v>7.1</v>
      </c>
      <c r="X7">
        <v>1223.3</v>
      </c>
      <c r="Y7">
        <v>12.7</v>
      </c>
      <c r="Z7">
        <v>9.8000000000000007</v>
      </c>
      <c r="AA7">
        <f t="shared" si="0"/>
        <v>0.62022194821208387</v>
      </c>
      <c r="AB7">
        <f t="shared" si="1"/>
        <v>0.59353212935741284</v>
      </c>
      <c r="AC7">
        <f t="shared" si="2"/>
        <v>0.56444444444444442</v>
      </c>
      <c r="AD7">
        <f t="shared" si="3"/>
        <v>0.21301726855548314</v>
      </c>
      <c r="AE7">
        <f t="shared" si="4"/>
        <v>0.16441801099020276</v>
      </c>
      <c r="AF7">
        <f t="shared" si="5"/>
        <v>19.049999999999997</v>
      </c>
      <c r="AG7">
        <f t="shared" si="6"/>
        <v>14.700000000000001</v>
      </c>
      <c r="AH7">
        <f t="shared" si="7"/>
        <v>0.11257764526346194</v>
      </c>
      <c r="AI7">
        <f t="shared" si="8"/>
        <v>0.1611509092627447</v>
      </c>
      <c r="AJ7">
        <f t="shared" si="9"/>
        <v>0.25099370712403113</v>
      </c>
      <c r="BD7">
        <f t="shared" si="10"/>
        <v>0.21301726855548314</v>
      </c>
    </row>
    <row r="8" spans="1:56">
      <c r="A8">
        <v>45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4.0999999999999996</v>
      </c>
      <c r="J8">
        <v>500</v>
      </c>
      <c r="K8">
        <v>330</v>
      </c>
      <c r="L8">
        <v>734.6</v>
      </c>
      <c r="M8">
        <v>487.1</v>
      </c>
      <c r="N8">
        <v>15</v>
      </c>
      <c r="O8">
        <v>15</v>
      </c>
      <c r="P8">
        <v>88.3</v>
      </c>
      <c r="Q8">
        <v>68.8</v>
      </c>
      <c r="R8">
        <v>63</v>
      </c>
      <c r="S8">
        <v>63</v>
      </c>
      <c r="T8">
        <v>162</v>
      </c>
      <c r="U8">
        <v>202</v>
      </c>
      <c r="V8">
        <v>8.1</v>
      </c>
      <c r="W8">
        <v>7</v>
      </c>
      <c r="X8">
        <v>1244.2</v>
      </c>
      <c r="Y8">
        <v>11.9</v>
      </c>
      <c r="Z8">
        <v>8.6</v>
      </c>
      <c r="AA8">
        <f t="shared" si="0"/>
        <v>0.60240963855421692</v>
      </c>
      <c r="AB8">
        <f t="shared" si="1"/>
        <v>0.60129327985593839</v>
      </c>
      <c r="AC8">
        <f t="shared" si="2"/>
        <v>0.58048780487804885</v>
      </c>
      <c r="AD8">
        <f t="shared" si="3"/>
        <v>0.18045606445813128</v>
      </c>
      <c r="AE8">
        <f t="shared" si="4"/>
        <v>0.17843279443750501</v>
      </c>
      <c r="AF8">
        <f t="shared" si="5"/>
        <v>17.850000000000001</v>
      </c>
      <c r="AG8">
        <f t="shared" si="6"/>
        <v>12.899999999999999</v>
      </c>
      <c r="AH8">
        <f t="shared" si="7"/>
        <v>0.14104851014896311</v>
      </c>
      <c r="AI8">
        <f t="shared" si="8"/>
        <v>9.5836354903992824E-2</v>
      </c>
      <c r="AJ8">
        <f t="shared" si="9"/>
        <v>0.24890698235039235</v>
      </c>
      <c r="BD8">
        <f t="shared" si="10"/>
        <v>0.18045606445813128</v>
      </c>
    </row>
    <row r="9" spans="1:56">
      <c r="A9">
        <v>45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3.1</v>
      </c>
      <c r="J9">
        <v>437</v>
      </c>
      <c r="K9">
        <v>396</v>
      </c>
      <c r="L9">
        <v>658.7</v>
      </c>
      <c r="M9">
        <v>532.4</v>
      </c>
      <c r="N9">
        <v>15</v>
      </c>
      <c r="O9">
        <v>15</v>
      </c>
      <c r="P9">
        <v>101.7</v>
      </c>
      <c r="Q9">
        <v>73.3</v>
      </c>
      <c r="R9">
        <v>64</v>
      </c>
      <c r="S9">
        <v>64</v>
      </c>
      <c r="T9">
        <v>168</v>
      </c>
      <c r="U9">
        <v>207</v>
      </c>
      <c r="V9">
        <v>6.2</v>
      </c>
      <c r="W9">
        <v>7.3</v>
      </c>
      <c r="X9">
        <v>1215.8</v>
      </c>
      <c r="Y9">
        <v>12.5</v>
      </c>
      <c r="Z9">
        <v>12.7</v>
      </c>
      <c r="AA9">
        <f t="shared" si="0"/>
        <v>0.52460984393757504</v>
      </c>
      <c r="AB9">
        <f t="shared" si="1"/>
        <v>0.55301821845353039</v>
      </c>
      <c r="AC9">
        <f t="shared" si="2"/>
        <v>0.49603174603174605</v>
      </c>
      <c r="AD9">
        <f t="shared" si="3"/>
        <v>4.2786251044909553E-2</v>
      </c>
      <c r="AE9">
        <f t="shared" si="4"/>
        <v>9.2449616638876297E-2</v>
      </c>
      <c r="AF9">
        <f t="shared" si="5"/>
        <v>18.75</v>
      </c>
      <c r="AG9">
        <f t="shared" si="6"/>
        <v>19.049999999999997</v>
      </c>
      <c r="AH9">
        <f t="shared" si="7"/>
        <v>-6.8937079479003882E-3</v>
      </c>
      <c r="AI9">
        <f t="shared" si="8"/>
        <v>9.0661063731054925E-2</v>
      </c>
      <c r="AJ9">
        <f t="shared" si="9"/>
        <v>3.7929890171391014E-3</v>
      </c>
      <c r="BD9">
        <f t="shared" si="10"/>
        <v>4.2786251044909553E-2</v>
      </c>
    </row>
    <row r="10" spans="1:56">
      <c r="A10">
        <v>45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3.6</v>
      </c>
      <c r="J10">
        <v>492</v>
      </c>
      <c r="K10">
        <v>379</v>
      </c>
      <c r="L10">
        <v>656.2</v>
      </c>
      <c r="M10">
        <v>514.4</v>
      </c>
      <c r="N10">
        <v>15</v>
      </c>
      <c r="O10">
        <v>15</v>
      </c>
      <c r="P10">
        <v>85.1</v>
      </c>
      <c r="Q10">
        <v>80</v>
      </c>
      <c r="R10">
        <v>53</v>
      </c>
      <c r="S10">
        <v>54</v>
      </c>
      <c r="T10">
        <v>144</v>
      </c>
      <c r="U10">
        <v>199</v>
      </c>
      <c r="V10">
        <v>7.2</v>
      </c>
      <c r="W10">
        <v>6.7</v>
      </c>
      <c r="X10">
        <v>1192.7</v>
      </c>
      <c r="Y10">
        <v>12.7</v>
      </c>
      <c r="Z10">
        <v>9.8000000000000007</v>
      </c>
      <c r="AA10">
        <f t="shared" si="0"/>
        <v>0.5648679678530425</v>
      </c>
      <c r="AB10">
        <f t="shared" si="1"/>
        <v>0.56056723048009571</v>
      </c>
      <c r="AC10">
        <f t="shared" si="2"/>
        <v>0.56444444444444442</v>
      </c>
      <c r="AD10">
        <f t="shared" si="3"/>
        <v>0.11332589279928799</v>
      </c>
      <c r="AE10">
        <f t="shared" si="4"/>
        <v>0.10573526613386329</v>
      </c>
      <c r="AF10">
        <f t="shared" si="5"/>
        <v>19.049999999999997</v>
      </c>
      <c r="AG10">
        <f t="shared" si="6"/>
        <v>14.700000000000001</v>
      </c>
      <c r="AH10">
        <f t="shared" si="7"/>
        <v>0.11257764526346194</v>
      </c>
      <c r="AI10">
        <f t="shared" si="8"/>
        <v>0.14049058431445699</v>
      </c>
      <c r="AJ10">
        <f t="shared" si="9"/>
        <v>9.5799758082373163E-2</v>
      </c>
      <c r="BD10">
        <f t="shared" si="10"/>
        <v>0.11332589279928799</v>
      </c>
    </row>
    <row r="11" spans="1:56">
      <c r="A11">
        <v>45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2.5</v>
      </c>
      <c r="J11">
        <v>538</v>
      </c>
      <c r="K11">
        <v>393</v>
      </c>
      <c r="L11">
        <v>668.5</v>
      </c>
      <c r="M11">
        <v>509</v>
      </c>
      <c r="N11">
        <v>15</v>
      </c>
      <c r="O11">
        <v>15</v>
      </c>
      <c r="P11">
        <v>88</v>
      </c>
      <c r="Q11">
        <v>77.099999999999994</v>
      </c>
      <c r="R11">
        <v>53</v>
      </c>
      <c r="S11">
        <v>53</v>
      </c>
      <c r="T11">
        <v>152</v>
      </c>
      <c r="U11">
        <v>203</v>
      </c>
      <c r="V11">
        <v>8</v>
      </c>
      <c r="W11">
        <v>8.1999999999999993</v>
      </c>
      <c r="X11">
        <v>1200.5999999999999</v>
      </c>
      <c r="Y11">
        <v>12.5</v>
      </c>
      <c r="Z11">
        <v>6.1</v>
      </c>
      <c r="AA11">
        <f t="shared" si="0"/>
        <v>0.57787325456498384</v>
      </c>
      <c r="AB11">
        <f t="shared" si="1"/>
        <v>0.56772823779193204</v>
      </c>
      <c r="AC11">
        <f t="shared" si="2"/>
        <v>0.67204301075268813</v>
      </c>
      <c r="AD11">
        <f t="shared" si="3"/>
        <v>0.13638972529096244</v>
      </c>
      <c r="AE11">
        <f t="shared" si="4"/>
        <v>0.11838362926124445</v>
      </c>
      <c r="AF11">
        <f t="shared" si="5"/>
        <v>18.75</v>
      </c>
      <c r="AG11">
        <f t="shared" si="6"/>
        <v>9.1499999999999986</v>
      </c>
      <c r="AH11">
        <f t="shared" si="7"/>
        <v>0.31158017799728943</v>
      </c>
      <c r="AI11">
        <f t="shared" si="8"/>
        <v>0.12565244996844036</v>
      </c>
      <c r="AJ11">
        <f t="shared" si="9"/>
        <v>0.14302776446197685</v>
      </c>
      <c r="BD11">
        <f t="shared" si="10"/>
        <v>0.13638972529096244</v>
      </c>
    </row>
    <row r="12" spans="1:56">
      <c r="A12">
        <v>45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2.6</v>
      </c>
      <c r="J12">
        <v>606</v>
      </c>
      <c r="K12">
        <v>406</v>
      </c>
      <c r="L12">
        <v>704.1</v>
      </c>
      <c r="M12">
        <v>522.20000000000005</v>
      </c>
      <c r="N12">
        <v>15</v>
      </c>
      <c r="O12">
        <v>15</v>
      </c>
      <c r="P12">
        <v>82.1</v>
      </c>
      <c r="Q12">
        <v>64.400000000000006</v>
      </c>
      <c r="R12">
        <v>56</v>
      </c>
      <c r="S12">
        <v>55</v>
      </c>
      <c r="T12">
        <v>134</v>
      </c>
      <c r="U12">
        <v>226</v>
      </c>
      <c r="V12">
        <v>8.1</v>
      </c>
      <c r="W12">
        <v>7.1</v>
      </c>
      <c r="X12">
        <v>1249.2</v>
      </c>
      <c r="Y12">
        <v>15</v>
      </c>
      <c r="Z12">
        <v>10.7</v>
      </c>
      <c r="AA12">
        <f t="shared" si="0"/>
        <v>0.59881422924901184</v>
      </c>
      <c r="AB12">
        <f t="shared" si="1"/>
        <v>0.57416619098099964</v>
      </c>
      <c r="AC12">
        <f t="shared" si="2"/>
        <v>0.58365758754863817</v>
      </c>
      <c r="AD12">
        <f t="shared" si="3"/>
        <v>0.17394659058909209</v>
      </c>
      <c r="AE12">
        <f t="shared" si="4"/>
        <v>0.12979747683132939</v>
      </c>
      <c r="AF12">
        <f t="shared" si="5"/>
        <v>22.5</v>
      </c>
      <c r="AG12">
        <f t="shared" si="6"/>
        <v>16.049999999999997</v>
      </c>
      <c r="AH12">
        <f t="shared" si="7"/>
        <v>0.14670748137047165</v>
      </c>
      <c r="AI12">
        <f t="shared" si="8"/>
        <v>0.22700364078259327</v>
      </c>
      <c r="AJ12">
        <f t="shared" si="9"/>
        <v>0.14521469258261141</v>
      </c>
      <c r="BD12">
        <f t="shared" si="10"/>
        <v>0.17394659058909209</v>
      </c>
    </row>
    <row r="13" spans="1:56">
      <c r="A13">
        <v>45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3.9</v>
      </c>
      <c r="J13">
        <v>627</v>
      </c>
      <c r="K13">
        <v>374</v>
      </c>
      <c r="L13">
        <v>755.9</v>
      </c>
      <c r="M13">
        <v>528.20000000000005</v>
      </c>
      <c r="N13">
        <v>15</v>
      </c>
      <c r="O13">
        <v>15</v>
      </c>
      <c r="P13">
        <v>75.599999999999994</v>
      </c>
      <c r="Q13">
        <v>73.900000000000006</v>
      </c>
      <c r="R13">
        <v>74</v>
      </c>
      <c r="S13">
        <v>74</v>
      </c>
      <c r="T13">
        <v>182</v>
      </c>
      <c r="U13">
        <v>307</v>
      </c>
      <c r="V13">
        <v>7.8</v>
      </c>
      <c r="W13">
        <v>6.3</v>
      </c>
      <c r="X13">
        <v>1306.3</v>
      </c>
      <c r="Y13">
        <v>25</v>
      </c>
      <c r="Z13">
        <v>10.5</v>
      </c>
      <c r="AA13">
        <f t="shared" si="0"/>
        <v>0.62637362637362637</v>
      </c>
      <c r="AB13">
        <f t="shared" si="1"/>
        <v>0.58866131921189946</v>
      </c>
      <c r="AC13">
        <f t="shared" si="2"/>
        <v>0.70422535211267601</v>
      </c>
      <c r="AD13">
        <f t="shared" si="3"/>
        <v>0.22439593863023627</v>
      </c>
      <c r="AE13">
        <f t="shared" si="4"/>
        <v>0.15566594847056359</v>
      </c>
      <c r="AF13">
        <f t="shared" si="5"/>
        <v>37.5</v>
      </c>
      <c r="AG13">
        <f t="shared" si="6"/>
        <v>15.75</v>
      </c>
      <c r="AH13">
        <f t="shared" si="7"/>
        <v>0.37675070960209955</v>
      </c>
      <c r="AI13">
        <f t="shared" si="8"/>
        <v>0.22706698749211168</v>
      </c>
      <c r="AJ13">
        <f t="shared" si="9"/>
        <v>0.22184874961635639</v>
      </c>
      <c r="BD13">
        <f t="shared" si="10"/>
        <v>0.22439593863023627</v>
      </c>
    </row>
    <row r="14" spans="1:56">
      <c r="A14">
        <v>45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3.1</v>
      </c>
      <c r="J14">
        <v>438</v>
      </c>
      <c r="K14">
        <v>375</v>
      </c>
      <c r="L14">
        <v>625.79999999999995</v>
      </c>
      <c r="M14">
        <v>525.79999999999995</v>
      </c>
      <c r="N14">
        <v>15</v>
      </c>
      <c r="O14">
        <v>15</v>
      </c>
      <c r="P14">
        <v>83.7</v>
      </c>
      <c r="Q14">
        <v>69.8</v>
      </c>
      <c r="R14">
        <v>59</v>
      </c>
      <c r="S14">
        <v>59</v>
      </c>
      <c r="T14">
        <v>154</v>
      </c>
      <c r="U14">
        <v>236</v>
      </c>
      <c r="V14">
        <v>7.2</v>
      </c>
      <c r="W14">
        <v>5.7</v>
      </c>
      <c r="X14">
        <v>1172.2</v>
      </c>
      <c r="Y14">
        <v>11.3</v>
      </c>
      <c r="Z14">
        <v>9.1999999999999993</v>
      </c>
      <c r="AA14">
        <f t="shared" si="0"/>
        <v>0.53874538745387457</v>
      </c>
      <c r="AB14">
        <f t="shared" si="1"/>
        <v>0.54341785342132687</v>
      </c>
      <c r="AC14">
        <f t="shared" si="2"/>
        <v>0.551219512195122</v>
      </c>
      <c r="AD14">
        <f t="shared" si="3"/>
        <v>6.7442842776380643E-2</v>
      </c>
      <c r="AE14">
        <f t="shared" si="4"/>
        <v>7.5614977039830569E-2</v>
      </c>
      <c r="AF14">
        <f t="shared" si="5"/>
        <v>16.950000000000003</v>
      </c>
      <c r="AG14">
        <f t="shared" si="6"/>
        <v>13.799999999999999</v>
      </c>
      <c r="AH14">
        <f t="shared" si="7"/>
        <v>8.929061613786457E-2</v>
      </c>
      <c r="AI14">
        <f t="shared" si="8"/>
        <v>0.18539128213364353</v>
      </c>
      <c r="AJ14">
        <f t="shared" si="9"/>
        <v>-3.904090423848694E-2</v>
      </c>
      <c r="BD14">
        <f t="shared" si="10"/>
        <v>6.7442842776380643E-2</v>
      </c>
    </row>
    <row r="15" spans="1:56">
      <c r="A15">
        <v>45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2.9</v>
      </c>
      <c r="J15">
        <v>467</v>
      </c>
      <c r="K15">
        <v>462</v>
      </c>
      <c r="L15">
        <v>625.1</v>
      </c>
      <c r="M15">
        <v>613</v>
      </c>
      <c r="N15">
        <v>15</v>
      </c>
      <c r="O15">
        <v>15</v>
      </c>
      <c r="P15">
        <v>87.1</v>
      </c>
      <c r="Q15">
        <v>69.599999999999994</v>
      </c>
      <c r="R15">
        <v>62</v>
      </c>
      <c r="S15">
        <v>61</v>
      </c>
      <c r="T15">
        <v>166</v>
      </c>
      <c r="U15">
        <v>235</v>
      </c>
      <c r="V15">
        <v>7.4</v>
      </c>
      <c r="W15">
        <v>6.1</v>
      </c>
      <c r="X15">
        <v>1256.8</v>
      </c>
      <c r="Y15">
        <v>13.6</v>
      </c>
      <c r="Z15">
        <v>7.4</v>
      </c>
      <c r="AA15">
        <f t="shared" si="0"/>
        <v>0.50269106566200217</v>
      </c>
      <c r="AB15">
        <f t="shared" si="1"/>
        <v>0.50488651966723208</v>
      </c>
      <c r="AC15">
        <f t="shared" si="2"/>
        <v>0.64761904761904765</v>
      </c>
      <c r="AD15">
        <f t="shared" si="3"/>
        <v>4.6749050099866686E-3</v>
      </c>
      <c r="AE15">
        <f t="shared" si="4"/>
        <v>8.489024384388217E-3</v>
      </c>
      <c r="AF15">
        <f t="shared" si="5"/>
        <v>20.399999999999999</v>
      </c>
      <c r="AG15">
        <f t="shared" si="6"/>
        <v>11.100000000000001</v>
      </c>
      <c r="AH15">
        <f t="shared" si="7"/>
        <v>0.26430718863924124</v>
      </c>
      <c r="AI15">
        <f t="shared" si="8"/>
        <v>0.15095977423168119</v>
      </c>
      <c r="AJ15">
        <f t="shared" si="9"/>
        <v>-0.10580372616803892</v>
      </c>
      <c r="BD15">
        <f t="shared" si="10"/>
        <v>4.6749050099866686E-3</v>
      </c>
    </row>
    <row r="16" spans="1:56">
      <c r="A16">
        <v>45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3.7</v>
      </c>
      <c r="J16">
        <v>527</v>
      </c>
      <c r="K16">
        <v>309</v>
      </c>
      <c r="L16">
        <v>712.7</v>
      </c>
      <c r="M16">
        <v>510</v>
      </c>
      <c r="N16">
        <v>15</v>
      </c>
      <c r="O16">
        <v>15</v>
      </c>
      <c r="P16">
        <v>72.2</v>
      </c>
      <c r="Q16">
        <v>62</v>
      </c>
      <c r="R16">
        <v>59</v>
      </c>
      <c r="S16">
        <v>59</v>
      </c>
      <c r="T16">
        <v>141</v>
      </c>
      <c r="U16">
        <v>213</v>
      </c>
      <c r="V16">
        <v>8.5</v>
      </c>
      <c r="W16">
        <v>7.6</v>
      </c>
      <c r="X16">
        <v>1244.7</v>
      </c>
      <c r="Y16">
        <v>10.3</v>
      </c>
      <c r="Z16">
        <v>8.9</v>
      </c>
      <c r="AA16">
        <f t="shared" si="0"/>
        <v>0.63038277511961727</v>
      </c>
      <c r="AB16">
        <f t="shared" si="1"/>
        <v>0.58289032469125712</v>
      </c>
      <c r="AC16">
        <f t="shared" si="2"/>
        <v>0.53645833333333326</v>
      </c>
      <c r="AD16">
        <f t="shared" si="3"/>
        <v>0.23185213578771197</v>
      </c>
      <c r="AE16">
        <f t="shared" si="4"/>
        <v>0.14533658269901731</v>
      </c>
      <c r="AF16">
        <f t="shared" si="5"/>
        <v>15.450000000000001</v>
      </c>
      <c r="AG16">
        <f t="shared" si="6"/>
        <v>13.350000000000001</v>
      </c>
      <c r="AH16">
        <f t="shared" si="7"/>
        <v>6.3447218060259394E-2</v>
      </c>
      <c r="AI16">
        <f t="shared" si="8"/>
        <v>0.17916049078335783</v>
      </c>
      <c r="AJ16">
        <f t="shared" si="9"/>
        <v>0.27162036634735209</v>
      </c>
      <c r="BD16">
        <f t="shared" si="10"/>
        <v>0.23185213578771197</v>
      </c>
    </row>
    <row r="17" spans="1:56">
      <c r="A17">
        <v>45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2.5</v>
      </c>
      <c r="J17">
        <v>545</v>
      </c>
      <c r="K17">
        <v>382</v>
      </c>
      <c r="L17">
        <v>676.1</v>
      </c>
      <c r="M17">
        <v>526.1</v>
      </c>
      <c r="N17">
        <v>15</v>
      </c>
      <c r="O17">
        <v>15</v>
      </c>
      <c r="P17">
        <v>77.099999999999994</v>
      </c>
      <c r="Q17">
        <v>58.6</v>
      </c>
      <c r="R17">
        <v>58</v>
      </c>
      <c r="S17">
        <v>57</v>
      </c>
      <c r="T17">
        <v>144</v>
      </c>
      <c r="U17">
        <v>206</v>
      </c>
      <c r="V17">
        <v>7.4</v>
      </c>
      <c r="W17">
        <v>7.4</v>
      </c>
      <c r="X17">
        <v>1222</v>
      </c>
      <c r="Y17">
        <v>12.1</v>
      </c>
      <c r="Z17">
        <v>9.4</v>
      </c>
      <c r="AA17">
        <f t="shared" si="0"/>
        <v>0.5879180151024811</v>
      </c>
      <c r="AB17">
        <f t="shared" si="1"/>
        <v>0.56238562635168854</v>
      </c>
      <c r="AC17">
        <f t="shared" si="2"/>
        <v>0.56279069767441858</v>
      </c>
      <c r="AD17">
        <f t="shared" si="3"/>
        <v>0.1543331393649337</v>
      </c>
      <c r="AE17">
        <f t="shared" si="4"/>
        <v>0.10894263413895873</v>
      </c>
      <c r="AF17">
        <f t="shared" si="5"/>
        <v>18.149999999999999</v>
      </c>
      <c r="AG17">
        <f t="shared" si="6"/>
        <v>14.100000000000001</v>
      </c>
      <c r="AH17">
        <f t="shared" si="7"/>
        <v>0.10965751671675132</v>
      </c>
      <c r="AI17">
        <f t="shared" si="8"/>
        <v>0.15550472827390374</v>
      </c>
      <c r="AJ17">
        <f t="shared" si="9"/>
        <v>0.15362274114657021</v>
      </c>
      <c r="BD17">
        <f t="shared" si="10"/>
        <v>0.1543331393649337</v>
      </c>
    </row>
    <row r="18" spans="1:56">
      <c r="A18">
        <v>45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3.2</v>
      </c>
      <c r="J18">
        <v>504</v>
      </c>
      <c r="K18">
        <v>384</v>
      </c>
      <c r="L18">
        <v>629.20000000000005</v>
      </c>
      <c r="M18">
        <v>565</v>
      </c>
      <c r="N18">
        <v>15</v>
      </c>
      <c r="O18">
        <v>15</v>
      </c>
      <c r="P18">
        <v>64.8</v>
      </c>
      <c r="Q18">
        <v>120.2</v>
      </c>
      <c r="R18">
        <v>55</v>
      </c>
      <c r="S18">
        <v>55</v>
      </c>
      <c r="T18">
        <v>153</v>
      </c>
      <c r="U18">
        <v>221</v>
      </c>
      <c r="V18">
        <v>8</v>
      </c>
      <c r="W18">
        <v>8.1999999999999993</v>
      </c>
      <c r="X18">
        <v>1219.3</v>
      </c>
      <c r="Y18">
        <v>14.4</v>
      </c>
      <c r="Z18">
        <v>16.8</v>
      </c>
      <c r="AA18">
        <f t="shared" si="0"/>
        <v>0.56756756756756754</v>
      </c>
      <c r="AB18">
        <f t="shared" si="1"/>
        <v>0.52687991961145542</v>
      </c>
      <c r="AC18">
        <f t="shared" si="2"/>
        <v>0.46153846153846151</v>
      </c>
      <c r="AD18">
        <f t="shared" si="3"/>
        <v>0.11809931207799447</v>
      </c>
      <c r="AE18">
        <f t="shared" si="4"/>
        <v>4.674026613181078E-2</v>
      </c>
      <c r="AF18">
        <f t="shared" si="5"/>
        <v>21.6</v>
      </c>
      <c r="AG18">
        <f t="shared" si="6"/>
        <v>25.200000000000003</v>
      </c>
      <c r="AH18">
        <f t="shared" si="7"/>
        <v>-6.6946789630613221E-2</v>
      </c>
      <c r="AI18">
        <f t="shared" si="8"/>
        <v>0.15970084286751188</v>
      </c>
      <c r="AJ18">
        <f t="shared" si="9"/>
        <v>8.8174455632145904E-2</v>
      </c>
      <c r="BD18">
        <f t="shared" si="10"/>
        <v>0.11809931207799447</v>
      </c>
    </row>
    <row r="19" spans="1:56">
      <c r="A19">
        <v>45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4.0999999999999996</v>
      </c>
      <c r="J19">
        <v>488</v>
      </c>
      <c r="K19">
        <v>432</v>
      </c>
      <c r="L19">
        <v>631.70000000000005</v>
      </c>
      <c r="M19">
        <v>546.1</v>
      </c>
      <c r="N19">
        <v>15</v>
      </c>
      <c r="O19">
        <v>15</v>
      </c>
      <c r="P19">
        <v>73.8</v>
      </c>
      <c r="Q19">
        <v>59</v>
      </c>
      <c r="R19">
        <v>62</v>
      </c>
      <c r="S19">
        <v>61</v>
      </c>
      <c r="T19">
        <v>187</v>
      </c>
      <c r="U19">
        <v>245</v>
      </c>
      <c r="V19">
        <v>7.4</v>
      </c>
      <c r="W19">
        <v>7.6</v>
      </c>
      <c r="X19">
        <v>1200.4000000000001</v>
      </c>
      <c r="Y19">
        <v>13.1</v>
      </c>
      <c r="Z19">
        <v>12.8</v>
      </c>
      <c r="AA19">
        <f t="shared" si="0"/>
        <v>0.5304347826086957</v>
      </c>
      <c r="AB19">
        <f t="shared" si="1"/>
        <v>0.53633893700118862</v>
      </c>
      <c r="AC19">
        <f t="shared" si="2"/>
        <v>0.50579150579150578</v>
      </c>
      <c r="AD19">
        <f t="shared" si="3"/>
        <v>5.2936075187798491E-2</v>
      </c>
      <c r="AE19">
        <f t="shared" si="4"/>
        <v>6.3238700358824618E-2</v>
      </c>
      <c r="AF19">
        <f t="shared" si="5"/>
        <v>19.649999999999999</v>
      </c>
      <c r="AG19">
        <f t="shared" si="6"/>
        <v>19.200000000000003</v>
      </c>
      <c r="AH19">
        <f t="shared" si="7"/>
        <v>1.0061326007895799E-2</v>
      </c>
      <c r="AI19">
        <f t="shared" si="8"/>
        <v>0.11732447782803347</v>
      </c>
      <c r="AJ19">
        <f t="shared" si="9"/>
        <v>-3.5598107662202739E-3</v>
      </c>
      <c r="BD19">
        <f t="shared" si="10"/>
        <v>5.2936075187798491E-2</v>
      </c>
    </row>
    <row r="20" spans="1:56">
      <c r="A20">
        <v>45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2.8</v>
      </c>
      <c r="J20">
        <v>535</v>
      </c>
      <c r="K20">
        <v>398</v>
      </c>
      <c r="L20">
        <v>661.6</v>
      </c>
      <c r="M20">
        <v>546.70000000000005</v>
      </c>
      <c r="N20">
        <v>15</v>
      </c>
      <c r="O20">
        <v>15</v>
      </c>
      <c r="P20">
        <v>62.8</v>
      </c>
      <c r="Q20">
        <v>65.900000000000006</v>
      </c>
      <c r="R20">
        <v>59</v>
      </c>
      <c r="S20">
        <v>58</v>
      </c>
      <c r="T20">
        <v>175</v>
      </c>
      <c r="U20">
        <v>242</v>
      </c>
      <c r="V20">
        <v>7.4</v>
      </c>
      <c r="W20">
        <v>7.4</v>
      </c>
      <c r="X20">
        <v>1227</v>
      </c>
      <c r="Y20">
        <v>13.8</v>
      </c>
      <c r="Z20">
        <v>10.1</v>
      </c>
      <c r="AA20">
        <f t="shared" si="0"/>
        <v>0.57341907824222937</v>
      </c>
      <c r="AB20">
        <f t="shared" si="1"/>
        <v>0.54754613920383999</v>
      </c>
      <c r="AC20">
        <f t="shared" si="2"/>
        <v>0.57740585774058584</v>
      </c>
      <c r="AD20">
        <f t="shared" si="3"/>
        <v>0.12847070994754062</v>
      </c>
      <c r="AE20">
        <f t="shared" si="4"/>
        <v>8.2846422652933044E-2</v>
      </c>
      <c r="AF20">
        <f t="shared" si="5"/>
        <v>20.700000000000003</v>
      </c>
      <c r="AG20">
        <f t="shared" si="6"/>
        <v>15.149999999999999</v>
      </c>
      <c r="AH20">
        <f t="shared" si="7"/>
        <v>0.13555771261859403</v>
      </c>
      <c r="AI20">
        <f t="shared" si="8"/>
        <v>0.14077731729413681</v>
      </c>
      <c r="AJ20">
        <f t="shared" si="9"/>
        <v>0.11856275730594878</v>
      </c>
      <c r="BD20">
        <f t="shared" si="10"/>
        <v>0.12847070994754062</v>
      </c>
    </row>
    <row r="21" spans="1:56">
      <c r="A21">
        <v>45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3</v>
      </c>
      <c r="J21">
        <v>470</v>
      </c>
      <c r="K21">
        <v>440</v>
      </c>
      <c r="L21">
        <v>598.79999999999995</v>
      </c>
      <c r="M21">
        <v>604.79999999999995</v>
      </c>
      <c r="N21">
        <v>15</v>
      </c>
      <c r="O21">
        <v>15</v>
      </c>
      <c r="P21">
        <v>69.599999999999994</v>
      </c>
      <c r="Q21">
        <v>70.900000000000006</v>
      </c>
      <c r="R21">
        <v>62</v>
      </c>
      <c r="S21">
        <v>62</v>
      </c>
      <c r="T21">
        <v>195</v>
      </c>
      <c r="U21">
        <v>259</v>
      </c>
      <c r="V21">
        <v>9.4</v>
      </c>
      <c r="W21">
        <v>7.5</v>
      </c>
      <c r="X21">
        <v>1229.3</v>
      </c>
      <c r="Y21">
        <v>10.4</v>
      </c>
      <c r="Z21">
        <v>10.7</v>
      </c>
      <c r="AA21">
        <f t="shared" si="0"/>
        <v>0.51648351648351654</v>
      </c>
      <c r="AB21">
        <f t="shared" si="1"/>
        <v>0.49750747756729813</v>
      </c>
      <c r="AC21">
        <f t="shared" si="2"/>
        <v>0.49289099526066349</v>
      </c>
      <c r="AD21">
        <f t="shared" si="3"/>
        <v>2.8645181449530006E-2</v>
      </c>
      <c r="AE21">
        <f t="shared" si="4"/>
        <v>-4.3299908221353612E-3</v>
      </c>
      <c r="AF21">
        <f t="shared" si="5"/>
        <v>15.600000000000001</v>
      </c>
      <c r="AG21">
        <f t="shared" si="6"/>
        <v>16.049999999999997</v>
      </c>
      <c r="AH21">
        <f t="shared" si="7"/>
        <v>-1.2350438386429187E-2</v>
      </c>
      <c r="AI21">
        <f t="shared" si="8"/>
        <v>0.1232651527187338</v>
      </c>
      <c r="AJ21">
        <f t="shared" si="9"/>
        <v>-6.4883629066839796E-2</v>
      </c>
      <c r="BD21">
        <f t="shared" si="10"/>
        <v>2.8645181449530006E-2</v>
      </c>
    </row>
    <row r="22" spans="1:56">
      <c r="A22">
        <v>45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2.9</v>
      </c>
      <c r="J22">
        <v>499</v>
      </c>
      <c r="K22">
        <v>421</v>
      </c>
      <c r="L22">
        <v>633.70000000000005</v>
      </c>
      <c r="M22">
        <v>585.5</v>
      </c>
      <c r="N22">
        <v>15</v>
      </c>
      <c r="O22">
        <v>15</v>
      </c>
      <c r="P22">
        <v>61.2</v>
      </c>
      <c r="Q22">
        <v>80</v>
      </c>
      <c r="R22">
        <v>58</v>
      </c>
      <c r="S22">
        <v>58</v>
      </c>
      <c r="T22">
        <v>182</v>
      </c>
      <c r="U22">
        <v>236</v>
      </c>
      <c r="V22">
        <v>7.2</v>
      </c>
      <c r="W22">
        <v>7.1</v>
      </c>
      <c r="X22">
        <v>1239</v>
      </c>
      <c r="Y22">
        <v>13.2</v>
      </c>
      <c r="Z22">
        <v>13.6</v>
      </c>
      <c r="AA22">
        <f t="shared" si="0"/>
        <v>0.54239130434782612</v>
      </c>
      <c r="AB22">
        <f t="shared" si="1"/>
        <v>0.51976706036745413</v>
      </c>
      <c r="AC22">
        <f t="shared" si="2"/>
        <v>0.49253731343283585</v>
      </c>
      <c r="AD22">
        <f t="shared" si="3"/>
        <v>7.3818449787721577E-2</v>
      </c>
      <c r="AE22">
        <f t="shared" si="4"/>
        <v>3.435680771685768E-2</v>
      </c>
      <c r="AF22">
        <f t="shared" si="5"/>
        <v>19.799999999999997</v>
      </c>
      <c r="AG22">
        <f t="shared" si="6"/>
        <v>20.399999999999999</v>
      </c>
      <c r="AH22">
        <f t="shared" si="7"/>
        <v>-1.2964977164367699E-2</v>
      </c>
      <c r="AI22">
        <f t="shared" si="8"/>
        <v>0.1128406149850318</v>
      </c>
      <c r="AJ22">
        <f t="shared" si="9"/>
        <v>4.1557847541620202E-2</v>
      </c>
      <c r="BD22">
        <f t="shared" si="10"/>
        <v>7.3818449787721577E-2</v>
      </c>
    </row>
    <row r="23" spans="1:56">
      <c r="A23">
        <v>45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2.7</v>
      </c>
      <c r="J23">
        <v>429</v>
      </c>
      <c r="K23">
        <v>462</v>
      </c>
      <c r="L23">
        <v>619.6</v>
      </c>
      <c r="M23">
        <v>627.79999999999995</v>
      </c>
      <c r="N23">
        <v>15</v>
      </c>
      <c r="O23">
        <v>15</v>
      </c>
      <c r="P23">
        <v>85.6</v>
      </c>
      <c r="Q23">
        <v>70.2</v>
      </c>
      <c r="R23">
        <v>66</v>
      </c>
      <c r="S23">
        <v>65</v>
      </c>
      <c r="T23">
        <v>202</v>
      </c>
      <c r="U23">
        <v>245</v>
      </c>
      <c r="V23">
        <v>7.8</v>
      </c>
      <c r="W23">
        <v>7.3</v>
      </c>
      <c r="X23">
        <v>1270.2</v>
      </c>
      <c r="Y23">
        <v>10.199999999999999</v>
      </c>
      <c r="Z23">
        <v>10.5</v>
      </c>
      <c r="AA23">
        <f t="shared" si="0"/>
        <v>0.48148148148148145</v>
      </c>
      <c r="AB23">
        <f t="shared" si="1"/>
        <v>0.49671316337983001</v>
      </c>
      <c r="AC23">
        <f t="shared" si="2"/>
        <v>0.49275362318840576</v>
      </c>
      <c r="AD23">
        <f t="shared" si="3"/>
        <v>-3.2184683371401242E-2</v>
      </c>
      <c r="AE23">
        <f t="shared" si="4"/>
        <v>-5.7099022768551892E-3</v>
      </c>
      <c r="AF23">
        <f t="shared" si="5"/>
        <v>15.299999999999999</v>
      </c>
      <c r="AG23">
        <f t="shared" si="6"/>
        <v>15.75</v>
      </c>
      <c r="AH23">
        <f t="shared" si="7"/>
        <v>-1.2589127308020566E-2</v>
      </c>
      <c r="AI23">
        <f t="shared" si="8"/>
        <v>8.3814714917908678E-2</v>
      </c>
      <c r="AJ23">
        <f t="shared" si="9"/>
        <v>-0.15015552496128148</v>
      </c>
      <c r="BD23">
        <f t="shared" si="10"/>
        <v>-3.2184683371401242E-2</v>
      </c>
    </row>
    <row r="24" spans="1:56">
      <c r="A24">
        <v>45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2</v>
      </c>
      <c r="J24">
        <v>508</v>
      </c>
      <c r="K24">
        <v>574</v>
      </c>
      <c r="L24">
        <v>603.70000000000005</v>
      </c>
      <c r="M24">
        <v>582.29999999999995</v>
      </c>
      <c r="N24">
        <v>15</v>
      </c>
      <c r="O24">
        <v>15</v>
      </c>
      <c r="P24">
        <v>71.400000000000006</v>
      </c>
      <c r="Q24">
        <v>84.4</v>
      </c>
      <c r="R24">
        <v>59</v>
      </c>
      <c r="S24">
        <v>59</v>
      </c>
      <c r="T24">
        <v>255</v>
      </c>
      <c r="U24">
        <v>253</v>
      </c>
      <c r="V24">
        <v>9.9</v>
      </c>
      <c r="W24">
        <v>10</v>
      </c>
      <c r="X24">
        <v>1202.7</v>
      </c>
      <c r="Y24">
        <v>15</v>
      </c>
      <c r="Z24">
        <v>15.3</v>
      </c>
      <c r="AA24">
        <f t="shared" si="0"/>
        <v>0.46950092421441775</v>
      </c>
      <c r="AB24">
        <f t="shared" si="1"/>
        <v>0.50902192242833055</v>
      </c>
      <c r="AC24">
        <f t="shared" si="2"/>
        <v>0.49504950495049505</v>
      </c>
      <c r="AD24">
        <f t="shared" si="3"/>
        <v>-5.3048180114054287E-2</v>
      </c>
      <c r="AE24">
        <f t="shared" si="4"/>
        <v>1.5674385745447796E-2</v>
      </c>
      <c r="AF24">
        <f t="shared" si="5"/>
        <v>22.5</v>
      </c>
      <c r="AG24">
        <f t="shared" si="6"/>
        <v>22.950000000000003</v>
      </c>
      <c r="AH24">
        <f t="shared" si="7"/>
        <v>-8.6001717619176282E-3</v>
      </c>
      <c r="AI24">
        <f t="shared" si="8"/>
        <v>-3.4196592581372388E-3</v>
      </c>
      <c r="AJ24">
        <f t="shared" si="9"/>
        <v>-9.7250502623225987E-2</v>
      </c>
      <c r="BD24">
        <f t="shared" si="10"/>
        <v>-5.3048180114054287E-2</v>
      </c>
    </row>
    <row r="25" spans="1:56">
      <c r="A25">
        <v>45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1.1000000000000001</v>
      </c>
      <c r="J25">
        <v>367</v>
      </c>
      <c r="K25">
        <v>524</v>
      </c>
      <c r="L25">
        <v>510.9</v>
      </c>
      <c r="M25">
        <v>719.7</v>
      </c>
      <c r="N25">
        <v>15</v>
      </c>
      <c r="O25">
        <v>15</v>
      </c>
      <c r="P25">
        <v>33.9</v>
      </c>
      <c r="Q25">
        <v>78.5</v>
      </c>
      <c r="R25">
        <v>61</v>
      </c>
      <c r="S25">
        <v>61</v>
      </c>
      <c r="T25">
        <v>197</v>
      </c>
      <c r="U25">
        <v>225</v>
      </c>
      <c r="V25">
        <v>0</v>
      </c>
      <c r="W25">
        <v>7.2</v>
      </c>
      <c r="X25">
        <v>1250.5999999999999</v>
      </c>
      <c r="Y25">
        <v>7.9</v>
      </c>
      <c r="Z25">
        <v>12</v>
      </c>
      <c r="AA25">
        <f t="shared" si="0"/>
        <v>0.41189674523007858</v>
      </c>
      <c r="AB25">
        <f t="shared" si="1"/>
        <v>0.41516333495855684</v>
      </c>
      <c r="AC25">
        <f t="shared" si="2"/>
        <v>0.39698492462311563</v>
      </c>
      <c r="AD25">
        <f t="shared" si="3"/>
        <v>-0.15466522273163733</v>
      </c>
      <c r="AE25">
        <f t="shared" si="4"/>
        <v>-0.14881560000522967</v>
      </c>
      <c r="AF25">
        <f t="shared" si="5"/>
        <v>11.850000000000001</v>
      </c>
      <c r="AG25">
        <f t="shared" si="6"/>
        <v>18</v>
      </c>
      <c r="AH25">
        <f t="shared" si="7"/>
        <v>-0.18155415475718334</v>
      </c>
      <c r="AI25">
        <f t="shared" si="8"/>
        <v>5.7716291949769551E-2</v>
      </c>
      <c r="AJ25">
        <f t="shared" si="9"/>
        <v>-0.36225940827722958</v>
      </c>
      <c r="BD25">
        <f t="shared" si="10"/>
        <v>-0.15466522273163733</v>
      </c>
    </row>
    <row r="26" spans="1:56">
      <c r="A26">
        <v>45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0.8</v>
      </c>
      <c r="J26">
        <v>294</v>
      </c>
      <c r="K26">
        <v>751</v>
      </c>
      <c r="L26">
        <v>457.5</v>
      </c>
      <c r="M26">
        <v>869.3</v>
      </c>
      <c r="N26">
        <v>15</v>
      </c>
      <c r="O26">
        <v>15</v>
      </c>
      <c r="P26">
        <v>62.5</v>
      </c>
      <c r="Q26">
        <v>70.8</v>
      </c>
      <c r="R26">
        <v>51</v>
      </c>
      <c r="S26">
        <v>50</v>
      </c>
      <c r="T26">
        <v>183</v>
      </c>
      <c r="U26">
        <v>178</v>
      </c>
      <c r="V26">
        <v>0</v>
      </c>
      <c r="W26">
        <v>7</v>
      </c>
      <c r="X26">
        <v>1344.4</v>
      </c>
      <c r="Y26">
        <v>-0.2</v>
      </c>
      <c r="Z26">
        <v>13.2</v>
      </c>
      <c r="AA26">
        <f t="shared" si="0"/>
        <v>0.28133971291866028</v>
      </c>
      <c r="AB26">
        <f t="shared" si="1"/>
        <v>0.34481459149834187</v>
      </c>
      <c r="AC26">
        <f t="shared" si="2"/>
        <v>-1.5384615384615385E-2</v>
      </c>
      <c r="AD26">
        <f t="shared" si="3"/>
        <v>-0.40729260659201111</v>
      </c>
      <c r="AE26">
        <f t="shared" si="4"/>
        <v>-0.27877858122271038</v>
      </c>
      <c r="AG26">
        <f t="shared" si="6"/>
        <v>19.799999999999997</v>
      </c>
      <c r="AI26">
        <f t="shared" si="8"/>
        <v>-1.2031087421535505E-2</v>
      </c>
      <c r="AJ26">
        <f t="shared" si="9"/>
        <v>-0.68989034648410041</v>
      </c>
      <c r="BD26">
        <f t="shared" si="10"/>
        <v>-0.40729260659201111</v>
      </c>
    </row>
    <row r="27" spans="1:56">
      <c r="A27">
        <v>45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1.2</v>
      </c>
      <c r="J27">
        <v>225</v>
      </c>
      <c r="K27">
        <v>623</v>
      </c>
      <c r="L27">
        <v>365.6</v>
      </c>
      <c r="M27">
        <v>927.1</v>
      </c>
      <c r="N27">
        <v>15</v>
      </c>
      <c r="O27">
        <v>15</v>
      </c>
      <c r="P27">
        <v>69.3</v>
      </c>
      <c r="Q27">
        <v>93.9</v>
      </c>
      <c r="R27">
        <v>44</v>
      </c>
      <c r="S27">
        <v>43</v>
      </c>
      <c r="T27">
        <v>139</v>
      </c>
      <c r="U27">
        <v>159</v>
      </c>
      <c r="V27">
        <v>0</v>
      </c>
      <c r="W27">
        <v>7.3</v>
      </c>
      <c r="X27">
        <v>1309.7</v>
      </c>
      <c r="Y27">
        <v>0.2</v>
      </c>
      <c r="Z27">
        <v>11.3</v>
      </c>
      <c r="AA27">
        <f t="shared" si="0"/>
        <v>0.26533018867924529</v>
      </c>
      <c r="AB27">
        <f t="shared" si="1"/>
        <v>0.28281890616539029</v>
      </c>
      <c r="AC27">
        <f t="shared" si="2"/>
        <v>1.7391304347826087E-2</v>
      </c>
      <c r="AD27">
        <f t="shared" si="3"/>
        <v>-0.44230552854780708</v>
      </c>
      <c r="AE27">
        <f t="shared" si="4"/>
        <v>-0.40412039401461897</v>
      </c>
      <c r="AF27">
        <f t="shared" si="5"/>
        <v>0.30000000000000004</v>
      </c>
      <c r="AG27">
        <f t="shared" si="6"/>
        <v>16.950000000000003</v>
      </c>
      <c r="AH27">
        <f t="shared" si="7"/>
        <v>-1.7520484478194385</v>
      </c>
      <c r="AI27">
        <f t="shared" si="8"/>
        <v>5.8382324066356399E-2</v>
      </c>
      <c r="AJ27">
        <f t="shared" si="9"/>
        <v>-0.86530142610254379</v>
      </c>
      <c r="BD27">
        <f t="shared" si="10"/>
        <v>-0.44230552854780708</v>
      </c>
    </row>
    <row r="28" spans="1:56">
      <c r="A28">
        <v>45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10.8</v>
      </c>
      <c r="J28">
        <v>348</v>
      </c>
      <c r="K28">
        <v>606</v>
      </c>
      <c r="L28">
        <v>540.9</v>
      </c>
      <c r="M28">
        <v>727.6</v>
      </c>
      <c r="N28">
        <v>15</v>
      </c>
      <c r="O28">
        <v>15</v>
      </c>
      <c r="P28">
        <v>91.5</v>
      </c>
      <c r="Q28">
        <v>64.3</v>
      </c>
      <c r="R28">
        <v>49</v>
      </c>
      <c r="S28">
        <v>49</v>
      </c>
      <c r="T28">
        <v>195</v>
      </c>
      <c r="U28">
        <v>190</v>
      </c>
      <c r="V28">
        <v>9.4</v>
      </c>
      <c r="W28">
        <v>8.6</v>
      </c>
      <c r="X28">
        <v>1299.0999999999999</v>
      </c>
      <c r="Y28">
        <v>19.899999999999999</v>
      </c>
      <c r="Z28">
        <v>15.5</v>
      </c>
      <c r="AA28">
        <f t="shared" si="0"/>
        <v>0.36477987421383645</v>
      </c>
      <c r="AB28">
        <f t="shared" si="1"/>
        <v>0.42640914465904611</v>
      </c>
      <c r="AC28">
        <f t="shared" si="2"/>
        <v>0.56214689265536721</v>
      </c>
      <c r="AD28">
        <f t="shared" si="3"/>
        <v>-0.24089338021970527</v>
      </c>
      <c r="AE28">
        <f t="shared" si="4"/>
        <v>-0.12877570894938162</v>
      </c>
      <c r="AF28">
        <f t="shared" si="5"/>
        <v>29.849999999999998</v>
      </c>
      <c r="AG28">
        <f t="shared" si="6"/>
        <v>23.25</v>
      </c>
      <c r="AH28">
        <f t="shared" si="7"/>
        <v>0.10852137823941511</v>
      </c>
      <c r="AI28">
        <f t="shared" si="8"/>
        <v>-1.1281010409689058E-2</v>
      </c>
      <c r="AJ28">
        <f t="shared" si="9"/>
        <v>-0.41518473492164659</v>
      </c>
      <c r="BD28">
        <f t="shared" si="10"/>
        <v>-0.24089338021970527</v>
      </c>
    </row>
    <row r="29" spans="1:56">
      <c r="A29">
        <v>45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2.7</v>
      </c>
      <c r="J29">
        <v>445</v>
      </c>
      <c r="K29">
        <v>446</v>
      </c>
      <c r="L29">
        <v>609.1</v>
      </c>
      <c r="M29">
        <v>553.70000000000005</v>
      </c>
      <c r="N29">
        <v>15</v>
      </c>
      <c r="O29">
        <v>15</v>
      </c>
      <c r="P29">
        <v>81.099999999999994</v>
      </c>
      <c r="Q29">
        <v>67.2</v>
      </c>
      <c r="R29">
        <v>55</v>
      </c>
      <c r="S29">
        <v>55</v>
      </c>
      <c r="T29">
        <v>198</v>
      </c>
      <c r="U29">
        <v>222</v>
      </c>
      <c r="V29">
        <v>7.8</v>
      </c>
      <c r="W29">
        <v>7.2</v>
      </c>
      <c r="X29">
        <v>1184.2</v>
      </c>
      <c r="Y29">
        <v>20.399999999999999</v>
      </c>
      <c r="Z29">
        <v>13.7</v>
      </c>
      <c r="AA29">
        <f t="shared" si="0"/>
        <v>0.49943883277216611</v>
      </c>
      <c r="AB29">
        <f t="shared" si="1"/>
        <v>0.52382180942552459</v>
      </c>
      <c r="AC29">
        <f t="shared" si="2"/>
        <v>0.59824046920821117</v>
      </c>
      <c r="AD29">
        <f t="shared" si="3"/>
        <v>-9.7484773121028193E-4</v>
      </c>
      <c r="AE29">
        <f t="shared" si="4"/>
        <v>4.1414075989487861E-2</v>
      </c>
      <c r="AF29">
        <f t="shared" si="5"/>
        <v>30.599999999999998</v>
      </c>
      <c r="AG29">
        <f t="shared" si="6"/>
        <v>20.549999999999997</v>
      </c>
      <c r="AH29">
        <f t="shared" si="7"/>
        <v>0.17290960026949204</v>
      </c>
      <c r="AI29">
        <f t="shared" si="8"/>
        <v>4.9687784189107478E-2</v>
      </c>
      <c r="AJ29">
        <f t="shared" si="9"/>
        <v>-4.6146817778055599E-2</v>
      </c>
      <c r="BD29">
        <f t="shared" si="10"/>
        <v>-9.7484773121028193E-4</v>
      </c>
    </row>
    <row r="30" spans="1:56">
      <c r="A30">
        <v>45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3</v>
      </c>
      <c r="J30">
        <v>573</v>
      </c>
      <c r="K30">
        <v>526</v>
      </c>
      <c r="L30">
        <v>697.7</v>
      </c>
      <c r="M30">
        <v>516.79999999999995</v>
      </c>
      <c r="N30">
        <v>15</v>
      </c>
      <c r="O30">
        <v>15</v>
      </c>
      <c r="P30">
        <v>75.8</v>
      </c>
      <c r="Q30">
        <v>76.5</v>
      </c>
      <c r="R30">
        <v>64</v>
      </c>
      <c r="S30">
        <v>64</v>
      </c>
      <c r="T30">
        <v>325</v>
      </c>
      <c r="U30">
        <v>277</v>
      </c>
      <c r="V30">
        <v>6.5</v>
      </c>
      <c r="W30">
        <v>8.6</v>
      </c>
      <c r="X30">
        <v>1238.8</v>
      </c>
      <c r="Y30">
        <v>13.4</v>
      </c>
      <c r="Z30">
        <v>12.8</v>
      </c>
      <c r="AA30">
        <f t="shared" si="0"/>
        <v>0.52138307552320295</v>
      </c>
      <c r="AB30">
        <f t="shared" si="1"/>
        <v>0.57447509263071228</v>
      </c>
      <c r="AC30">
        <f t="shared" si="2"/>
        <v>0.51145038167938928</v>
      </c>
      <c r="AD30">
        <f t="shared" si="3"/>
        <v>3.716887781365092E-2</v>
      </c>
      <c r="AE30">
        <f t="shared" si="4"/>
        <v>0.13034621799211613</v>
      </c>
      <c r="AF30">
        <f t="shared" si="5"/>
        <v>20.100000000000001</v>
      </c>
      <c r="AG30">
        <f t="shared" si="6"/>
        <v>19.200000000000003</v>
      </c>
      <c r="AH30">
        <f t="shared" si="7"/>
        <v>1.9894828716939261E-2</v>
      </c>
      <c r="AI30">
        <f t="shared" si="8"/>
        <v>-6.9403591914425813E-2</v>
      </c>
      <c r="AJ30">
        <f t="shared" si="9"/>
        <v>0.16809565363844969</v>
      </c>
      <c r="BD30">
        <f t="shared" si="10"/>
        <v>3.716887781365092E-2</v>
      </c>
    </row>
    <row r="31" spans="1:56">
      <c r="A31">
        <v>45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4</v>
      </c>
      <c r="J31">
        <v>421</v>
      </c>
      <c r="K31">
        <v>476</v>
      </c>
      <c r="L31">
        <v>599.6</v>
      </c>
      <c r="M31">
        <v>567.6</v>
      </c>
      <c r="N31">
        <v>15</v>
      </c>
      <c r="O31">
        <v>15</v>
      </c>
      <c r="P31">
        <v>86.3</v>
      </c>
      <c r="Q31">
        <v>64.3</v>
      </c>
      <c r="R31">
        <v>54</v>
      </c>
      <c r="S31">
        <v>54</v>
      </c>
      <c r="T31">
        <v>196</v>
      </c>
      <c r="U31">
        <v>227</v>
      </c>
      <c r="V31">
        <v>6.3</v>
      </c>
      <c r="W31">
        <v>6.8</v>
      </c>
      <c r="X31">
        <v>1193.4000000000001</v>
      </c>
      <c r="Y31">
        <v>16.7</v>
      </c>
      <c r="Z31">
        <v>12.4</v>
      </c>
      <c r="AA31">
        <f t="shared" si="0"/>
        <v>0.46934225195094759</v>
      </c>
      <c r="AB31">
        <f t="shared" si="1"/>
        <v>0.51370801919122688</v>
      </c>
      <c r="AC31">
        <f t="shared" si="2"/>
        <v>0.57388316151202745</v>
      </c>
      <c r="AD31">
        <f t="shared" si="3"/>
        <v>-5.3324856884824856E-2</v>
      </c>
      <c r="AE31">
        <f t="shared" si="4"/>
        <v>2.3819237390805419E-2</v>
      </c>
      <c r="AF31">
        <f t="shared" si="5"/>
        <v>25.049999999999997</v>
      </c>
      <c r="AG31">
        <f t="shared" si="6"/>
        <v>18.600000000000001</v>
      </c>
      <c r="AH31">
        <f t="shared" si="7"/>
        <v>0.1292947859853481</v>
      </c>
      <c r="AI31">
        <f t="shared" si="8"/>
        <v>6.3769785836646678E-2</v>
      </c>
      <c r="AJ31">
        <f t="shared" si="9"/>
        <v>-0.1593563014119932</v>
      </c>
      <c r="BD31">
        <f t="shared" si="10"/>
        <v>-5.3324856884824856E-2</v>
      </c>
    </row>
    <row r="32" spans="1:56">
      <c r="A32">
        <v>45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2.7</v>
      </c>
      <c r="J32">
        <v>464</v>
      </c>
      <c r="K32">
        <v>542</v>
      </c>
      <c r="L32">
        <v>606.1</v>
      </c>
      <c r="M32">
        <v>593.79999999999995</v>
      </c>
      <c r="N32">
        <v>15</v>
      </c>
      <c r="O32">
        <v>15</v>
      </c>
      <c r="P32">
        <v>82.6</v>
      </c>
      <c r="Q32">
        <v>66.3</v>
      </c>
      <c r="R32">
        <v>55</v>
      </c>
      <c r="S32">
        <v>55</v>
      </c>
      <c r="T32">
        <v>221</v>
      </c>
      <c r="U32">
        <v>213</v>
      </c>
      <c r="V32">
        <v>8</v>
      </c>
      <c r="W32">
        <v>7.9</v>
      </c>
      <c r="X32">
        <v>1220</v>
      </c>
      <c r="Y32">
        <v>18.5</v>
      </c>
      <c r="Z32">
        <v>13.1</v>
      </c>
      <c r="AA32">
        <f t="shared" si="0"/>
        <v>0.46123260437375746</v>
      </c>
      <c r="AB32">
        <f t="shared" si="1"/>
        <v>0.50512542711892661</v>
      </c>
      <c r="AC32">
        <f t="shared" si="2"/>
        <v>0.58544303797468356</v>
      </c>
      <c r="AD32">
        <f t="shared" si="3"/>
        <v>-6.7481305983506074E-2</v>
      </c>
      <c r="AE32">
        <f t="shared" si="4"/>
        <v>8.9040907499843489E-3</v>
      </c>
      <c r="AF32">
        <f t="shared" si="5"/>
        <v>27.75</v>
      </c>
      <c r="AG32">
        <f t="shared" si="6"/>
        <v>19.649999999999999</v>
      </c>
      <c r="AH32">
        <f t="shared" si="7"/>
        <v>0.14990043274724954</v>
      </c>
      <c r="AI32">
        <f t="shared" si="8"/>
        <v>-1.6012670246372967E-2</v>
      </c>
      <c r="AJ32">
        <f t="shared" si="9"/>
        <v>-0.10683131092383395</v>
      </c>
      <c r="BD32">
        <f t="shared" si="10"/>
        <v>-6.7481305983506074E-2</v>
      </c>
    </row>
    <row r="33" spans="1:56">
      <c r="A33">
        <v>45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3.8</v>
      </c>
      <c r="J33">
        <v>550</v>
      </c>
      <c r="K33">
        <v>532</v>
      </c>
      <c r="L33">
        <v>618.29999999999995</v>
      </c>
      <c r="M33">
        <v>519.29999999999995</v>
      </c>
      <c r="N33">
        <v>15</v>
      </c>
      <c r="O33">
        <v>15</v>
      </c>
      <c r="P33">
        <v>56.1</v>
      </c>
      <c r="Q33">
        <v>66.7</v>
      </c>
      <c r="R33">
        <v>59</v>
      </c>
      <c r="S33">
        <v>60</v>
      </c>
      <c r="T33">
        <v>285</v>
      </c>
      <c r="U33">
        <v>263</v>
      </c>
      <c r="V33">
        <v>7.5</v>
      </c>
      <c r="W33">
        <v>7.7</v>
      </c>
      <c r="X33">
        <v>1160.4000000000001</v>
      </c>
      <c r="Y33">
        <v>17.399999999999999</v>
      </c>
      <c r="Z33">
        <v>14.2</v>
      </c>
      <c r="AA33">
        <f t="shared" si="0"/>
        <v>0.50831792975970425</v>
      </c>
      <c r="AB33">
        <f t="shared" si="1"/>
        <v>0.54351265822784811</v>
      </c>
      <c r="AC33">
        <f t="shared" si="2"/>
        <v>0.550632911392405</v>
      </c>
      <c r="AD33">
        <f t="shared" si="3"/>
        <v>1.4451057199195625E-2</v>
      </c>
      <c r="AE33">
        <f t="shared" si="4"/>
        <v>7.5780923903818978E-2</v>
      </c>
      <c r="AF33">
        <f t="shared" si="5"/>
        <v>26.099999999999998</v>
      </c>
      <c r="AG33">
        <f t="shared" si="6"/>
        <v>21.299999999999997</v>
      </c>
      <c r="AH33">
        <f t="shared" si="7"/>
        <v>8.8260903899543289E-2</v>
      </c>
      <c r="AI33">
        <f t="shared" si="8"/>
        <v>-3.488911151875234E-2</v>
      </c>
      <c r="AJ33">
        <f t="shared" si="9"/>
        <v>6.5184943474326587E-2</v>
      </c>
      <c r="BD33">
        <f t="shared" si="10"/>
        <v>1.4451057199195625E-2</v>
      </c>
    </row>
    <row r="34" spans="1:56">
      <c r="A34">
        <v>45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3.8</v>
      </c>
      <c r="J34">
        <v>521</v>
      </c>
      <c r="K34">
        <v>629</v>
      </c>
      <c r="L34">
        <v>596.70000000000005</v>
      </c>
      <c r="M34">
        <v>610.79999999999995</v>
      </c>
      <c r="N34">
        <v>15</v>
      </c>
      <c r="O34">
        <v>15</v>
      </c>
      <c r="P34">
        <v>72.2</v>
      </c>
      <c r="Q34">
        <v>71</v>
      </c>
      <c r="R34">
        <v>51</v>
      </c>
      <c r="S34">
        <v>52</v>
      </c>
      <c r="T34">
        <v>228</v>
      </c>
      <c r="U34">
        <v>236</v>
      </c>
      <c r="V34">
        <v>8.5</v>
      </c>
      <c r="W34">
        <v>8</v>
      </c>
      <c r="X34">
        <v>1225.7</v>
      </c>
      <c r="Y34">
        <v>17.8</v>
      </c>
      <c r="Z34">
        <v>13.5</v>
      </c>
      <c r="AA34">
        <f t="shared" si="0"/>
        <v>0.45304347826086955</v>
      </c>
      <c r="AB34">
        <f t="shared" si="1"/>
        <v>0.49416149068322984</v>
      </c>
      <c r="AC34">
        <f t="shared" si="2"/>
        <v>0.56869009584664543</v>
      </c>
      <c r="AD34">
        <f t="shared" si="3"/>
        <v>-8.1812922145744454E-2</v>
      </c>
      <c r="AE34">
        <f t="shared" si="4"/>
        <v>-1.0142990540285514E-2</v>
      </c>
      <c r="AF34">
        <f t="shared" si="5"/>
        <v>26.700000000000003</v>
      </c>
      <c r="AG34">
        <f t="shared" si="6"/>
        <v>20.25</v>
      </c>
      <c r="AH34">
        <f t="shared" si="7"/>
        <v>0.1200862338138879</v>
      </c>
      <c r="AI34">
        <f t="shared" si="8"/>
        <v>1.4977155969652838E-2</v>
      </c>
      <c r="AJ34">
        <f t="shared" si="9"/>
        <v>-0.1482995126116721</v>
      </c>
      <c r="BD34">
        <f t="shared" si="10"/>
        <v>-8.1812922145744454E-2</v>
      </c>
    </row>
    <row r="35" spans="1:56">
      <c r="A35">
        <v>45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2.6</v>
      </c>
      <c r="J35">
        <v>463</v>
      </c>
      <c r="K35">
        <v>590</v>
      </c>
      <c r="L35">
        <v>621.70000000000005</v>
      </c>
      <c r="M35">
        <v>615.9</v>
      </c>
      <c r="N35">
        <v>15</v>
      </c>
      <c r="O35">
        <v>15</v>
      </c>
      <c r="P35">
        <v>83</v>
      </c>
      <c r="Q35">
        <v>71.099999999999994</v>
      </c>
      <c r="R35">
        <v>55</v>
      </c>
      <c r="S35">
        <v>55</v>
      </c>
      <c r="T35">
        <v>227</v>
      </c>
      <c r="U35">
        <v>222</v>
      </c>
      <c r="V35">
        <v>6.5</v>
      </c>
      <c r="W35">
        <v>6.9</v>
      </c>
      <c r="X35">
        <v>1257.3</v>
      </c>
      <c r="Y35">
        <v>13.2</v>
      </c>
      <c r="Z35">
        <v>12.7</v>
      </c>
      <c r="AA35">
        <f t="shared" si="0"/>
        <v>0.43969610636277301</v>
      </c>
      <c r="AB35">
        <f t="shared" si="1"/>
        <v>0.50234324499030392</v>
      </c>
      <c r="AC35">
        <f t="shared" si="2"/>
        <v>0.50965250965250963</v>
      </c>
      <c r="AD35">
        <f t="shared" si="3"/>
        <v>-0.10527102062419107</v>
      </c>
      <c r="AE35">
        <f t="shared" si="4"/>
        <v>4.0706632779015225E-3</v>
      </c>
      <c r="AF35">
        <f t="shared" si="5"/>
        <v>19.799999999999997</v>
      </c>
      <c r="AG35">
        <f t="shared" si="6"/>
        <v>19.049999999999997</v>
      </c>
      <c r="AH35">
        <f t="shared" si="7"/>
        <v>1.6770210249892975E-2</v>
      </c>
      <c r="AI35">
        <f t="shared" si="8"/>
        <v>-9.672882742484068E-3</v>
      </c>
      <c r="AJ35">
        <f t="shared" si="9"/>
        <v>-0.17788958246124412</v>
      </c>
      <c r="BD35">
        <f t="shared" si="10"/>
        <v>-0.10527102062419107</v>
      </c>
    </row>
    <row r="36" spans="1:56">
      <c r="A36">
        <v>45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2.8</v>
      </c>
      <c r="J36">
        <v>538</v>
      </c>
      <c r="K36">
        <v>447</v>
      </c>
      <c r="L36">
        <v>672.6</v>
      </c>
      <c r="M36">
        <v>506.5</v>
      </c>
      <c r="N36">
        <v>15</v>
      </c>
      <c r="O36">
        <v>15</v>
      </c>
      <c r="P36">
        <v>70.5</v>
      </c>
      <c r="Q36">
        <v>68.2</v>
      </c>
      <c r="R36">
        <v>52</v>
      </c>
      <c r="S36">
        <v>51</v>
      </c>
      <c r="T36">
        <v>194</v>
      </c>
      <c r="U36">
        <v>207</v>
      </c>
      <c r="V36">
        <v>7.4</v>
      </c>
      <c r="W36">
        <v>7.7</v>
      </c>
      <c r="X36">
        <v>1197.0999999999999</v>
      </c>
      <c r="Y36">
        <v>19.100000000000001</v>
      </c>
      <c r="Z36">
        <v>12.6</v>
      </c>
      <c r="AA36">
        <f t="shared" si="0"/>
        <v>0.54619289340101518</v>
      </c>
      <c r="AB36">
        <f t="shared" si="1"/>
        <v>0.57043507760156054</v>
      </c>
      <c r="AC36">
        <f t="shared" si="2"/>
        <v>0.60252365930599372</v>
      </c>
      <c r="AD36">
        <f t="shared" si="3"/>
        <v>8.0474752534452687E-2</v>
      </c>
      <c r="AE36">
        <f t="shared" si="4"/>
        <v>0.12317741328231754</v>
      </c>
      <c r="AF36">
        <f t="shared" si="5"/>
        <v>28.650000000000002</v>
      </c>
      <c r="AG36">
        <f t="shared" si="6"/>
        <v>18.899999999999999</v>
      </c>
      <c r="AH36">
        <f t="shared" si="7"/>
        <v>0.18066282213016469</v>
      </c>
      <c r="AI36">
        <f t="shared" si="8"/>
        <v>2.8168615526691698E-2</v>
      </c>
      <c r="AJ36">
        <f t="shared" si="9"/>
        <v>0.11670747259990082</v>
      </c>
      <c r="BD36">
        <f t="shared" si="10"/>
        <v>8.0474752534452687E-2</v>
      </c>
    </row>
    <row r="37" spans="1:56">
      <c r="A37">
        <v>45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1.8</v>
      </c>
      <c r="J37">
        <v>765</v>
      </c>
      <c r="K37">
        <v>416</v>
      </c>
      <c r="L37">
        <v>775.6</v>
      </c>
      <c r="M37">
        <v>446.4</v>
      </c>
      <c r="N37">
        <v>15</v>
      </c>
      <c r="O37">
        <v>15</v>
      </c>
      <c r="P37">
        <v>65.099999999999994</v>
      </c>
      <c r="Q37">
        <v>75.5</v>
      </c>
      <c r="R37">
        <v>47</v>
      </c>
      <c r="S37">
        <v>47</v>
      </c>
      <c r="T37">
        <v>202</v>
      </c>
      <c r="U37">
        <v>216</v>
      </c>
      <c r="V37">
        <v>7.5</v>
      </c>
      <c r="W37">
        <v>8.6999999999999993</v>
      </c>
      <c r="X37">
        <v>1238</v>
      </c>
      <c r="Y37">
        <v>5.7</v>
      </c>
      <c r="Z37">
        <v>14.8</v>
      </c>
      <c r="AA37">
        <f t="shared" si="0"/>
        <v>0.64775613886536831</v>
      </c>
      <c r="AB37">
        <f t="shared" si="1"/>
        <v>0.63469721767594112</v>
      </c>
      <c r="AC37">
        <f t="shared" si="2"/>
        <v>0.2780487804878049</v>
      </c>
      <c r="AD37">
        <f t="shared" si="3"/>
        <v>0.26456810452687479</v>
      </c>
      <c r="AE37">
        <f t="shared" si="4"/>
        <v>0.23991361447714549</v>
      </c>
      <c r="AF37">
        <f t="shared" si="5"/>
        <v>8.5500000000000007</v>
      </c>
      <c r="AG37">
        <f t="shared" si="6"/>
        <v>22.200000000000003</v>
      </c>
      <c r="AH37">
        <f t="shared" si="7"/>
        <v>-0.41438685972246597</v>
      </c>
      <c r="AI37">
        <f t="shared" si="8"/>
        <v>2.9102381704307154E-2</v>
      </c>
      <c r="AJ37">
        <f t="shared" si="9"/>
        <v>0.40915857110090104</v>
      </c>
      <c r="BD37">
        <f t="shared" si="10"/>
        <v>0.26456810452687479</v>
      </c>
    </row>
    <row r="38" spans="1:56">
      <c r="A38">
        <v>45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2</v>
      </c>
      <c r="J38">
        <v>594</v>
      </c>
      <c r="K38">
        <v>554</v>
      </c>
      <c r="L38">
        <v>667.8</v>
      </c>
      <c r="M38">
        <v>548.6</v>
      </c>
      <c r="N38">
        <v>15</v>
      </c>
      <c r="O38">
        <v>15</v>
      </c>
      <c r="P38">
        <v>59.9</v>
      </c>
      <c r="Q38">
        <v>61.8</v>
      </c>
      <c r="R38">
        <v>49</v>
      </c>
      <c r="S38">
        <v>49</v>
      </c>
      <c r="T38">
        <v>222</v>
      </c>
      <c r="U38">
        <v>211</v>
      </c>
      <c r="V38">
        <v>7.2</v>
      </c>
      <c r="W38">
        <v>8.1999999999999993</v>
      </c>
      <c r="X38">
        <v>1235.5</v>
      </c>
      <c r="Y38">
        <v>18.2</v>
      </c>
      <c r="Z38">
        <v>16.2</v>
      </c>
      <c r="AA38">
        <f t="shared" si="0"/>
        <v>0.51742160278745641</v>
      </c>
      <c r="AB38">
        <f t="shared" si="1"/>
        <v>0.5489970404472212</v>
      </c>
      <c r="AC38">
        <f t="shared" si="2"/>
        <v>0.52906976744186052</v>
      </c>
      <c r="AD38">
        <f t="shared" si="3"/>
        <v>3.0276680252763762E-2</v>
      </c>
      <c r="AE38">
        <f t="shared" si="4"/>
        <v>8.5390611449841294E-2</v>
      </c>
      <c r="AF38">
        <f t="shared" si="5"/>
        <v>27.299999999999997</v>
      </c>
      <c r="AG38">
        <f t="shared" si="6"/>
        <v>24.299999999999997</v>
      </c>
      <c r="AH38">
        <f t="shared" si="7"/>
        <v>5.0556373442443889E-2</v>
      </c>
      <c r="AI38">
        <f t="shared" si="8"/>
        <v>-2.2070519152945986E-2</v>
      </c>
      <c r="AJ38">
        <f t="shared" si="9"/>
        <v>6.206069026458641E-2</v>
      </c>
      <c r="BD38">
        <f t="shared" si="10"/>
        <v>3.0276680252763762E-2</v>
      </c>
    </row>
    <row r="39" spans="1:56">
      <c r="A39">
        <v>45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2.9</v>
      </c>
      <c r="J39">
        <v>579</v>
      </c>
      <c r="K39">
        <v>413</v>
      </c>
      <c r="L39">
        <v>720.5</v>
      </c>
      <c r="M39">
        <v>477.5</v>
      </c>
      <c r="N39">
        <v>15</v>
      </c>
      <c r="O39">
        <v>15</v>
      </c>
      <c r="P39">
        <v>70.5</v>
      </c>
      <c r="Q39">
        <v>63.7</v>
      </c>
      <c r="R39">
        <v>47</v>
      </c>
      <c r="S39">
        <v>47</v>
      </c>
      <c r="T39">
        <v>174</v>
      </c>
      <c r="U39">
        <v>196</v>
      </c>
      <c r="V39">
        <v>6.8</v>
      </c>
      <c r="W39">
        <v>7.3</v>
      </c>
      <c r="X39">
        <v>1216</v>
      </c>
      <c r="Y39">
        <v>17.399999999999999</v>
      </c>
      <c r="Z39">
        <v>14.4</v>
      </c>
      <c r="AA39">
        <f t="shared" si="0"/>
        <v>0.58366935483870963</v>
      </c>
      <c r="AB39">
        <f t="shared" si="1"/>
        <v>0.60141903171953259</v>
      </c>
      <c r="AC39">
        <f t="shared" si="2"/>
        <v>0.54716981132075471</v>
      </c>
      <c r="AD39">
        <f t="shared" si="3"/>
        <v>0.14672851207103516</v>
      </c>
      <c r="AE39">
        <f t="shared" si="4"/>
        <v>0.17866060923024293</v>
      </c>
      <c r="AF39">
        <f t="shared" si="5"/>
        <v>26.099999999999998</v>
      </c>
      <c r="AG39">
        <f t="shared" si="6"/>
        <v>21.6</v>
      </c>
      <c r="AH39">
        <f t="shared" si="7"/>
        <v>8.2186756187350038E-2</v>
      </c>
      <c r="AI39">
        <f t="shared" si="8"/>
        <v>5.1706823073876314E-2</v>
      </c>
      <c r="AJ39">
        <f t="shared" si="9"/>
        <v>0.20480087302048505</v>
      </c>
      <c r="BD39">
        <f t="shared" si="10"/>
        <v>0.14672851207103516</v>
      </c>
    </row>
    <row r="40" spans="1:56">
      <c r="A40">
        <v>45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4.7</v>
      </c>
      <c r="J40">
        <v>534</v>
      </c>
      <c r="K40">
        <v>502</v>
      </c>
      <c r="L40">
        <v>640.5</v>
      </c>
      <c r="M40">
        <v>515.70000000000005</v>
      </c>
      <c r="N40">
        <v>15</v>
      </c>
      <c r="O40">
        <v>15</v>
      </c>
      <c r="P40">
        <v>65.8</v>
      </c>
      <c r="Q40">
        <v>75.599999999999994</v>
      </c>
      <c r="R40">
        <v>50</v>
      </c>
      <c r="S40">
        <v>51</v>
      </c>
      <c r="T40">
        <v>210</v>
      </c>
      <c r="U40">
        <v>212</v>
      </c>
      <c r="V40">
        <v>8.1</v>
      </c>
      <c r="W40">
        <v>7.7</v>
      </c>
      <c r="X40">
        <v>1176</v>
      </c>
      <c r="Y40">
        <v>19.5</v>
      </c>
      <c r="Z40">
        <v>16.3</v>
      </c>
      <c r="AA40">
        <f t="shared" si="0"/>
        <v>0.51544401544401541</v>
      </c>
      <c r="AB40">
        <f t="shared" si="1"/>
        <v>0.55396990140114166</v>
      </c>
      <c r="AC40">
        <f t="shared" si="2"/>
        <v>0.54469273743016766</v>
      </c>
      <c r="AD40">
        <f t="shared" si="3"/>
        <v>2.6837539883537057E-2</v>
      </c>
      <c r="AE40">
        <f t="shared" si="4"/>
        <v>9.4122002673990221E-2</v>
      </c>
      <c r="AF40">
        <f t="shared" si="5"/>
        <v>29.25</v>
      </c>
      <c r="AG40">
        <f t="shared" si="6"/>
        <v>24.450000000000003</v>
      </c>
      <c r="AH40">
        <f t="shared" si="7"/>
        <v>7.7847006958560117E-2</v>
      </c>
      <c r="AI40">
        <f t="shared" si="8"/>
        <v>4.1165661948321533E-3</v>
      </c>
      <c r="AJ40">
        <f t="shared" si="9"/>
        <v>4.2473020247412598E-2</v>
      </c>
      <c r="BD40">
        <f t="shared" si="10"/>
        <v>2.6837539883537057E-2</v>
      </c>
    </row>
    <row r="41" spans="1:56">
      <c r="A41">
        <v>45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2.7</v>
      </c>
      <c r="J41">
        <v>541</v>
      </c>
      <c r="K41">
        <v>516</v>
      </c>
      <c r="L41">
        <v>641.1</v>
      </c>
      <c r="M41">
        <v>550.6</v>
      </c>
      <c r="N41">
        <v>15</v>
      </c>
      <c r="O41">
        <v>15</v>
      </c>
      <c r="P41">
        <v>67.900000000000006</v>
      </c>
      <c r="Q41">
        <v>57.1</v>
      </c>
      <c r="R41">
        <v>58</v>
      </c>
      <c r="S41">
        <v>57</v>
      </c>
      <c r="T41">
        <v>218</v>
      </c>
      <c r="U41">
        <v>241</v>
      </c>
      <c r="V41">
        <v>7.3</v>
      </c>
      <c r="W41">
        <v>7.5</v>
      </c>
      <c r="X41">
        <v>1214.0999999999999</v>
      </c>
      <c r="Y41">
        <v>17.100000000000001</v>
      </c>
      <c r="Z41">
        <v>14.6</v>
      </c>
      <c r="AA41">
        <f t="shared" si="0"/>
        <v>0.51182592242194891</v>
      </c>
      <c r="AB41">
        <f t="shared" si="1"/>
        <v>0.53797096584710913</v>
      </c>
      <c r="AC41">
        <f t="shared" si="2"/>
        <v>0.5394321766561514</v>
      </c>
      <c r="AD41">
        <f t="shared" si="3"/>
        <v>2.0547563479358117E-2</v>
      </c>
      <c r="AE41">
        <f t="shared" si="4"/>
        <v>6.6089569826420433E-2</v>
      </c>
      <c r="AF41">
        <f t="shared" si="5"/>
        <v>25.650000000000002</v>
      </c>
      <c r="AG41">
        <f t="shared" si="6"/>
        <v>21.9</v>
      </c>
      <c r="AH41">
        <f t="shared" si="7"/>
        <v>6.8643254607716822E-2</v>
      </c>
      <c r="AI41">
        <f t="shared" si="8"/>
        <v>4.356054897026352E-2</v>
      </c>
      <c r="AJ41">
        <f t="shared" si="9"/>
        <v>2.9049906434072477E-3</v>
      </c>
      <c r="BD41">
        <f t="shared" si="10"/>
        <v>2.0547563479358117E-2</v>
      </c>
    </row>
    <row r="42" spans="1:56">
      <c r="A42">
        <v>45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2.8</v>
      </c>
      <c r="J42">
        <v>617</v>
      </c>
      <c r="K42">
        <v>497</v>
      </c>
      <c r="L42">
        <v>660</v>
      </c>
      <c r="M42">
        <v>534.29999999999995</v>
      </c>
      <c r="N42">
        <v>15</v>
      </c>
      <c r="O42">
        <v>15</v>
      </c>
      <c r="P42">
        <v>59.6</v>
      </c>
      <c r="Q42">
        <v>66.2</v>
      </c>
      <c r="R42">
        <v>52</v>
      </c>
      <c r="S42">
        <v>53</v>
      </c>
      <c r="T42">
        <v>217</v>
      </c>
      <c r="U42">
        <v>231</v>
      </c>
      <c r="V42">
        <v>6.9</v>
      </c>
      <c r="W42">
        <v>6.9</v>
      </c>
      <c r="X42">
        <v>1213.5999999999999</v>
      </c>
      <c r="Y42">
        <v>18.399999999999999</v>
      </c>
      <c r="Z42">
        <v>14.2</v>
      </c>
      <c r="AA42">
        <f t="shared" si="0"/>
        <v>0.55385996409335725</v>
      </c>
      <c r="AB42">
        <f t="shared" si="1"/>
        <v>0.55262496860085408</v>
      </c>
      <c r="AC42">
        <f t="shared" si="2"/>
        <v>0.5644171779141105</v>
      </c>
      <c r="AD42">
        <f t="shared" si="3"/>
        <v>9.3928775299909575E-2</v>
      </c>
      <c r="AE42">
        <f t="shared" si="4"/>
        <v>9.1758761358962729E-2</v>
      </c>
      <c r="AF42">
        <f t="shared" si="5"/>
        <v>27.599999999999998</v>
      </c>
      <c r="AG42">
        <f t="shared" si="6"/>
        <v>21.299999999999997</v>
      </c>
      <c r="AH42">
        <f t="shared" si="7"/>
        <v>0.11252947862648</v>
      </c>
      <c r="AI42">
        <f t="shared" si="8"/>
        <v>2.7152246043614776E-2</v>
      </c>
      <c r="AJ42">
        <f t="shared" si="9"/>
        <v>0.13942927332953572</v>
      </c>
      <c r="BD42">
        <f>LOG(J42/K42,10)</f>
        <v>9.3928775299909575E-2</v>
      </c>
    </row>
    <row r="43" spans="1:56">
      <c r="A43">
        <v>45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2.8</v>
      </c>
      <c r="J43">
        <v>585</v>
      </c>
      <c r="K43">
        <v>581</v>
      </c>
      <c r="L43">
        <v>607.70000000000005</v>
      </c>
      <c r="M43">
        <v>573.9</v>
      </c>
      <c r="N43">
        <v>15</v>
      </c>
      <c r="O43">
        <v>15</v>
      </c>
      <c r="P43">
        <v>65.099999999999994</v>
      </c>
      <c r="Q43">
        <v>70.7</v>
      </c>
      <c r="R43">
        <v>56</v>
      </c>
      <c r="S43">
        <v>57</v>
      </c>
      <c r="T43">
        <v>245</v>
      </c>
      <c r="U43">
        <v>259</v>
      </c>
      <c r="V43">
        <v>8.6</v>
      </c>
      <c r="W43">
        <v>8.1999999999999993</v>
      </c>
      <c r="X43">
        <v>1202.3</v>
      </c>
      <c r="Y43">
        <v>15.8</v>
      </c>
      <c r="Z43">
        <v>14.4</v>
      </c>
      <c r="AA43">
        <f t="shared" si="0"/>
        <v>0.50171526586620929</v>
      </c>
      <c r="AB43">
        <f t="shared" si="1"/>
        <v>0.51430264048747465</v>
      </c>
      <c r="AC43">
        <f t="shared" si="2"/>
        <v>0.52317880794701987</v>
      </c>
      <c r="AD43">
        <f t="shared" si="3"/>
        <v>2.9797336918496683E-3</v>
      </c>
      <c r="AE43">
        <f t="shared" si="4"/>
        <v>2.485301160035815E-2</v>
      </c>
      <c r="AF43">
        <f t="shared" si="5"/>
        <v>23.700000000000003</v>
      </c>
      <c r="AG43">
        <f t="shared" si="6"/>
        <v>21.6</v>
      </c>
      <c r="AH43">
        <f t="shared" si="7"/>
        <v>4.0294594859173007E-2</v>
      </c>
      <c r="AI43">
        <f t="shared" si="8"/>
        <v>2.413367971671937E-2</v>
      </c>
      <c r="AJ43">
        <f t="shared" si="9"/>
        <v>-1.3121677321905048E-2</v>
      </c>
      <c r="BD43">
        <f t="shared" ref="BD43:BD51" si="11">LOG(J43/K43,10)</f>
        <v>2.9797336918496683E-3</v>
      </c>
    </row>
    <row r="44" spans="1:56">
      <c r="A44">
        <v>45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2.2000000000000002</v>
      </c>
      <c r="J44">
        <v>496</v>
      </c>
      <c r="K44">
        <v>601</v>
      </c>
      <c r="L44">
        <v>556.29999999999995</v>
      </c>
      <c r="M44">
        <v>601</v>
      </c>
      <c r="N44">
        <v>15</v>
      </c>
      <c r="O44">
        <v>15</v>
      </c>
      <c r="P44">
        <v>68.900000000000006</v>
      </c>
      <c r="Q44">
        <v>61.1</v>
      </c>
      <c r="R44">
        <v>43</v>
      </c>
      <c r="S44">
        <v>43</v>
      </c>
      <c r="T44">
        <v>169</v>
      </c>
      <c r="U44">
        <v>195</v>
      </c>
      <c r="V44">
        <v>8.1</v>
      </c>
      <c r="W44">
        <v>9.6</v>
      </c>
      <c r="X44">
        <v>1184.2</v>
      </c>
      <c r="Y44">
        <v>22.3</v>
      </c>
      <c r="Z44">
        <v>15.5</v>
      </c>
      <c r="AA44">
        <f t="shared" si="0"/>
        <v>0.45214220601640837</v>
      </c>
      <c r="AB44">
        <f t="shared" si="1"/>
        <v>0.48068780782856646</v>
      </c>
      <c r="AC44">
        <f t="shared" si="2"/>
        <v>0.58994708994709</v>
      </c>
      <c r="AD44">
        <f t="shared" si="3"/>
        <v>-8.3392795512542028E-2</v>
      </c>
      <c r="AE44">
        <f t="shared" si="4"/>
        <v>-3.3565412061911576E-2</v>
      </c>
      <c r="AF44">
        <f t="shared" si="5"/>
        <v>33.450000000000003</v>
      </c>
      <c r="AG44">
        <f t="shared" si="6"/>
        <v>23.25</v>
      </c>
      <c r="AH44">
        <f t="shared" si="7"/>
        <v>0.15797316487786925</v>
      </c>
      <c r="AI44">
        <f t="shared" si="8"/>
        <v>6.2147906748844434E-2</v>
      </c>
      <c r="AJ44">
        <f t="shared" si="9"/>
        <v>-0.1569172512210687</v>
      </c>
      <c r="BD44">
        <f t="shared" si="11"/>
        <v>-8.3392795512542028E-2</v>
      </c>
    </row>
    <row r="45" spans="1:56">
      <c r="A45">
        <v>45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2.8</v>
      </c>
      <c r="J45">
        <v>572</v>
      </c>
      <c r="K45">
        <v>598</v>
      </c>
      <c r="L45">
        <v>656.3</v>
      </c>
      <c r="M45">
        <v>585.70000000000005</v>
      </c>
      <c r="N45">
        <v>15</v>
      </c>
      <c r="O45">
        <v>15</v>
      </c>
      <c r="P45">
        <v>58.6</v>
      </c>
      <c r="Q45">
        <v>64</v>
      </c>
      <c r="R45">
        <v>46</v>
      </c>
      <c r="S45">
        <v>46</v>
      </c>
      <c r="T45">
        <v>190</v>
      </c>
      <c r="U45">
        <v>205</v>
      </c>
      <c r="V45">
        <v>7.1</v>
      </c>
      <c r="W45">
        <v>8.5</v>
      </c>
      <c r="X45">
        <v>1258.9000000000001</v>
      </c>
      <c r="Y45">
        <v>18.3</v>
      </c>
      <c r="Z45">
        <v>14.5</v>
      </c>
      <c r="AA45">
        <f t="shared" si="0"/>
        <v>0.48888888888888887</v>
      </c>
      <c r="AB45">
        <f t="shared" si="1"/>
        <v>0.52842190016103052</v>
      </c>
      <c r="AC45">
        <f t="shared" si="2"/>
        <v>0.55792682926829273</v>
      </c>
      <c r="AD45">
        <f t="shared" si="3"/>
        <v>-1.9305155195386628E-2</v>
      </c>
      <c r="AE45">
        <f t="shared" si="4"/>
        <v>4.9427180228963016E-2</v>
      </c>
      <c r="AF45">
        <f t="shared" si="5"/>
        <v>27.450000000000003</v>
      </c>
      <c r="AG45">
        <f t="shared" si="6"/>
        <v>21.75</v>
      </c>
      <c r="AH45">
        <f t="shared" si="7"/>
        <v>0.10108308749545461</v>
      </c>
      <c r="AI45">
        <f t="shared" si="8"/>
        <v>3.3000260102925345E-2</v>
      </c>
      <c r="AJ45">
        <f t="shared" si="9"/>
        <v>-4.5994098837790605E-2</v>
      </c>
      <c r="BD45">
        <f t="shared" si="11"/>
        <v>-1.9305155195386628E-2</v>
      </c>
    </row>
    <row r="46" spans="1:56">
      <c r="A46">
        <v>45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3.7</v>
      </c>
      <c r="J46">
        <v>526</v>
      </c>
      <c r="K46">
        <v>454</v>
      </c>
      <c r="L46">
        <v>670.7</v>
      </c>
      <c r="M46">
        <v>514.79999999999995</v>
      </c>
      <c r="N46">
        <v>15</v>
      </c>
      <c r="O46">
        <v>15</v>
      </c>
      <c r="P46">
        <v>60.8</v>
      </c>
      <c r="Q46">
        <v>66.5</v>
      </c>
      <c r="R46">
        <v>43</v>
      </c>
      <c r="S46">
        <v>43</v>
      </c>
      <c r="T46">
        <v>163</v>
      </c>
      <c r="U46">
        <v>171</v>
      </c>
      <c r="V46">
        <v>7</v>
      </c>
      <c r="W46">
        <v>8</v>
      </c>
      <c r="X46">
        <v>1203.7</v>
      </c>
      <c r="Y46">
        <v>22</v>
      </c>
      <c r="Z46">
        <v>17</v>
      </c>
      <c r="AA46">
        <f t="shared" si="0"/>
        <v>0.53673469387755102</v>
      </c>
      <c r="AB46">
        <f t="shared" si="1"/>
        <v>0.56575284690004224</v>
      </c>
      <c r="AC46">
        <f t="shared" si="2"/>
        <v>0.5641025641025641</v>
      </c>
      <c r="AD46">
        <f t="shared" si="3"/>
        <v>6.3929891296635108E-2</v>
      </c>
      <c r="AE46">
        <f t="shared" si="4"/>
        <v>0.1148897681083025</v>
      </c>
      <c r="AF46">
        <f t="shared" si="5"/>
        <v>33</v>
      </c>
      <c r="AG46">
        <f t="shared" si="6"/>
        <v>25.5</v>
      </c>
      <c r="AH46">
        <f t="shared" si="7"/>
        <v>0.11197375944393233</v>
      </c>
      <c r="AI46">
        <f t="shared" si="8"/>
        <v>2.0808505988196002E-2</v>
      </c>
      <c r="AJ46">
        <f t="shared" si="9"/>
        <v>8.6335364069186835E-2</v>
      </c>
      <c r="BD46">
        <f t="shared" si="11"/>
        <v>6.3929891296635108E-2</v>
      </c>
    </row>
    <row r="47" spans="1:56">
      <c r="A47">
        <v>45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3.4</v>
      </c>
      <c r="J47">
        <v>534</v>
      </c>
      <c r="K47">
        <v>451</v>
      </c>
      <c r="L47">
        <v>674.7</v>
      </c>
      <c r="M47">
        <v>483.1</v>
      </c>
      <c r="N47">
        <v>15</v>
      </c>
      <c r="O47">
        <v>15</v>
      </c>
      <c r="P47">
        <v>74.2</v>
      </c>
      <c r="Q47">
        <v>61.5</v>
      </c>
      <c r="R47">
        <v>44</v>
      </c>
      <c r="S47">
        <v>45</v>
      </c>
      <c r="T47">
        <v>182</v>
      </c>
      <c r="U47">
        <v>181</v>
      </c>
      <c r="V47">
        <v>6.9</v>
      </c>
      <c r="W47">
        <v>7.5</v>
      </c>
      <c r="X47">
        <v>1179.5999999999999</v>
      </c>
      <c r="Y47">
        <v>19.100000000000001</v>
      </c>
      <c r="Z47">
        <v>14.5</v>
      </c>
      <c r="AA47">
        <f t="shared" si="0"/>
        <v>0.54213197969543148</v>
      </c>
      <c r="AB47">
        <f t="shared" si="1"/>
        <v>0.58274313352910689</v>
      </c>
      <c r="AC47">
        <f t="shared" si="2"/>
        <v>0.56845238095238093</v>
      </c>
      <c r="AD47">
        <f t="shared" si="3"/>
        <v>7.3364715150595894E-2</v>
      </c>
      <c r="AE47">
        <f t="shared" si="4"/>
        <v>0.14507367266877486</v>
      </c>
      <c r="AF47">
        <f t="shared" si="5"/>
        <v>28.650000000000002</v>
      </c>
      <c r="AG47">
        <f t="shared" si="6"/>
        <v>21.75</v>
      </c>
      <c r="AH47">
        <f t="shared" si="7"/>
        <v>0.11966536501275271</v>
      </c>
      <c r="AI47">
        <f t="shared" si="8"/>
        <v>-2.3928131158902763E-3</v>
      </c>
      <c r="AJ47">
        <f t="shared" si="9"/>
        <v>0.11802242538541455</v>
      </c>
      <c r="BD47">
        <f t="shared" si="11"/>
        <v>7.3364715150595894E-2</v>
      </c>
    </row>
    <row r="48" spans="1:56">
      <c r="A48">
        <v>45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2.9</v>
      </c>
      <c r="J48">
        <v>469</v>
      </c>
      <c r="K48">
        <v>497</v>
      </c>
      <c r="L48">
        <v>578.29999999999995</v>
      </c>
      <c r="M48">
        <v>593</v>
      </c>
      <c r="N48">
        <v>15</v>
      </c>
      <c r="O48">
        <v>15</v>
      </c>
      <c r="P48">
        <v>77.8</v>
      </c>
      <c r="Q48">
        <v>74.2</v>
      </c>
      <c r="R48">
        <v>42</v>
      </c>
      <c r="S48">
        <v>43</v>
      </c>
      <c r="T48">
        <v>156</v>
      </c>
      <c r="U48">
        <v>165</v>
      </c>
      <c r="V48">
        <v>7.3</v>
      </c>
      <c r="W48">
        <v>7.1</v>
      </c>
      <c r="X48">
        <v>1191.5</v>
      </c>
      <c r="Y48">
        <v>18.3</v>
      </c>
      <c r="Z48">
        <v>14.5</v>
      </c>
      <c r="AA48">
        <f t="shared" si="0"/>
        <v>0.48550724637681159</v>
      </c>
      <c r="AB48">
        <f t="shared" si="1"/>
        <v>0.49372492102791765</v>
      </c>
      <c r="AC48">
        <f t="shared" si="2"/>
        <v>0.55792682926829273</v>
      </c>
      <c r="AD48">
        <f t="shared" si="3"/>
        <v>-2.5183546018248865E-2</v>
      </c>
      <c r="AE48">
        <f t="shared" si="4"/>
        <v>-1.0901501060668008E-2</v>
      </c>
      <c r="AF48">
        <f t="shared" si="5"/>
        <v>27.450000000000003</v>
      </c>
      <c r="AG48">
        <f t="shared" si="6"/>
        <v>21.75</v>
      </c>
      <c r="AH48">
        <f t="shared" si="7"/>
        <v>0.10108308749545461</v>
      </c>
      <c r="AI48">
        <f t="shared" si="8"/>
        <v>2.4359345859444693E-2</v>
      </c>
      <c r="AJ48">
        <f t="shared" si="9"/>
        <v>-4.9880795383743987E-2</v>
      </c>
      <c r="BD48">
        <f t="shared" si="11"/>
        <v>-2.5183546018248865E-2</v>
      </c>
    </row>
    <row r="49" spans="1:56">
      <c r="A49">
        <v>45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3.2</v>
      </c>
      <c r="J49">
        <v>495</v>
      </c>
      <c r="K49">
        <v>560</v>
      </c>
      <c r="L49">
        <v>554.1</v>
      </c>
      <c r="M49">
        <v>580.9</v>
      </c>
      <c r="N49">
        <v>15</v>
      </c>
      <c r="O49">
        <v>15</v>
      </c>
      <c r="P49">
        <v>79</v>
      </c>
      <c r="Q49">
        <v>68.2</v>
      </c>
      <c r="R49">
        <v>45</v>
      </c>
      <c r="S49">
        <v>45</v>
      </c>
      <c r="T49">
        <v>200</v>
      </c>
      <c r="U49">
        <v>196</v>
      </c>
      <c r="V49">
        <v>7.3</v>
      </c>
      <c r="W49">
        <v>7.5</v>
      </c>
      <c r="X49">
        <v>1153.4000000000001</v>
      </c>
      <c r="Y49">
        <v>20.7</v>
      </c>
      <c r="Z49">
        <v>14.5</v>
      </c>
      <c r="AA49">
        <f t="shared" si="0"/>
        <v>0.46919431279620855</v>
      </c>
      <c r="AB49">
        <f t="shared" si="1"/>
        <v>0.48819383259911897</v>
      </c>
      <c r="AC49">
        <f t="shared" si="2"/>
        <v>0.58806818181818177</v>
      </c>
      <c r="AD49">
        <f t="shared" si="3"/>
        <v>-5.3582828072631712E-2</v>
      </c>
      <c r="AE49">
        <f t="shared" si="4"/>
        <v>-2.0513226316324861E-2</v>
      </c>
      <c r="AF49">
        <f t="shared" si="5"/>
        <v>31.049999999999997</v>
      </c>
      <c r="AG49">
        <f t="shared" si="6"/>
        <v>21.75</v>
      </c>
      <c r="AH49">
        <f t="shared" si="7"/>
        <v>0.15460234322194286</v>
      </c>
      <c r="AI49">
        <f t="shared" si="8"/>
        <v>-8.7739243075051505E-3</v>
      </c>
      <c r="AJ49">
        <f t="shared" si="9"/>
        <v>-8.0631312442857594E-2</v>
      </c>
      <c r="BD49">
        <f t="shared" si="11"/>
        <v>-5.3582828072631712E-2</v>
      </c>
    </row>
    <row r="50" spans="1:56">
      <c r="A50">
        <v>45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4.3</v>
      </c>
      <c r="J50">
        <v>584</v>
      </c>
      <c r="K50">
        <v>611</v>
      </c>
      <c r="L50">
        <v>598.1</v>
      </c>
      <c r="M50">
        <v>596</v>
      </c>
      <c r="N50">
        <v>15</v>
      </c>
      <c r="O50">
        <v>15</v>
      </c>
      <c r="P50">
        <v>69.3</v>
      </c>
      <c r="Q50">
        <v>61.6</v>
      </c>
      <c r="R50">
        <v>50</v>
      </c>
      <c r="S50">
        <v>49</v>
      </c>
      <c r="T50">
        <v>223</v>
      </c>
      <c r="U50">
        <v>224</v>
      </c>
      <c r="V50">
        <v>8.4</v>
      </c>
      <c r="W50">
        <v>8.6999999999999993</v>
      </c>
      <c r="X50">
        <v>1214.8</v>
      </c>
      <c r="Y50">
        <v>20.399999999999999</v>
      </c>
      <c r="Z50">
        <v>14</v>
      </c>
      <c r="AA50">
        <f t="shared" si="0"/>
        <v>0.48870292887029287</v>
      </c>
      <c r="AB50">
        <f t="shared" si="1"/>
        <v>0.50087932333975382</v>
      </c>
      <c r="AC50">
        <f t="shared" si="2"/>
        <v>0.59302325581395343</v>
      </c>
      <c r="AD50">
        <f t="shared" si="3"/>
        <v>-1.9628363130154758E-2</v>
      </c>
      <c r="AE50">
        <f t="shared" si="4"/>
        <v>1.5275426718706481E-3</v>
      </c>
      <c r="AF50">
        <f t="shared" si="5"/>
        <v>30.599999999999998</v>
      </c>
      <c r="AG50">
        <f t="shared" si="6"/>
        <v>21</v>
      </c>
      <c r="AH50">
        <f t="shared" si="7"/>
        <v>0.16350213174766071</v>
      </c>
      <c r="AI50">
        <f t="shared" si="8"/>
        <v>1.9431552860021389E-3</v>
      </c>
      <c r="AJ50">
        <f t="shared" si="9"/>
        <v>-3.2529224826919959E-2</v>
      </c>
      <c r="BD50">
        <f t="shared" si="11"/>
        <v>-1.9628363130154758E-2</v>
      </c>
    </row>
    <row r="51" spans="1:56">
      <c r="A51">
        <v>45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4.3</v>
      </c>
      <c r="J51">
        <v>630</v>
      </c>
      <c r="K51">
        <v>508</v>
      </c>
      <c r="L51">
        <v>640.79999999999995</v>
      </c>
      <c r="M51">
        <v>550</v>
      </c>
      <c r="N51">
        <v>15</v>
      </c>
      <c r="O51">
        <v>15</v>
      </c>
      <c r="P51">
        <v>77.5</v>
      </c>
      <c r="Q51">
        <v>72.3</v>
      </c>
      <c r="R51">
        <v>41</v>
      </c>
      <c r="S51">
        <v>42</v>
      </c>
      <c r="T51">
        <v>193</v>
      </c>
      <c r="U51">
        <v>190</v>
      </c>
      <c r="V51">
        <v>8.5</v>
      </c>
      <c r="W51">
        <v>8.4</v>
      </c>
      <c r="X51">
        <v>1211.9000000000001</v>
      </c>
      <c r="Y51">
        <v>25.4</v>
      </c>
      <c r="Z51">
        <v>15.7</v>
      </c>
      <c r="AA51">
        <f t="shared" ref="AA51:AA72" si="12">J51/(J51+K51)</f>
        <v>0.55360281195079086</v>
      </c>
      <c r="AB51">
        <f t="shared" si="1"/>
        <v>0.53812562982868661</v>
      </c>
      <c r="AC51">
        <f t="shared" si="2"/>
        <v>0.61800486618004868</v>
      </c>
      <c r="AD51">
        <f t="shared" si="3"/>
        <v>9.3476837169662444E-2</v>
      </c>
      <c r="AE51">
        <f t="shared" si="4"/>
        <v>6.6359813581937349E-2</v>
      </c>
      <c r="AF51">
        <f t="shared" si="5"/>
        <v>38.099999999999994</v>
      </c>
      <c r="AG51">
        <f t="shared" si="6"/>
        <v>23.549999999999997</v>
      </c>
      <c r="AH51">
        <f t="shared" si="7"/>
        <v>0.20893406421070429</v>
      </c>
      <c r="AI51">
        <f t="shared" si="8"/>
        <v>-6.8037080549448233E-3</v>
      </c>
      <c r="AJ51">
        <f t="shared" si="9"/>
        <v>0.14514212269658688</v>
      </c>
      <c r="BD51">
        <f t="shared" si="11"/>
        <v>9.3476837169662444E-2</v>
      </c>
    </row>
    <row r="52" spans="1:56">
      <c r="A52">
        <v>45</v>
      </c>
      <c r="B52">
        <v>12</v>
      </c>
      <c r="C52">
        <v>20</v>
      </c>
      <c r="D52">
        <v>8</v>
      </c>
      <c r="E52">
        <v>60</v>
      </c>
      <c r="F52">
        <v>60</v>
      </c>
      <c r="G52">
        <v>1</v>
      </c>
      <c r="H52">
        <v>1</v>
      </c>
      <c r="I52">
        <v>2.9</v>
      </c>
      <c r="J52">
        <v>561</v>
      </c>
      <c r="K52">
        <v>611</v>
      </c>
      <c r="L52">
        <v>616.4</v>
      </c>
      <c r="M52">
        <v>585.9</v>
      </c>
      <c r="N52">
        <v>15</v>
      </c>
      <c r="O52">
        <v>15</v>
      </c>
      <c r="P52">
        <v>75.400000000000006</v>
      </c>
      <c r="Q52">
        <v>63.7</v>
      </c>
      <c r="R52">
        <v>46</v>
      </c>
      <c r="S52">
        <v>46</v>
      </c>
      <c r="T52">
        <v>190</v>
      </c>
      <c r="U52">
        <v>208</v>
      </c>
      <c r="V52">
        <v>5.8</v>
      </c>
      <c r="W52">
        <v>7.6</v>
      </c>
      <c r="X52">
        <v>1220.3</v>
      </c>
      <c r="Y52">
        <v>16.600000000000001</v>
      </c>
      <c r="Z52">
        <v>14.2</v>
      </c>
      <c r="AA52">
        <f t="shared" si="12"/>
        <v>0.4786689419795222</v>
      </c>
      <c r="AB52">
        <f t="shared" si="1"/>
        <v>0.51268402229060972</v>
      </c>
      <c r="AC52">
        <f t="shared" si="2"/>
        <v>0.53896103896103897</v>
      </c>
      <c r="AD52">
        <f t="shared" si="3"/>
        <v>-3.7078348986392805E-2</v>
      </c>
      <c r="AE52">
        <f t="shared" si="4"/>
        <v>2.2039132038864897E-2</v>
      </c>
      <c r="AF52">
        <f t="shared" si="5"/>
        <v>24.900000000000002</v>
      </c>
      <c r="AG52">
        <f t="shared" si="6"/>
        <v>21.299999999999997</v>
      </c>
      <c r="AH52">
        <f t="shared" si="7"/>
        <v>6.7819743656998693E-2</v>
      </c>
      <c r="AI52">
        <f t="shared" si="8"/>
        <v>3.9309734009932616E-2</v>
      </c>
      <c r="AJ52">
        <f t="shared" si="9"/>
        <v>-7.6507390447845727E-2</v>
      </c>
    </row>
    <row r="53" spans="1:56">
      <c r="A53">
        <v>45</v>
      </c>
      <c r="B53">
        <v>12</v>
      </c>
      <c r="C53">
        <v>21</v>
      </c>
      <c r="D53">
        <v>8</v>
      </c>
      <c r="E53">
        <v>60</v>
      </c>
      <c r="F53">
        <v>60</v>
      </c>
      <c r="G53">
        <v>1</v>
      </c>
      <c r="H53">
        <v>1</v>
      </c>
      <c r="I53">
        <v>3</v>
      </c>
      <c r="J53">
        <v>662</v>
      </c>
      <c r="K53">
        <v>434</v>
      </c>
      <c r="L53">
        <v>684.1</v>
      </c>
      <c r="M53">
        <v>454.5</v>
      </c>
      <c r="N53">
        <v>15</v>
      </c>
      <c r="O53">
        <v>15</v>
      </c>
      <c r="P53">
        <v>75.099999999999994</v>
      </c>
      <c r="Q53">
        <v>72.3</v>
      </c>
      <c r="R53">
        <v>42</v>
      </c>
      <c r="S53">
        <v>43</v>
      </c>
      <c r="T53">
        <v>189</v>
      </c>
      <c r="U53">
        <v>199</v>
      </c>
      <c r="V53">
        <v>7</v>
      </c>
      <c r="W53">
        <v>7.9</v>
      </c>
      <c r="X53">
        <v>1162.0999999999999</v>
      </c>
      <c r="Y53">
        <v>20.2</v>
      </c>
      <c r="Z53">
        <v>14.2</v>
      </c>
      <c r="AA53">
        <f t="shared" si="12"/>
        <v>0.60401459854014594</v>
      </c>
      <c r="AB53">
        <f t="shared" si="1"/>
        <v>0.60082557526787295</v>
      </c>
      <c r="AC53">
        <f t="shared" si="2"/>
        <v>0.58720930232558144</v>
      </c>
      <c r="AD53">
        <f t="shared" si="3"/>
        <v>0.18336825992718919</v>
      </c>
      <c r="AE53">
        <f t="shared" si="4"/>
        <v>0.17758570286656336</v>
      </c>
      <c r="AF53">
        <f t="shared" si="5"/>
        <v>30.299999999999997</v>
      </c>
      <c r="AG53">
        <f t="shared" si="6"/>
        <v>21.299999999999997</v>
      </c>
      <c r="AH53">
        <f t="shared" si="7"/>
        <v>0.15306302506356731</v>
      </c>
      <c r="AI53">
        <f t="shared" si="8"/>
        <v>2.2391272236462551E-2</v>
      </c>
      <c r="AJ53">
        <f t="shared" si="9"/>
        <v>0.27641490665342067</v>
      </c>
    </row>
    <row r="54" spans="1:56">
      <c r="A54">
        <v>45</v>
      </c>
      <c r="B54">
        <v>12</v>
      </c>
      <c r="C54">
        <v>22</v>
      </c>
      <c r="D54">
        <v>8</v>
      </c>
      <c r="E54">
        <v>60</v>
      </c>
      <c r="F54">
        <v>60</v>
      </c>
      <c r="G54">
        <v>1</v>
      </c>
      <c r="H54">
        <v>1</v>
      </c>
      <c r="I54">
        <v>4.3</v>
      </c>
      <c r="J54">
        <v>649</v>
      </c>
      <c r="K54">
        <v>487</v>
      </c>
      <c r="L54">
        <v>692.7</v>
      </c>
      <c r="M54">
        <v>500.1</v>
      </c>
      <c r="N54">
        <v>15</v>
      </c>
      <c r="O54">
        <v>15</v>
      </c>
      <c r="P54">
        <v>82.6</v>
      </c>
      <c r="Q54">
        <v>60.9</v>
      </c>
      <c r="R54">
        <v>44</v>
      </c>
      <c r="S54">
        <v>44</v>
      </c>
      <c r="T54">
        <v>191</v>
      </c>
      <c r="U54">
        <v>198</v>
      </c>
      <c r="V54">
        <v>7</v>
      </c>
      <c r="W54">
        <v>7.8</v>
      </c>
      <c r="X54">
        <v>1213.9000000000001</v>
      </c>
      <c r="Y54">
        <v>17.7</v>
      </c>
      <c r="Z54">
        <v>14.1</v>
      </c>
      <c r="AA54">
        <f t="shared" si="12"/>
        <v>0.57130281690140849</v>
      </c>
      <c r="AB54">
        <f t="shared" si="1"/>
        <v>0.58073440643863172</v>
      </c>
      <c r="AC54">
        <f t="shared" si="2"/>
        <v>0.55660377358490565</v>
      </c>
      <c r="AD54">
        <f t="shared" si="3"/>
        <v>0.12471573558573487</v>
      </c>
      <c r="AE54">
        <f t="shared" si="4"/>
        <v>0.14148833308917103</v>
      </c>
      <c r="AF54">
        <f t="shared" si="5"/>
        <v>26.549999999999997</v>
      </c>
      <c r="AG54">
        <f t="shared" si="6"/>
        <v>21.15</v>
      </c>
      <c r="AH54">
        <f t="shared" si="7"/>
        <v>9.8754153706426706E-2</v>
      </c>
      <c r="AI54">
        <f t="shared" si="8"/>
        <v>1.5631823013803614E-2</v>
      </c>
      <c r="AJ54">
        <f t="shared" si="9"/>
        <v>0.18288483081902196</v>
      </c>
    </row>
    <row r="55" spans="1:56">
      <c r="A55">
        <v>45</v>
      </c>
      <c r="B55">
        <v>12</v>
      </c>
      <c r="C55">
        <v>23</v>
      </c>
      <c r="D55">
        <v>8</v>
      </c>
      <c r="E55">
        <v>60</v>
      </c>
      <c r="F55">
        <v>60</v>
      </c>
      <c r="G55">
        <v>1</v>
      </c>
      <c r="H55">
        <v>1</v>
      </c>
      <c r="I55">
        <v>2.1</v>
      </c>
      <c r="J55">
        <v>703</v>
      </c>
      <c r="K55">
        <v>555</v>
      </c>
      <c r="L55">
        <v>693.4</v>
      </c>
      <c r="M55">
        <v>508.3</v>
      </c>
      <c r="N55">
        <v>15</v>
      </c>
      <c r="O55">
        <v>15</v>
      </c>
      <c r="P55">
        <v>67.599999999999994</v>
      </c>
      <c r="Q55">
        <v>53</v>
      </c>
      <c r="R55">
        <v>40</v>
      </c>
      <c r="S55">
        <v>39</v>
      </c>
      <c r="T55">
        <v>206</v>
      </c>
      <c r="U55">
        <v>183</v>
      </c>
      <c r="V55">
        <v>7.8</v>
      </c>
      <c r="W55">
        <v>8.1</v>
      </c>
      <c r="X55">
        <v>1217.5</v>
      </c>
      <c r="Y55">
        <v>18.600000000000001</v>
      </c>
      <c r="Z55">
        <v>13.7</v>
      </c>
      <c r="AA55">
        <f t="shared" si="12"/>
        <v>0.55882352941176472</v>
      </c>
      <c r="AB55">
        <f t="shared" si="1"/>
        <v>0.57701589414995424</v>
      </c>
      <c r="AC55">
        <f t="shared" si="2"/>
        <v>0.57585139318885459</v>
      </c>
      <c r="AD55">
        <f t="shared" si="3"/>
        <v>0.10266234189714768</v>
      </c>
      <c r="AE55">
        <f t="shared" si="4"/>
        <v>0.13486372761767426</v>
      </c>
      <c r="AF55">
        <f t="shared" si="5"/>
        <v>27.900000000000002</v>
      </c>
      <c r="AG55">
        <f t="shared" si="6"/>
        <v>20.549999999999997</v>
      </c>
      <c r="AH55">
        <f t="shared" si="7"/>
        <v>0.13279237706150965</v>
      </c>
      <c r="AI55">
        <f t="shared" si="8"/>
        <v>-5.1416130638723904E-2</v>
      </c>
      <c r="AJ55">
        <f t="shared" si="9"/>
        <v>0.17317791667561924</v>
      </c>
    </row>
    <row r="56" spans="1:56">
      <c r="A56">
        <v>45</v>
      </c>
      <c r="B56">
        <v>12</v>
      </c>
      <c r="C56">
        <v>24</v>
      </c>
      <c r="D56">
        <v>8</v>
      </c>
      <c r="E56">
        <v>60</v>
      </c>
      <c r="F56">
        <v>60</v>
      </c>
      <c r="G56">
        <v>1</v>
      </c>
      <c r="H56">
        <v>1</v>
      </c>
      <c r="I56">
        <v>4.0999999999999996</v>
      </c>
      <c r="J56">
        <v>587</v>
      </c>
      <c r="K56">
        <v>620</v>
      </c>
      <c r="L56">
        <v>602.5</v>
      </c>
      <c r="M56">
        <v>563.79999999999995</v>
      </c>
      <c r="N56">
        <v>15</v>
      </c>
      <c r="O56">
        <v>15</v>
      </c>
      <c r="P56">
        <v>72.400000000000006</v>
      </c>
      <c r="Q56">
        <v>65.5</v>
      </c>
      <c r="R56">
        <v>46</v>
      </c>
      <c r="S56">
        <v>46</v>
      </c>
      <c r="T56">
        <v>226</v>
      </c>
      <c r="U56">
        <v>222</v>
      </c>
      <c r="V56">
        <v>6.7</v>
      </c>
      <c r="W56">
        <v>6.5</v>
      </c>
      <c r="X56">
        <v>1188.3</v>
      </c>
      <c r="Y56">
        <v>19.7</v>
      </c>
      <c r="Z56">
        <v>15.3</v>
      </c>
      <c r="AA56">
        <f t="shared" si="12"/>
        <v>0.4863297431648716</v>
      </c>
      <c r="AB56">
        <f t="shared" si="1"/>
        <v>0.51659092857755295</v>
      </c>
      <c r="AC56">
        <f t="shared" si="2"/>
        <v>0.56285714285714283</v>
      </c>
      <c r="AD56">
        <f>LOG(J56/K56,10)</f>
        <v>-2.3753588250639397E-2</v>
      </c>
      <c r="AE56">
        <f t="shared" si="4"/>
        <v>2.883197971132246E-2</v>
      </c>
      <c r="AF56">
        <f t="shared" si="5"/>
        <v>29.549999999999997</v>
      </c>
      <c r="AG56">
        <f t="shared" si="6"/>
        <v>22.950000000000003</v>
      </c>
      <c r="AH56">
        <f t="shared" si="7"/>
        <v>0.10977479534399401</v>
      </c>
      <c r="AI56">
        <f t="shared" si="8"/>
        <v>-7.7554646967623007E-3</v>
      </c>
      <c r="AJ56">
        <f>LOG10((J56-U56)/(K56-T56))</f>
        <v>-3.3203357369099441E-2</v>
      </c>
    </row>
    <row r="57" spans="1:56">
      <c r="AD57">
        <f>AVERAGE(AD52:AD56)</f>
        <v>6.9982880034607911E-2</v>
      </c>
      <c r="AE57">
        <f>AVERAGE(AE52:AE56)</f>
        <v>0.10096177506471919</v>
      </c>
      <c r="AH57">
        <f>AVERAGE(AH52:AH56)</f>
        <v>0.11244081896649927</v>
      </c>
      <c r="AI57">
        <f>AVERAGE(AI52:AI56)</f>
        <v>3.6322467849425159E-3</v>
      </c>
      <c r="AJ57">
        <f>AVERAGE(AJ52:AJ56)</f>
        <v>0.10455338126622335</v>
      </c>
    </row>
    <row r="58" spans="1:56">
      <c r="A58" t="s">
        <v>29</v>
      </c>
    </row>
    <row r="59" spans="1:56">
      <c r="A59">
        <v>45</v>
      </c>
      <c r="B59">
        <v>12</v>
      </c>
      <c r="C59">
        <v>25</v>
      </c>
      <c r="D59">
        <v>8</v>
      </c>
      <c r="E59">
        <v>60</v>
      </c>
      <c r="F59">
        <v>60</v>
      </c>
      <c r="G59">
        <v>1</v>
      </c>
      <c r="H59">
        <v>1</v>
      </c>
      <c r="I59">
        <v>3.4</v>
      </c>
      <c r="J59">
        <v>589</v>
      </c>
      <c r="K59">
        <v>475</v>
      </c>
      <c r="L59">
        <v>687.7</v>
      </c>
      <c r="M59">
        <v>553</v>
      </c>
      <c r="N59">
        <v>15</v>
      </c>
      <c r="O59">
        <v>15</v>
      </c>
      <c r="P59">
        <v>72.099999999999994</v>
      </c>
      <c r="Q59">
        <v>81.3</v>
      </c>
      <c r="R59">
        <v>53</v>
      </c>
      <c r="S59">
        <v>54</v>
      </c>
      <c r="T59">
        <v>217</v>
      </c>
      <c r="U59">
        <v>235</v>
      </c>
      <c r="V59">
        <v>6.3</v>
      </c>
      <c r="W59">
        <v>8.6</v>
      </c>
      <c r="X59">
        <v>1259.3</v>
      </c>
      <c r="Y59">
        <v>20.6</v>
      </c>
      <c r="Z59">
        <v>2.6</v>
      </c>
      <c r="AA59">
        <f t="shared" si="12"/>
        <v>0.5535714285714286</v>
      </c>
      <c r="AB59">
        <f t="shared" si="1"/>
        <v>0.55428387200773754</v>
      </c>
      <c r="AC59">
        <f t="shared" si="2"/>
        <v>0.88793103448275856</v>
      </c>
      <c r="AD59">
        <f t="shared" ref="AD59:AD72" si="13">LOG(J59/K59,10)</f>
        <v>9.3421685162235063E-2</v>
      </c>
      <c r="AE59">
        <f t="shared" si="4"/>
        <v>9.4673893037324264E-2</v>
      </c>
      <c r="AF59">
        <f t="shared" si="5"/>
        <v>30.900000000000002</v>
      </c>
      <c r="AG59">
        <f>PRODUCT(Z59,11)</f>
        <v>28.6</v>
      </c>
      <c r="AH59">
        <f t="shared" si="7"/>
        <v>3.3592446295791639E-2</v>
      </c>
      <c r="AI59">
        <f t="shared" si="8"/>
        <v>3.4608128423206791E-2</v>
      </c>
      <c r="AJ59">
        <f t="shared" si="9"/>
        <v>0.13738355606255767</v>
      </c>
    </row>
    <row r="60" spans="1:56">
      <c r="A60">
        <v>45</v>
      </c>
      <c r="B60">
        <v>12</v>
      </c>
      <c r="C60">
        <v>26</v>
      </c>
      <c r="D60">
        <v>8</v>
      </c>
      <c r="E60">
        <v>60</v>
      </c>
      <c r="F60">
        <v>60</v>
      </c>
      <c r="G60">
        <v>1</v>
      </c>
      <c r="H60">
        <v>1</v>
      </c>
      <c r="I60">
        <v>7.5</v>
      </c>
      <c r="J60">
        <v>494</v>
      </c>
      <c r="K60">
        <v>570</v>
      </c>
      <c r="L60">
        <v>560.79999999999995</v>
      </c>
      <c r="M60">
        <v>575.6</v>
      </c>
      <c r="N60">
        <v>15</v>
      </c>
      <c r="O60">
        <v>15</v>
      </c>
      <c r="P60">
        <v>78.400000000000006</v>
      </c>
      <c r="Q60">
        <v>62.9</v>
      </c>
      <c r="R60">
        <v>44</v>
      </c>
      <c r="S60">
        <v>45</v>
      </c>
      <c r="T60">
        <v>211</v>
      </c>
      <c r="U60">
        <v>194</v>
      </c>
      <c r="V60">
        <v>7.4</v>
      </c>
      <c r="W60">
        <v>6.5</v>
      </c>
      <c r="X60">
        <v>1163.5</v>
      </c>
      <c r="Y60">
        <v>19.899999999999999</v>
      </c>
      <c r="Z60">
        <v>3</v>
      </c>
      <c r="AA60">
        <f t="shared" si="12"/>
        <v>0.4642857142857143</v>
      </c>
      <c r="AB60">
        <f t="shared" si="1"/>
        <v>0.49348820837733187</v>
      </c>
      <c r="AC60">
        <f t="shared" si="2"/>
        <v>0.86899563318777295</v>
      </c>
      <c r="AD60">
        <f t="shared" si="13"/>
        <v>-6.2147906748844454E-2</v>
      </c>
      <c r="AE60">
        <f t="shared" si="4"/>
        <v>-1.1312780305965407E-2</v>
      </c>
      <c r="AF60">
        <f t="shared" si="5"/>
        <v>29.849999999999998</v>
      </c>
      <c r="AG60">
        <f t="shared" ref="AG60:AG79" si="14">PRODUCT(Z60,11)</f>
        <v>33</v>
      </c>
      <c r="AH60">
        <f t="shared" si="7"/>
        <v>-4.3569604412499643E-2</v>
      </c>
      <c r="AI60">
        <f t="shared" si="8"/>
        <v>-3.6480725367466646E-2</v>
      </c>
      <c r="AJ60">
        <f t="shared" si="9"/>
        <v>-7.7973193858656684E-2</v>
      </c>
    </row>
    <row r="61" spans="1:56">
      <c r="A61">
        <v>45</v>
      </c>
      <c r="B61">
        <v>12</v>
      </c>
      <c r="C61">
        <v>27</v>
      </c>
      <c r="D61">
        <v>8</v>
      </c>
      <c r="E61">
        <v>60</v>
      </c>
      <c r="F61">
        <v>60</v>
      </c>
      <c r="G61">
        <v>1</v>
      </c>
      <c r="H61">
        <v>1</v>
      </c>
      <c r="I61">
        <v>4.2</v>
      </c>
      <c r="J61">
        <v>703</v>
      </c>
      <c r="K61">
        <v>566</v>
      </c>
      <c r="L61">
        <v>763.3</v>
      </c>
      <c r="M61">
        <v>516.4</v>
      </c>
      <c r="N61">
        <v>15</v>
      </c>
      <c r="O61">
        <v>15</v>
      </c>
      <c r="P61">
        <v>76.8</v>
      </c>
      <c r="Q61">
        <v>69</v>
      </c>
      <c r="R61">
        <v>49</v>
      </c>
      <c r="S61">
        <v>50</v>
      </c>
      <c r="T61">
        <v>239</v>
      </c>
      <c r="U61">
        <v>239</v>
      </c>
      <c r="V61">
        <v>7.1</v>
      </c>
      <c r="W61">
        <v>8.3000000000000007</v>
      </c>
      <c r="X61">
        <v>1304.5999999999999</v>
      </c>
      <c r="Y61">
        <v>21.1</v>
      </c>
      <c r="Z61">
        <v>3.1</v>
      </c>
      <c r="AA61">
        <f t="shared" si="12"/>
        <v>0.55397951142631996</v>
      </c>
      <c r="AB61">
        <f t="shared" si="1"/>
        <v>0.59646792216925848</v>
      </c>
      <c r="AC61">
        <f t="shared" si="2"/>
        <v>0.87190082644628097</v>
      </c>
      <c r="AD61">
        <f t="shared" si="13"/>
        <v>9.4138893831552495E-2</v>
      </c>
      <c r="AE61">
        <f t="shared" si="4"/>
        <v>0.16970902878721439</v>
      </c>
      <c r="AF61">
        <f t="shared" si="5"/>
        <v>31.650000000000002</v>
      </c>
      <c r="AG61">
        <f t="shared" si="14"/>
        <v>34.1</v>
      </c>
      <c r="AH61">
        <f t="shared" si="7"/>
        <v>-3.2380664639123785E-2</v>
      </c>
      <c r="AI61">
        <f t="shared" si="8"/>
        <v>0</v>
      </c>
      <c r="AJ61">
        <f t="shared" si="9"/>
        <v>0.1519702278945948</v>
      </c>
    </row>
    <row r="62" spans="1:56">
      <c r="A62">
        <v>45</v>
      </c>
      <c r="B62">
        <v>12</v>
      </c>
      <c r="C62">
        <v>28</v>
      </c>
      <c r="D62">
        <v>8</v>
      </c>
      <c r="E62">
        <v>60</v>
      </c>
      <c r="F62">
        <v>60</v>
      </c>
      <c r="G62">
        <v>1</v>
      </c>
      <c r="H62">
        <v>1</v>
      </c>
      <c r="I62">
        <v>2.9</v>
      </c>
      <c r="J62">
        <v>582</v>
      </c>
      <c r="K62">
        <v>406</v>
      </c>
      <c r="L62">
        <v>710</v>
      </c>
      <c r="M62">
        <v>409.4</v>
      </c>
      <c r="N62">
        <v>15</v>
      </c>
      <c r="O62">
        <v>15</v>
      </c>
      <c r="P62">
        <v>70.099999999999994</v>
      </c>
      <c r="Q62">
        <v>68.099999999999994</v>
      </c>
      <c r="R62">
        <v>44</v>
      </c>
      <c r="S62">
        <v>44</v>
      </c>
      <c r="T62">
        <v>208</v>
      </c>
      <c r="U62">
        <v>201</v>
      </c>
      <c r="V62">
        <v>6.4</v>
      </c>
      <c r="W62">
        <v>7.2</v>
      </c>
      <c r="X62">
        <v>1141.4000000000001</v>
      </c>
      <c r="Y62">
        <v>20.100000000000001</v>
      </c>
      <c r="Z62">
        <v>2.7</v>
      </c>
      <c r="AA62">
        <f t="shared" si="12"/>
        <v>0.58906882591093113</v>
      </c>
      <c r="AB62">
        <f t="shared" si="1"/>
        <v>0.63426835804895476</v>
      </c>
      <c r="AC62">
        <f t="shared" si="2"/>
        <v>0.88157894736842113</v>
      </c>
      <c r="AD62">
        <f t="shared" si="13"/>
        <v>0.15639695107269433</v>
      </c>
      <c r="AE62">
        <f t="shared" si="4"/>
        <v>0.23911051039258843</v>
      </c>
      <c r="AF62">
        <f t="shared" si="5"/>
        <v>30.150000000000002</v>
      </c>
      <c r="AG62">
        <f t="shared" si="14"/>
        <v>29.700000000000003</v>
      </c>
      <c r="AH62">
        <f t="shared" si="7"/>
        <v>6.530867158957755E-3</v>
      </c>
      <c r="AI62">
        <f t="shared" si="8"/>
        <v>-1.4867277542272675E-2</v>
      </c>
      <c r="AJ62">
        <f t="shared" si="9"/>
        <v>0.2842597854140882</v>
      </c>
    </row>
    <row r="63" spans="1:56">
      <c r="A63">
        <v>45</v>
      </c>
      <c r="B63">
        <v>12</v>
      </c>
      <c r="C63">
        <v>29</v>
      </c>
      <c r="D63">
        <v>8</v>
      </c>
      <c r="E63">
        <v>60</v>
      </c>
      <c r="F63">
        <v>60</v>
      </c>
      <c r="G63">
        <v>1</v>
      </c>
      <c r="H63">
        <v>1</v>
      </c>
      <c r="I63">
        <v>3.3</v>
      </c>
      <c r="J63">
        <v>586</v>
      </c>
      <c r="K63">
        <v>482</v>
      </c>
      <c r="L63">
        <v>728.6</v>
      </c>
      <c r="M63">
        <v>451</v>
      </c>
      <c r="N63">
        <v>15</v>
      </c>
      <c r="O63">
        <v>15</v>
      </c>
      <c r="P63">
        <v>75.099999999999994</v>
      </c>
      <c r="Q63">
        <v>65.900000000000006</v>
      </c>
      <c r="R63">
        <v>54</v>
      </c>
      <c r="S63">
        <v>54</v>
      </c>
      <c r="T63">
        <v>260</v>
      </c>
      <c r="U63">
        <v>248</v>
      </c>
      <c r="V63">
        <v>6.2</v>
      </c>
      <c r="W63">
        <v>6.5</v>
      </c>
      <c r="X63">
        <v>1202.2</v>
      </c>
      <c r="Y63">
        <v>17.8</v>
      </c>
      <c r="Z63">
        <v>2.2000000000000002</v>
      </c>
      <c r="AA63">
        <f t="shared" si="12"/>
        <v>0.54868913857677903</v>
      </c>
      <c r="AB63">
        <f t="shared" si="1"/>
        <v>0.61766700576466604</v>
      </c>
      <c r="AC63">
        <f t="shared" si="2"/>
        <v>0.89</v>
      </c>
      <c r="AD63">
        <f t="shared" si="13"/>
        <v>8.4850577779241029E-2</v>
      </c>
      <c r="AE63">
        <f t="shared" si="4"/>
        <v>0.20831262502793654</v>
      </c>
      <c r="AF63">
        <f t="shared" si="5"/>
        <v>26.700000000000003</v>
      </c>
      <c r="AG63">
        <f t="shared" si="14"/>
        <v>24.200000000000003</v>
      </c>
      <c r="AH63">
        <f t="shared" si="7"/>
        <v>4.2695895384143943E-2</v>
      </c>
      <c r="AI63">
        <f t="shared" si="8"/>
        <v>-2.0521667144601675E-2</v>
      </c>
      <c r="AJ63">
        <f t="shared" si="9"/>
        <v>0.1825637258270161</v>
      </c>
    </row>
    <row r="64" spans="1:56">
      <c r="A64">
        <v>45</v>
      </c>
      <c r="B64">
        <v>12</v>
      </c>
      <c r="C64">
        <v>30</v>
      </c>
      <c r="D64">
        <v>8</v>
      </c>
      <c r="E64">
        <v>60</v>
      </c>
      <c r="F64">
        <v>60</v>
      </c>
      <c r="G64">
        <v>1</v>
      </c>
      <c r="H64">
        <v>1</v>
      </c>
      <c r="I64">
        <v>2.4</v>
      </c>
      <c r="J64">
        <v>648</v>
      </c>
      <c r="K64">
        <v>640</v>
      </c>
      <c r="L64">
        <v>721.8</v>
      </c>
      <c r="M64">
        <v>511.3</v>
      </c>
      <c r="N64">
        <v>15</v>
      </c>
      <c r="O64">
        <v>15</v>
      </c>
      <c r="P64">
        <v>62.7</v>
      </c>
      <c r="Q64">
        <v>59.1</v>
      </c>
      <c r="R64">
        <v>64</v>
      </c>
      <c r="S64">
        <v>63</v>
      </c>
      <c r="T64">
        <v>354</v>
      </c>
      <c r="U64">
        <v>323</v>
      </c>
      <c r="V64">
        <v>7.2</v>
      </c>
      <c r="W64">
        <v>8.1999999999999993</v>
      </c>
      <c r="X64">
        <v>1250.3</v>
      </c>
      <c r="Y64">
        <v>20.5</v>
      </c>
      <c r="Z64">
        <v>2.7</v>
      </c>
      <c r="AA64">
        <f t="shared" si="12"/>
        <v>0.50310559006211175</v>
      </c>
      <c r="AB64">
        <f t="shared" si="1"/>
        <v>0.58535398588922227</v>
      </c>
      <c r="AC64">
        <f t="shared" si="2"/>
        <v>0.88362068965517249</v>
      </c>
      <c r="AD64">
        <f t="shared" si="13"/>
        <v>5.3950318867061441E-3</v>
      </c>
      <c r="AE64">
        <f t="shared" si="4"/>
        <v>0.14974108499695135</v>
      </c>
      <c r="AF64">
        <f t="shared" si="5"/>
        <v>30.75</v>
      </c>
      <c r="AG64">
        <f t="shared" si="14"/>
        <v>29.700000000000003</v>
      </c>
      <c r="AH64">
        <f t="shared" si="7"/>
        <v>1.5088670794223144E-2</v>
      </c>
      <c r="AI64">
        <f t="shared" si="8"/>
        <v>-3.9800739694684943E-2</v>
      </c>
      <c r="AJ64">
        <f t="shared" si="9"/>
        <v>5.5517327849831412E-2</v>
      </c>
    </row>
    <row r="65" spans="1:36">
      <c r="A65">
        <v>45</v>
      </c>
      <c r="B65">
        <v>12</v>
      </c>
      <c r="C65">
        <v>31</v>
      </c>
      <c r="D65">
        <v>8</v>
      </c>
      <c r="E65">
        <v>60</v>
      </c>
      <c r="F65">
        <v>60</v>
      </c>
      <c r="G65">
        <v>1</v>
      </c>
      <c r="H65">
        <v>1</v>
      </c>
      <c r="I65">
        <v>2.9</v>
      </c>
      <c r="J65">
        <v>647</v>
      </c>
      <c r="K65">
        <v>535</v>
      </c>
      <c r="L65">
        <v>735.4</v>
      </c>
      <c r="M65">
        <v>445</v>
      </c>
      <c r="N65">
        <v>15</v>
      </c>
      <c r="O65">
        <v>15</v>
      </c>
      <c r="P65">
        <v>64.400000000000006</v>
      </c>
      <c r="Q65">
        <v>59.3</v>
      </c>
      <c r="R65">
        <v>60</v>
      </c>
      <c r="S65">
        <v>60</v>
      </c>
      <c r="T65">
        <v>330</v>
      </c>
      <c r="U65">
        <v>296</v>
      </c>
      <c r="V65">
        <v>7.5</v>
      </c>
      <c r="W65">
        <v>6.7</v>
      </c>
      <c r="X65">
        <v>1205.5999999999999</v>
      </c>
      <c r="Y65">
        <v>20.399999999999999</v>
      </c>
      <c r="Z65">
        <v>2.7</v>
      </c>
      <c r="AA65">
        <f t="shared" si="12"/>
        <v>0.54737732656514382</v>
      </c>
      <c r="AB65">
        <f t="shared" si="1"/>
        <v>0.62300914944086738</v>
      </c>
      <c r="AC65">
        <f t="shared" si="2"/>
        <v>0.88311688311688319</v>
      </c>
      <c r="AD65">
        <f t="shared" si="13"/>
        <v>8.2550498647471951E-2</v>
      </c>
      <c r="AE65">
        <f t="shared" si="4"/>
        <v>0.21816361455191199</v>
      </c>
      <c r="AF65">
        <f t="shared" si="5"/>
        <v>30.599999999999998</v>
      </c>
      <c r="AG65">
        <f t="shared" si="14"/>
        <v>29.700000000000003</v>
      </c>
      <c r="AH65">
        <f t="shared" si="7"/>
        <v>1.2964977164367541E-2</v>
      </c>
      <c r="AI65">
        <f t="shared" si="8"/>
        <v>-4.7222228818948893E-2</v>
      </c>
      <c r="AJ65">
        <f t="shared" si="9"/>
        <v>0.23355325541006977</v>
      </c>
    </row>
    <row r="66" spans="1:36">
      <c r="A66">
        <v>45</v>
      </c>
      <c r="B66">
        <v>12</v>
      </c>
      <c r="C66">
        <v>1</v>
      </c>
      <c r="D66">
        <v>9</v>
      </c>
      <c r="E66">
        <v>60</v>
      </c>
      <c r="F66">
        <v>60</v>
      </c>
      <c r="G66">
        <v>1</v>
      </c>
      <c r="H66">
        <v>1</v>
      </c>
      <c r="I66">
        <v>6.7</v>
      </c>
      <c r="J66">
        <v>573</v>
      </c>
      <c r="K66">
        <v>432</v>
      </c>
      <c r="L66">
        <v>773.6</v>
      </c>
      <c r="M66">
        <v>441.2</v>
      </c>
      <c r="N66">
        <v>15</v>
      </c>
      <c r="O66">
        <v>15</v>
      </c>
      <c r="P66">
        <v>97</v>
      </c>
      <c r="Q66">
        <v>61.4</v>
      </c>
      <c r="R66">
        <v>49</v>
      </c>
      <c r="S66">
        <v>49</v>
      </c>
      <c r="T66">
        <v>231</v>
      </c>
      <c r="U66">
        <v>200</v>
      </c>
      <c r="V66">
        <v>6.9</v>
      </c>
      <c r="W66">
        <v>6.6</v>
      </c>
      <c r="X66">
        <v>1237.8</v>
      </c>
      <c r="Y66">
        <v>19.899999999999999</v>
      </c>
      <c r="Z66">
        <v>2.2000000000000002</v>
      </c>
      <c r="AA66">
        <f t="shared" si="12"/>
        <v>0.57014925373134329</v>
      </c>
      <c r="AB66">
        <f t="shared" si="1"/>
        <v>0.63681264405663485</v>
      </c>
      <c r="AC66">
        <f t="shared" si="2"/>
        <v>0.90045248868778283</v>
      </c>
      <c r="AD66">
        <f t="shared" si="13"/>
        <v>0.12267087515247786</v>
      </c>
      <c r="AE66">
        <f t="shared" si="4"/>
        <v>0.2438809573067923</v>
      </c>
      <c r="AF66">
        <f t="shared" si="5"/>
        <v>29.849999999999998</v>
      </c>
      <c r="AG66">
        <f t="shared" si="14"/>
        <v>24.200000000000003</v>
      </c>
      <c r="AH66">
        <f t="shared" si="7"/>
        <v>9.1128969484956551E-2</v>
      </c>
      <c r="AI66">
        <f t="shared" si="8"/>
        <v>-6.2581984228163121E-2</v>
      </c>
      <c r="AJ66">
        <f t="shared" si="9"/>
        <v>0.26851277438819876</v>
      </c>
    </row>
    <row r="67" spans="1:36">
      <c r="A67">
        <v>45</v>
      </c>
      <c r="B67">
        <v>12</v>
      </c>
      <c r="C67">
        <v>2</v>
      </c>
      <c r="D67">
        <v>9</v>
      </c>
      <c r="E67">
        <v>60</v>
      </c>
      <c r="F67">
        <v>60</v>
      </c>
      <c r="G67">
        <v>1</v>
      </c>
      <c r="H67">
        <v>1</v>
      </c>
      <c r="I67">
        <v>3</v>
      </c>
      <c r="J67">
        <v>655</v>
      </c>
      <c r="K67">
        <v>514</v>
      </c>
      <c r="L67">
        <v>739.9</v>
      </c>
      <c r="M67">
        <v>409.2</v>
      </c>
      <c r="N67">
        <v>15</v>
      </c>
      <c r="O67">
        <v>15</v>
      </c>
      <c r="P67">
        <v>55.8</v>
      </c>
      <c r="Q67">
        <v>51</v>
      </c>
      <c r="R67">
        <v>59</v>
      </c>
      <c r="S67">
        <v>59</v>
      </c>
      <c r="T67">
        <v>337</v>
      </c>
      <c r="U67">
        <v>286</v>
      </c>
      <c r="V67">
        <v>7.5</v>
      </c>
      <c r="W67">
        <v>8</v>
      </c>
      <c r="X67">
        <v>1171.0999999999999</v>
      </c>
      <c r="Y67">
        <v>21.3</v>
      </c>
      <c r="Z67">
        <v>2.8</v>
      </c>
      <c r="AA67">
        <f t="shared" si="12"/>
        <v>0.56030795551753632</v>
      </c>
      <c r="AB67">
        <f t="shared" si="1"/>
        <v>0.64389522234792451</v>
      </c>
      <c r="AC67">
        <f t="shared" si="2"/>
        <v>0.88381742738589208</v>
      </c>
      <c r="AD67">
        <f t="shared" si="13"/>
        <v>0.10527818099650729</v>
      </c>
      <c r="AE67">
        <f t="shared" si="4"/>
        <v>0.25723740228156056</v>
      </c>
      <c r="AF67">
        <f t="shared" si="5"/>
        <v>31.950000000000003</v>
      </c>
      <c r="AG67">
        <f t="shared" si="14"/>
        <v>30.799999999999997</v>
      </c>
      <c r="AH67">
        <f t="shared" si="7"/>
        <v>1.592014599397475E-2</v>
      </c>
      <c r="AI67">
        <f t="shared" si="8"/>
        <v>-7.1263867742295622E-2</v>
      </c>
      <c r="AJ67">
        <f t="shared" si="9"/>
        <v>0.31905309979725377</v>
      </c>
    </row>
    <row r="68" spans="1:36">
      <c r="A68">
        <v>45</v>
      </c>
      <c r="B68">
        <v>12</v>
      </c>
      <c r="C68">
        <v>3</v>
      </c>
      <c r="D68">
        <v>9</v>
      </c>
      <c r="E68">
        <v>60</v>
      </c>
      <c r="F68">
        <v>60</v>
      </c>
      <c r="G68">
        <v>1</v>
      </c>
      <c r="H68">
        <v>1</v>
      </c>
      <c r="I68">
        <v>3.6</v>
      </c>
      <c r="J68">
        <v>650</v>
      </c>
      <c r="K68">
        <v>484</v>
      </c>
      <c r="L68">
        <v>768.7</v>
      </c>
      <c r="M68">
        <v>415.6</v>
      </c>
      <c r="N68">
        <v>15</v>
      </c>
      <c r="O68">
        <v>15</v>
      </c>
      <c r="P68">
        <v>72.8</v>
      </c>
      <c r="Q68">
        <v>50</v>
      </c>
      <c r="R68">
        <v>60</v>
      </c>
      <c r="S68">
        <v>60</v>
      </c>
      <c r="T68">
        <v>292</v>
      </c>
      <c r="U68">
        <v>274</v>
      </c>
      <c r="V68">
        <v>6.7</v>
      </c>
      <c r="W68">
        <v>6.6</v>
      </c>
      <c r="X68">
        <v>1203.9000000000001</v>
      </c>
      <c r="Y68">
        <v>21.4</v>
      </c>
      <c r="Z68">
        <v>2.2000000000000002</v>
      </c>
      <c r="AA68">
        <f t="shared" si="12"/>
        <v>0.57319223985890655</v>
      </c>
      <c r="AB68">
        <f>L68/(L68+M68)</f>
        <v>0.64907540319175883</v>
      </c>
      <c r="AC68">
        <f t="shared" si="2"/>
        <v>0.90677966101694918</v>
      </c>
      <c r="AD68">
        <f t="shared" si="13"/>
        <v>0.1280679949984431</v>
      </c>
      <c r="AE68">
        <f t="shared" si="4"/>
        <v>0.2670813421841276</v>
      </c>
      <c r="AF68">
        <f t="shared" si="5"/>
        <v>32.099999999999994</v>
      </c>
      <c r="AG68">
        <f t="shared" si="14"/>
        <v>24.200000000000003</v>
      </c>
      <c r="AH68">
        <f t="shared" si="7"/>
        <v>0.12268966642444069</v>
      </c>
      <c r="AI68">
        <f t="shared" si="8"/>
        <v>-2.7632288628030337E-2</v>
      </c>
      <c r="AJ68">
        <f t="shared" si="9"/>
        <v>0.29188661622411144</v>
      </c>
    </row>
    <row r="69" spans="1:36">
      <c r="A69">
        <v>45</v>
      </c>
      <c r="B69">
        <v>12</v>
      </c>
      <c r="C69">
        <v>4</v>
      </c>
      <c r="D69">
        <v>9</v>
      </c>
      <c r="E69">
        <v>60</v>
      </c>
      <c r="F69">
        <v>60</v>
      </c>
      <c r="G69">
        <v>1</v>
      </c>
      <c r="H69">
        <v>1</v>
      </c>
      <c r="I69">
        <v>6.1</v>
      </c>
      <c r="J69">
        <v>643</v>
      </c>
      <c r="K69">
        <v>487</v>
      </c>
      <c r="L69">
        <v>763.2</v>
      </c>
      <c r="M69">
        <v>403.4</v>
      </c>
      <c r="N69">
        <v>15</v>
      </c>
      <c r="O69">
        <v>15</v>
      </c>
      <c r="P69">
        <v>77.7</v>
      </c>
      <c r="Q69">
        <v>59.2</v>
      </c>
      <c r="R69">
        <v>60</v>
      </c>
      <c r="S69">
        <v>59</v>
      </c>
      <c r="T69">
        <v>310</v>
      </c>
      <c r="U69">
        <v>282</v>
      </c>
      <c r="V69">
        <v>6.5</v>
      </c>
      <c r="W69">
        <v>6.4</v>
      </c>
      <c r="X69">
        <v>1188.0999999999999</v>
      </c>
      <c r="Y69">
        <v>22.4</v>
      </c>
      <c r="Z69">
        <v>2.5</v>
      </c>
      <c r="AA69">
        <f t="shared" si="12"/>
        <v>0.56902654867256641</v>
      </c>
      <c r="AB69">
        <f>L69/(L69+M69)</f>
        <v>0.65420881193211045</v>
      </c>
      <c r="AC69">
        <f t="shared" si="2"/>
        <v>0.89959839357429716</v>
      </c>
      <c r="AD69">
        <f t="shared" si="13"/>
        <v>0.12068201170958776</v>
      </c>
      <c r="AE69">
        <f>LOG10(L69/M69)</f>
        <v>0.27690246781929212</v>
      </c>
      <c r="AF69">
        <f t="shared" ref="AF69:AF79" si="15">PRODUCT(Y69,1.5)</f>
        <v>33.599999999999994</v>
      </c>
      <c r="AG69">
        <f t="shared" si="14"/>
        <v>27.5</v>
      </c>
      <c r="AH69">
        <f t="shared" ref="AH69:AH87" si="16">LOG10(AF69/AG69)</f>
        <v>8.7006583559581352E-2</v>
      </c>
      <c r="AI69">
        <f t="shared" ref="AI69:AI132" si="17">LOG10(U69/T69)</f>
        <v>-4.1112585514911586E-2</v>
      </c>
      <c r="AJ69">
        <f t="shared" ref="AJ69:AJ132" si="18">LOG10((J69-U69)/(K69-T69))</f>
        <v>0.30953393554385134</v>
      </c>
    </row>
    <row r="70" spans="1:36">
      <c r="A70">
        <v>45</v>
      </c>
      <c r="B70">
        <v>12</v>
      </c>
      <c r="C70">
        <v>5</v>
      </c>
      <c r="D70">
        <v>9</v>
      </c>
      <c r="E70">
        <v>60</v>
      </c>
      <c r="F70">
        <v>60</v>
      </c>
      <c r="G70">
        <v>1</v>
      </c>
      <c r="H70">
        <v>1</v>
      </c>
      <c r="I70">
        <v>2.8</v>
      </c>
      <c r="J70">
        <v>643</v>
      </c>
      <c r="K70">
        <v>463</v>
      </c>
      <c r="L70">
        <v>802.6</v>
      </c>
      <c r="M70">
        <v>424.2</v>
      </c>
      <c r="N70">
        <v>15</v>
      </c>
      <c r="O70">
        <v>15</v>
      </c>
      <c r="P70">
        <v>80.7</v>
      </c>
      <c r="Q70">
        <v>52.1</v>
      </c>
      <c r="R70">
        <v>65</v>
      </c>
      <c r="S70">
        <v>65</v>
      </c>
      <c r="T70">
        <v>322</v>
      </c>
      <c r="U70">
        <v>297</v>
      </c>
      <c r="V70">
        <v>6.1</v>
      </c>
      <c r="W70">
        <v>6.6</v>
      </c>
      <c r="X70">
        <v>1246.7</v>
      </c>
      <c r="Y70">
        <v>19.2</v>
      </c>
      <c r="Z70">
        <v>2.5</v>
      </c>
      <c r="AA70">
        <f t="shared" si="12"/>
        <v>0.58137432188065097</v>
      </c>
      <c r="AB70">
        <f>L70/(L70+M70)</f>
        <v>0.65422236713400717</v>
      </c>
      <c r="AC70">
        <f>Y70/(Y70+Z70)</f>
        <v>0.88479262672811054</v>
      </c>
      <c r="AD70">
        <f t="shared" si="13"/>
        <v>0.14262998190626894</v>
      </c>
      <c r="AE70">
        <f>LOG10(L70/M70)</f>
        <v>0.27692849121727692</v>
      </c>
      <c r="AF70">
        <f t="shared" si="15"/>
        <v>28.799999999999997</v>
      </c>
      <c r="AG70">
        <f t="shared" si="14"/>
        <v>27.5</v>
      </c>
      <c r="AH70">
        <f t="shared" si="16"/>
        <v>2.0059793928968141E-2</v>
      </c>
      <c r="AI70">
        <f t="shared" si="17"/>
        <v>-3.5099422378618544E-2</v>
      </c>
      <c r="AJ70">
        <f t="shared" si="18"/>
        <v>0.38985698613739672</v>
      </c>
    </row>
    <row r="71" spans="1:36">
      <c r="A71">
        <v>45</v>
      </c>
      <c r="B71">
        <v>12</v>
      </c>
      <c r="C71">
        <v>6</v>
      </c>
      <c r="D71">
        <v>9</v>
      </c>
      <c r="E71">
        <v>60</v>
      </c>
      <c r="F71">
        <v>60</v>
      </c>
      <c r="G71">
        <v>1</v>
      </c>
      <c r="H71">
        <v>1</v>
      </c>
      <c r="I71">
        <v>3.4</v>
      </c>
      <c r="J71">
        <v>672</v>
      </c>
      <c r="K71">
        <v>416</v>
      </c>
      <c r="L71">
        <v>771</v>
      </c>
      <c r="M71">
        <v>391.9</v>
      </c>
      <c r="N71">
        <v>15</v>
      </c>
      <c r="O71">
        <v>15</v>
      </c>
      <c r="P71">
        <v>71.400000000000006</v>
      </c>
      <c r="Q71">
        <v>53.9</v>
      </c>
      <c r="R71">
        <v>58</v>
      </c>
      <c r="S71">
        <v>58</v>
      </c>
      <c r="T71">
        <v>275</v>
      </c>
      <c r="U71">
        <v>275</v>
      </c>
      <c r="V71">
        <v>6.6</v>
      </c>
      <c r="W71">
        <v>7.8</v>
      </c>
      <c r="X71">
        <v>1189.3</v>
      </c>
      <c r="Y71">
        <v>20.9</v>
      </c>
      <c r="Z71">
        <v>2.6</v>
      </c>
      <c r="AA71">
        <f t="shared" si="12"/>
        <v>0.61764705882352944</v>
      </c>
      <c r="AB71">
        <f>L71/(L71+M71)</f>
        <v>0.6629976782182474</v>
      </c>
      <c r="AC71">
        <f>Y71/(Y71+Z71)</f>
        <v>0.88936170212765953</v>
      </c>
      <c r="AD71">
        <f t="shared" si="13"/>
        <v>0.20827594242708247</v>
      </c>
      <c r="AE71">
        <f>LOG10(L71/M71)</f>
        <v>0.29387911457285443</v>
      </c>
      <c r="AF71">
        <f t="shared" si="15"/>
        <v>31.349999999999998</v>
      </c>
      <c r="AG71">
        <f t="shared" si="14"/>
        <v>28.6</v>
      </c>
      <c r="AH71">
        <f t="shared" si="16"/>
        <v>3.9871512037692194E-2</v>
      </c>
      <c r="AI71">
        <f t="shared" si="17"/>
        <v>0</v>
      </c>
      <c r="AJ71">
        <f t="shared" si="18"/>
        <v>0.44957139410773517</v>
      </c>
    </row>
    <row r="72" spans="1:36">
      <c r="A72">
        <v>45</v>
      </c>
      <c r="B72">
        <v>12</v>
      </c>
      <c r="C72">
        <v>7</v>
      </c>
      <c r="D72">
        <v>9</v>
      </c>
      <c r="E72">
        <v>60</v>
      </c>
      <c r="F72">
        <v>60</v>
      </c>
      <c r="G72">
        <v>1</v>
      </c>
      <c r="H72">
        <v>1</v>
      </c>
      <c r="I72">
        <v>3.1</v>
      </c>
      <c r="J72">
        <v>788</v>
      </c>
      <c r="K72">
        <v>417</v>
      </c>
      <c r="L72">
        <v>820.4</v>
      </c>
      <c r="M72">
        <v>397.3</v>
      </c>
      <c r="N72">
        <v>15</v>
      </c>
      <c r="O72">
        <v>15</v>
      </c>
      <c r="P72">
        <v>78.3</v>
      </c>
      <c r="Q72">
        <v>50.7</v>
      </c>
      <c r="R72">
        <v>56</v>
      </c>
      <c r="S72">
        <v>55</v>
      </c>
      <c r="T72">
        <v>270</v>
      </c>
      <c r="U72">
        <v>254</v>
      </c>
      <c r="V72">
        <v>6.8</v>
      </c>
      <c r="W72">
        <v>7.6</v>
      </c>
      <c r="X72">
        <v>1264.9000000000001</v>
      </c>
      <c r="Y72">
        <v>20.6</v>
      </c>
      <c r="Z72">
        <v>2.8</v>
      </c>
      <c r="AA72">
        <f t="shared" si="12"/>
        <v>0.65394190871369295</v>
      </c>
      <c r="AB72">
        <f>L72/(L72+M72)</f>
        <v>0.6737291615340395</v>
      </c>
      <c r="AC72">
        <f>Y72/(Y72+Z72)</f>
        <v>0.88034188034188032</v>
      </c>
      <c r="AD72">
        <f t="shared" si="13"/>
        <v>0.27639016251579779</v>
      </c>
      <c r="AE72">
        <f>LOG10(L72/M72)</f>
        <v>0.31490708664096578</v>
      </c>
      <c r="AF72">
        <f t="shared" si="15"/>
        <v>30.900000000000002</v>
      </c>
      <c r="AG72">
        <f t="shared" si="14"/>
        <v>30.799999999999997</v>
      </c>
      <c r="AH72">
        <f t="shared" si="16"/>
        <v>1.4077629243904892E-3</v>
      </c>
      <c r="AI72">
        <f t="shared" si="17"/>
        <v>-2.653004753904924E-2</v>
      </c>
      <c r="AJ72">
        <f t="shared" si="18"/>
        <v>0.56022392228038032</v>
      </c>
    </row>
    <row r="73" spans="1:36">
      <c r="A73">
        <v>45</v>
      </c>
      <c r="B73">
        <v>12</v>
      </c>
      <c r="C73">
        <v>8</v>
      </c>
      <c r="D73">
        <v>9</v>
      </c>
      <c r="E73">
        <v>60</v>
      </c>
      <c r="F73">
        <v>60</v>
      </c>
      <c r="G73">
        <v>1</v>
      </c>
      <c r="H73">
        <v>1</v>
      </c>
      <c r="I73">
        <v>3.9</v>
      </c>
      <c r="J73">
        <v>680</v>
      </c>
      <c r="K73">
        <v>421</v>
      </c>
      <c r="L73">
        <v>765.2</v>
      </c>
      <c r="M73">
        <v>414.5</v>
      </c>
      <c r="N73">
        <v>15</v>
      </c>
      <c r="O73">
        <v>15</v>
      </c>
      <c r="P73">
        <v>73.2</v>
      </c>
      <c r="Q73">
        <v>45.6</v>
      </c>
      <c r="R73">
        <v>57</v>
      </c>
      <c r="S73">
        <v>57</v>
      </c>
      <c r="T73">
        <v>264</v>
      </c>
      <c r="U73">
        <v>267</v>
      </c>
      <c r="V73">
        <v>6.2</v>
      </c>
      <c r="W73">
        <v>7</v>
      </c>
      <c r="X73">
        <v>1207.0999999999999</v>
      </c>
      <c r="Y73">
        <v>19.5</v>
      </c>
      <c r="Z73">
        <v>2.5</v>
      </c>
      <c r="AA73">
        <f t="shared" ref="AA73:AA79" si="19">J73/(J73+K73)</f>
        <v>0.61762034514078112</v>
      </c>
      <c r="AB73">
        <f t="shared" ref="AB73:AB79" si="20">L73/(L73+M73)</f>
        <v>0.64863948461473253</v>
      </c>
      <c r="AC73">
        <f t="shared" ref="AC73:AC79" si="21">Y73/(Y73+Z73)</f>
        <v>0.88636363636363635</v>
      </c>
      <c r="AD73">
        <f t="shared" ref="AD73:AD79" si="22">LOG(J73/K73,10)</f>
        <v>0.20822681687056802</v>
      </c>
      <c r="AE73">
        <f t="shared" ref="AE73:AE79" si="23">LOG10(L73/M73)</f>
        <v>0.26625042646896591</v>
      </c>
      <c r="AF73">
        <f t="shared" si="15"/>
        <v>29.25</v>
      </c>
      <c r="AG73">
        <f t="shared" si="14"/>
        <v>27.5</v>
      </c>
      <c r="AH73">
        <f t="shared" si="16"/>
        <v>2.6793176587936635E-2</v>
      </c>
      <c r="AI73">
        <f t="shared" si="17"/>
        <v>4.9073344947442015E-3</v>
      </c>
      <c r="AJ73">
        <f t="shared" si="18"/>
        <v>0.42005039924716731</v>
      </c>
    </row>
    <row r="74" spans="1:36">
      <c r="A74">
        <v>45</v>
      </c>
      <c r="B74">
        <v>12</v>
      </c>
      <c r="C74">
        <v>9</v>
      </c>
      <c r="D74">
        <v>9</v>
      </c>
      <c r="E74">
        <v>60</v>
      </c>
      <c r="F74">
        <v>60</v>
      </c>
      <c r="G74">
        <v>1</v>
      </c>
      <c r="H74">
        <v>1</v>
      </c>
      <c r="I74">
        <v>2.1</v>
      </c>
      <c r="J74">
        <v>662</v>
      </c>
      <c r="K74">
        <v>462</v>
      </c>
      <c r="L74">
        <v>746.6</v>
      </c>
      <c r="M74">
        <v>415.9</v>
      </c>
      <c r="N74">
        <v>15</v>
      </c>
      <c r="O74">
        <v>15</v>
      </c>
      <c r="P74">
        <v>69.900000000000006</v>
      </c>
      <c r="Q74">
        <v>55.2</v>
      </c>
      <c r="R74">
        <v>61</v>
      </c>
      <c r="S74">
        <v>60</v>
      </c>
      <c r="T74">
        <v>292</v>
      </c>
      <c r="U74">
        <v>292</v>
      </c>
      <c r="V74">
        <v>6.2</v>
      </c>
      <c r="W74">
        <v>7.4</v>
      </c>
      <c r="X74">
        <v>1182</v>
      </c>
      <c r="Y74">
        <v>20</v>
      </c>
      <c r="Z74">
        <v>2.8</v>
      </c>
      <c r="AA74">
        <f t="shared" si="19"/>
        <v>0.58896797153024916</v>
      </c>
      <c r="AB74">
        <f t="shared" si="20"/>
        <v>0.64223655913978495</v>
      </c>
      <c r="AC74">
        <f t="shared" si="21"/>
        <v>0.8771929824561403</v>
      </c>
      <c r="AD74">
        <f t="shared" si="22"/>
        <v>0.15621601388357442</v>
      </c>
      <c r="AE74">
        <f t="shared" si="23"/>
        <v>0.25409906522535214</v>
      </c>
      <c r="AF74">
        <f t="shared" si="15"/>
        <v>30</v>
      </c>
      <c r="AG74">
        <f t="shared" si="14"/>
        <v>30.799999999999997</v>
      </c>
      <c r="AH74">
        <f t="shared" si="16"/>
        <v>-1.142946178078178E-2</v>
      </c>
      <c r="AI74">
        <f t="shared" si="17"/>
        <v>0</v>
      </c>
      <c r="AJ74">
        <f t="shared" si="18"/>
        <v>0.33775280268872104</v>
      </c>
    </row>
    <row r="75" spans="1:36">
      <c r="A75">
        <v>45</v>
      </c>
      <c r="B75">
        <v>12</v>
      </c>
      <c r="C75">
        <v>10</v>
      </c>
      <c r="D75">
        <v>9</v>
      </c>
      <c r="E75">
        <v>60</v>
      </c>
      <c r="F75">
        <v>60</v>
      </c>
      <c r="G75">
        <v>1</v>
      </c>
      <c r="H75">
        <v>1</v>
      </c>
      <c r="I75">
        <v>6.4</v>
      </c>
      <c r="J75">
        <v>695</v>
      </c>
      <c r="K75">
        <v>435</v>
      </c>
      <c r="L75">
        <v>758.6</v>
      </c>
      <c r="M75">
        <v>411.3</v>
      </c>
      <c r="N75">
        <v>15</v>
      </c>
      <c r="O75">
        <v>15</v>
      </c>
      <c r="P75">
        <v>71.099999999999994</v>
      </c>
      <c r="Q75">
        <v>47</v>
      </c>
      <c r="R75">
        <v>54</v>
      </c>
      <c r="S75">
        <v>54</v>
      </c>
      <c r="T75">
        <v>256</v>
      </c>
      <c r="U75">
        <v>266</v>
      </c>
      <c r="V75">
        <v>6.8</v>
      </c>
      <c r="W75">
        <v>7.7</v>
      </c>
      <c r="X75">
        <v>1196.4000000000001</v>
      </c>
      <c r="Y75">
        <v>19</v>
      </c>
      <c r="Z75">
        <v>2.2999999999999998</v>
      </c>
      <c r="AA75">
        <f t="shared" si="19"/>
        <v>0.61504424778761058</v>
      </c>
      <c r="AB75">
        <f t="shared" si="20"/>
        <v>0.64843148987092913</v>
      </c>
      <c r="AC75">
        <f t="shared" si="21"/>
        <v>0.892018779342723</v>
      </c>
      <c r="AD75">
        <f t="shared" si="22"/>
        <v>0.20349554763547653</v>
      </c>
      <c r="AE75">
        <f t="shared" si="23"/>
        <v>0.26585412885759668</v>
      </c>
      <c r="AF75">
        <f t="shared" si="15"/>
        <v>28.5</v>
      </c>
      <c r="AG75">
        <f t="shared" si="14"/>
        <v>25.299999999999997</v>
      </c>
      <c r="AH75">
        <f t="shared" si="16"/>
        <v>5.1724338832692347E-2</v>
      </c>
      <c r="AI75">
        <f t="shared" si="17"/>
        <v>1.6641671319217427E-2</v>
      </c>
      <c r="AJ75">
        <f t="shared" si="18"/>
        <v>0.37960426120483109</v>
      </c>
    </row>
    <row r="76" spans="1:36">
      <c r="A76">
        <v>45</v>
      </c>
      <c r="B76">
        <v>12</v>
      </c>
      <c r="C76">
        <v>11</v>
      </c>
      <c r="D76">
        <v>9</v>
      </c>
      <c r="E76">
        <v>60</v>
      </c>
      <c r="F76">
        <v>60</v>
      </c>
      <c r="G76">
        <v>1</v>
      </c>
      <c r="H76">
        <v>1</v>
      </c>
      <c r="I76">
        <v>3.2</v>
      </c>
      <c r="J76">
        <v>700</v>
      </c>
      <c r="K76">
        <v>398</v>
      </c>
      <c r="L76">
        <v>781.8</v>
      </c>
      <c r="M76">
        <v>381.9</v>
      </c>
      <c r="N76">
        <v>15</v>
      </c>
      <c r="O76">
        <v>15</v>
      </c>
      <c r="P76">
        <v>80.599999999999994</v>
      </c>
      <c r="Q76">
        <v>42.9</v>
      </c>
      <c r="R76">
        <v>54</v>
      </c>
      <c r="S76">
        <v>54</v>
      </c>
      <c r="T76">
        <v>241</v>
      </c>
      <c r="U76">
        <v>258</v>
      </c>
      <c r="V76">
        <v>7.1</v>
      </c>
      <c r="W76">
        <v>6.8</v>
      </c>
      <c r="X76">
        <v>1185.3</v>
      </c>
      <c r="Y76">
        <v>18.3</v>
      </c>
      <c r="Z76">
        <v>2.8</v>
      </c>
      <c r="AA76">
        <f t="shared" si="19"/>
        <v>0.63752276867030966</v>
      </c>
      <c r="AB76">
        <f t="shared" si="20"/>
        <v>0.67182263469966497</v>
      </c>
      <c r="AC76">
        <f t="shared" si="21"/>
        <v>0.86729857819905209</v>
      </c>
      <c r="AD76">
        <f t="shared" si="22"/>
        <v>0.24521496794056899</v>
      </c>
      <c r="AE76">
        <f t="shared" si="23"/>
        <v>0.31114600772291051</v>
      </c>
      <c r="AF76">
        <f t="shared" si="15"/>
        <v>27.450000000000003</v>
      </c>
      <c r="AG76">
        <f t="shared" si="14"/>
        <v>30.799999999999997</v>
      </c>
      <c r="AH76">
        <f t="shared" si="16"/>
        <v>-5.0008367714333479E-2</v>
      </c>
      <c r="AI76">
        <f t="shared" si="17"/>
        <v>2.9602663388361764E-2</v>
      </c>
      <c r="AJ76">
        <f t="shared" si="18"/>
        <v>0.44952261693985812</v>
      </c>
    </row>
    <row r="77" spans="1:36">
      <c r="A77">
        <v>45</v>
      </c>
      <c r="B77">
        <v>12</v>
      </c>
      <c r="C77">
        <v>12</v>
      </c>
      <c r="D77">
        <v>9</v>
      </c>
      <c r="E77">
        <v>60</v>
      </c>
      <c r="F77">
        <v>60</v>
      </c>
      <c r="G77">
        <v>1</v>
      </c>
      <c r="H77">
        <v>1</v>
      </c>
      <c r="I77">
        <v>2.9</v>
      </c>
      <c r="J77">
        <v>716</v>
      </c>
      <c r="K77">
        <v>418</v>
      </c>
      <c r="L77">
        <v>818.4</v>
      </c>
      <c r="M77">
        <v>374.8</v>
      </c>
      <c r="N77">
        <v>15</v>
      </c>
      <c r="O77">
        <v>15</v>
      </c>
      <c r="P77">
        <v>72</v>
      </c>
      <c r="Q77">
        <v>43.6</v>
      </c>
      <c r="R77">
        <v>61</v>
      </c>
      <c r="S77">
        <v>60</v>
      </c>
      <c r="T77">
        <v>283</v>
      </c>
      <c r="U77">
        <v>289</v>
      </c>
      <c r="V77">
        <v>6.8</v>
      </c>
      <c r="W77">
        <v>6.6</v>
      </c>
      <c r="X77">
        <v>1211.9000000000001</v>
      </c>
      <c r="Y77">
        <v>19.3</v>
      </c>
      <c r="Z77">
        <v>2.9</v>
      </c>
      <c r="AA77">
        <f t="shared" si="19"/>
        <v>0.63139329805996469</v>
      </c>
      <c r="AB77">
        <f t="shared" si="20"/>
        <v>0.68588669125041901</v>
      </c>
      <c r="AC77">
        <f t="shared" si="21"/>
        <v>0.86936936936936948</v>
      </c>
      <c r="AD77">
        <f t="shared" si="22"/>
        <v>0.23373674053282034</v>
      </c>
      <c r="AE77">
        <f t="shared" si="23"/>
        <v>0.33916603848836302</v>
      </c>
      <c r="AF77">
        <f t="shared" si="15"/>
        <v>28.950000000000003</v>
      </c>
      <c r="AG77">
        <f t="shared" si="14"/>
        <v>31.9</v>
      </c>
      <c r="AH77">
        <f t="shared" si="16"/>
        <v>-4.2142114993726061E-2</v>
      </c>
      <c r="AI77">
        <f t="shared" si="17"/>
        <v>9.1114072322575918E-3</v>
      </c>
      <c r="AJ77">
        <f t="shared" si="18"/>
        <v>0.50009410653001773</v>
      </c>
    </row>
    <row r="78" spans="1:36">
      <c r="A78">
        <v>45</v>
      </c>
      <c r="B78">
        <v>12</v>
      </c>
      <c r="C78">
        <v>13</v>
      </c>
      <c r="D78">
        <v>9</v>
      </c>
      <c r="E78">
        <v>60</v>
      </c>
      <c r="F78">
        <v>60</v>
      </c>
      <c r="G78">
        <v>1</v>
      </c>
      <c r="H78">
        <v>1</v>
      </c>
      <c r="I78">
        <v>3.3</v>
      </c>
      <c r="J78">
        <v>659</v>
      </c>
      <c r="K78">
        <v>434</v>
      </c>
      <c r="L78">
        <v>732.7</v>
      </c>
      <c r="M78">
        <v>407.5</v>
      </c>
      <c r="N78">
        <v>15</v>
      </c>
      <c r="O78">
        <v>15</v>
      </c>
      <c r="P78">
        <v>56.2</v>
      </c>
      <c r="Q78">
        <v>59.4</v>
      </c>
      <c r="R78">
        <v>54</v>
      </c>
      <c r="S78">
        <v>54</v>
      </c>
      <c r="T78">
        <v>249</v>
      </c>
      <c r="U78">
        <v>255</v>
      </c>
      <c r="V78">
        <v>7.4</v>
      </c>
      <c r="W78">
        <v>6.8</v>
      </c>
      <c r="X78">
        <v>1165.0999999999999</v>
      </c>
      <c r="Y78">
        <v>17</v>
      </c>
      <c r="Z78">
        <v>3.4</v>
      </c>
      <c r="AA78">
        <f t="shared" si="19"/>
        <v>0.60292772186642274</v>
      </c>
      <c r="AB78">
        <f t="shared" si="20"/>
        <v>0.64260656025258733</v>
      </c>
      <c r="AC78">
        <f t="shared" si="21"/>
        <v>0.83333333333333337</v>
      </c>
      <c r="AD78">
        <f t="shared" si="22"/>
        <v>0.18139568508149911</v>
      </c>
      <c r="AE78">
        <f t="shared" si="23"/>
        <v>0.25479857846301013</v>
      </c>
      <c r="AF78">
        <f t="shared" si="15"/>
        <v>25.5</v>
      </c>
      <c r="AG78">
        <f t="shared" si="14"/>
        <v>37.4</v>
      </c>
      <c r="AH78">
        <f t="shared" si="16"/>
        <v>-0.16633142176652496</v>
      </c>
      <c r="AI78">
        <f t="shared" si="17"/>
        <v>1.0340833338218862E-2</v>
      </c>
      <c r="AJ78">
        <f t="shared" si="18"/>
        <v>0.33920963670759113</v>
      </c>
    </row>
    <row r="79" spans="1:36">
      <c r="A79">
        <v>45</v>
      </c>
      <c r="B79">
        <v>12</v>
      </c>
      <c r="C79">
        <v>14</v>
      </c>
      <c r="D79">
        <v>9</v>
      </c>
      <c r="E79">
        <v>60</v>
      </c>
      <c r="F79">
        <v>60</v>
      </c>
      <c r="G79">
        <v>1</v>
      </c>
      <c r="H79">
        <v>1</v>
      </c>
      <c r="I79">
        <v>2.2000000000000002</v>
      </c>
      <c r="J79">
        <v>721</v>
      </c>
      <c r="K79">
        <v>386</v>
      </c>
      <c r="L79">
        <v>800.2</v>
      </c>
      <c r="M79">
        <v>390.4</v>
      </c>
      <c r="N79">
        <v>15</v>
      </c>
      <c r="O79">
        <v>15</v>
      </c>
      <c r="P79">
        <v>74.2</v>
      </c>
      <c r="Q79">
        <v>66.2</v>
      </c>
      <c r="R79">
        <v>56</v>
      </c>
      <c r="S79">
        <v>55</v>
      </c>
      <c r="T79">
        <v>239</v>
      </c>
      <c r="U79">
        <v>247</v>
      </c>
      <c r="V79">
        <v>7</v>
      </c>
      <c r="W79">
        <v>6</v>
      </c>
      <c r="X79">
        <v>1210</v>
      </c>
      <c r="Y79">
        <v>18.8</v>
      </c>
      <c r="Z79">
        <v>2.4</v>
      </c>
      <c r="AA79">
        <f t="shared" si="19"/>
        <v>0.65130984643179768</v>
      </c>
      <c r="AB79">
        <f t="shared" si="20"/>
        <v>0.67209810179741314</v>
      </c>
      <c r="AC79">
        <f t="shared" si="21"/>
        <v>0.8867924528301887</v>
      </c>
      <c r="AD79">
        <f t="shared" si="22"/>
        <v>0.27134796004767403</v>
      </c>
      <c r="AE79">
        <f t="shared" si="23"/>
        <v>0.31168873804832425</v>
      </c>
      <c r="AF79">
        <f t="shared" si="15"/>
        <v>28.200000000000003</v>
      </c>
      <c r="AG79">
        <f t="shared" si="14"/>
        <v>26.4</v>
      </c>
      <c r="AH79">
        <f t="shared" si="16"/>
        <v>2.8645181449530099E-2</v>
      </c>
      <c r="AI79">
        <f t="shared" si="17"/>
        <v>1.4299052311528082E-2</v>
      </c>
      <c r="AJ79">
        <f t="shared" si="18"/>
        <v>0.50846100692590901</v>
      </c>
    </row>
    <row r="80" spans="1:36">
      <c r="Y80">
        <f>AVERAGE(Y75:Y79)</f>
        <v>18.479999999999997</v>
      </c>
      <c r="Z80">
        <f>AVERAGE(Z75:Z79)</f>
        <v>2.7600000000000002</v>
      </c>
      <c r="AD80">
        <f t="shared" ref="AD80:AJ80" si="24">AVERAGE(AD75:AD79)</f>
        <v>0.2270381802476078</v>
      </c>
      <c r="AE80">
        <f t="shared" si="24"/>
        <v>0.2965306983160409</v>
      </c>
      <c r="AF80">
        <f t="shared" si="24"/>
        <v>27.720000000000006</v>
      </c>
      <c r="AG80">
        <f t="shared" si="24"/>
        <v>30.360000000000003</v>
      </c>
      <c r="AH80">
        <f t="shared" si="24"/>
        <v>-3.562247683847241E-2</v>
      </c>
      <c r="AI80">
        <f t="shared" si="24"/>
        <v>1.5999125517916747E-2</v>
      </c>
      <c r="AJ80">
        <f t="shared" si="24"/>
        <v>0.43537832566164142</v>
      </c>
    </row>
    <row r="81" spans="1:36">
      <c r="A81" t="s">
        <v>33</v>
      </c>
    </row>
    <row r="82" spans="1:36">
      <c r="A82">
        <v>45</v>
      </c>
      <c r="B82">
        <v>12</v>
      </c>
      <c r="C82">
        <v>15</v>
      </c>
      <c r="D82">
        <v>9</v>
      </c>
      <c r="E82">
        <v>60</v>
      </c>
      <c r="F82">
        <v>60</v>
      </c>
      <c r="G82">
        <v>1</v>
      </c>
      <c r="H82">
        <v>1</v>
      </c>
      <c r="I82">
        <v>6.3</v>
      </c>
      <c r="J82">
        <v>702</v>
      </c>
      <c r="K82">
        <v>358</v>
      </c>
      <c r="L82">
        <v>874.5</v>
      </c>
      <c r="M82">
        <v>430.7</v>
      </c>
      <c r="N82">
        <v>15</v>
      </c>
      <c r="O82">
        <v>15</v>
      </c>
      <c r="P82">
        <v>78.3</v>
      </c>
      <c r="Q82">
        <v>83.9</v>
      </c>
      <c r="R82">
        <v>54</v>
      </c>
      <c r="S82">
        <v>54</v>
      </c>
      <c r="T82">
        <v>220</v>
      </c>
      <c r="U82">
        <v>232</v>
      </c>
      <c r="V82">
        <v>6.4</v>
      </c>
      <c r="W82">
        <v>7.9</v>
      </c>
      <c r="X82">
        <v>1327.4</v>
      </c>
      <c r="Y82">
        <v>17</v>
      </c>
      <c r="Z82">
        <v>13.8</v>
      </c>
      <c r="AA82">
        <f t="shared" ref="AA82:AA87" si="25">J82/(J82+K82)</f>
        <v>0.66226415094339619</v>
      </c>
      <c r="AB82">
        <f t="shared" ref="AB82:AB87" si="26">L82/(L82+M82)</f>
        <v>0.670012258657677</v>
      </c>
      <c r="AC82">
        <f t="shared" ref="AC82:AC87" si="27">Y82/(Y82+Z82)</f>
        <v>0.55194805194805197</v>
      </c>
      <c r="AD82">
        <f t="shared" ref="AD82:AD87" si="28">LOG(J82/K82,10)</f>
        <v>0.29245408548593088</v>
      </c>
      <c r="AE82">
        <f t="shared" ref="AE82:AE87" si="29">LOG10(L82/M82)</f>
        <v>0.30758494205209519</v>
      </c>
      <c r="AF82">
        <f t="shared" ref="AF82:AF87" si="30">PRODUCT(Y82,1.5)</f>
        <v>25.5</v>
      </c>
      <c r="AG82">
        <f t="shared" ref="AG82:AG87" si="31">PRODUCT(Z82,1.6)</f>
        <v>22.080000000000002</v>
      </c>
      <c r="AH82">
        <f t="shared" si="16"/>
        <v>6.2541111376793829E-2</v>
      </c>
      <c r="AI82">
        <f t="shared" si="17"/>
        <v>2.30653040686934E-2</v>
      </c>
      <c r="AJ82">
        <f t="shared" si="18"/>
        <v>0.53221877153448094</v>
      </c>
    </row>
    <row r="83" spans="1:36">
      <c r="A83">
        <v>45</v>
      </c>
      <c r="B83">
        <v>12</v>
      </c>
      <c r="C83">
        <v>16</v>
      </c>
      <c r="D83">
        <v>9</v>
      </c>
      <c r="E83">
        <v>60</v>
      </c>
      <c r="F83">
        <v>60</v>
      </c>
      <c r="G83">
        <v>1</v>
      </c>
      <c r="H83">
        <v>1</v>
      </c>
      <c r="I83">
        <v>6.1</v>
      </c>
      <c r="J83">
        <v>520</v>
      </c>
      <c r="K83">
        <v>509</v>
      </c>
      <c r="L83">
        <v>708.3</v>
      </c>
      <c r="M83">
        <v>523.4</v>
      </c>
      <c r="N83">
        <v>15</v>
      </c>
      <c r="O83">
        <v>15</v>
      </c>
      <c r="P83">
        <v>83.1</v>
      </c>
      <c r="Q83">
        <v>75.099999999999994</v>
      </c>
      <c r="R83">
        <v>53</v>
      </c>
      <c r="S83">
        <v>53</v>
      </c>
      <c r="T83">
        <v>245</v>
      </c>
      <c r="U83">
        <v>242</v>
      </c>
      <c r="V83">
        <v>6.5</v>
      </c>
      <c r="W83">
        <v>6.9</v>
      </c>
      <c r="X83">
        <v>1258.8</v>
      </c>
      <c r="Y83">
        <v>14.4</v>
      </c>
      <c r="Z83">
        <v>15.6</v>
      </c>
      <c r="AA83">
        <f t="shared" si="25"/>
        <v>0.50534499514091347</v>
      </c>
      <c r="AB83">
        <f t="shared" si="26"/>
        <v>0.57505886173581233</v>
      </c>
      <c r="AC83">
        <f t="shared" si="27"/>
        <v>0.48000000000000004</v>
      </c>
      <c r="AD83">
        <f t="shared" si="28"/>
        <v>9.2855612980403939E-3</v>
      </c>
      <c r="AE83">
        <f t="shared" si="29"/>
        <v>0.13138352349452723</v>
      </c>
      <c r="AF83">
        <f t="shared" si="30"/>
        <v>21.6</v>
      </c>
      <c r="AG83">
        <f t="shared" si="31"/>
        <v>24.96</v>
      </c>
      <c r="AH83">
        <f t="shared" si="16"/>
        <v>-6.2790829859455458E-2</v>
      </c>
      <c r="AI83">
        <f t="shared" si="17"/>
        <v>-5.3507183841012057E-3</v>
      </c>
      <c r="AJ83">
        <f t="shared" si="18"/>
        <v>2.2440869048245191E-2</v>
      </c>
    </row>
    <row r="84" spans="1:36">
      <c r="A84">
        <v>45</v>
      </c>
      <c r="B84">
        <v>12</v>
      </c>
      <c r="C84">
        <v>17</v>
      </c>
      <c r="D84">
        <v>9</v>
      </c>
      <c r="E84">
        <v>60</v>
      </c>
      <c r="F84">
        <v>60</v>
      </c>
      <c r="G84">
        <v>1</v>
      </c>
      <c r="H84">
        <v>1</v>
      </c>
      <c r="I84">
        <v>6</v>
      </c>
      <c r="J84">
        <v>534</v>
      </c>
      <c r="K84">
        <v>434</v>
      </c>
      <c r="L84">
        <v>723.6</v>
      </c>
      <c r="M84">
        <v>475.3</v>
      </c>
      <c r="N84">
        <v>15</v>
      </c>
      <c r="O84">
        <v>15</v>
      </c>
      <c r="P84">
        <v>68.099999999999994</v>
      </c>
      <c r="Q84">
        <v>81.099999999999994</v>
      </c>
      <c r="R84">
        <v>55</v>
      </c>
      <c r="S84">
        <v>56</v>
      </c>
      <c r="T84">
        <v>248</v>
      </c>
      <c r="U84">
        <v>238</v>
      </c>
      <c r="V84">
        <v>6.1</v>
      </c>
      <c r="W84">
        <v>6.9</v>
      </c>
      <c r="X84">
        <v>1222.5</v>
      </c>
      <c r="Y84">
        <v>19.100000000000001</v>
      </c>
      <c r="Z84">
        <v>14.7</v>
      </c>
      <c r="AA84">
        <f t="shared" si="25"/>
        <v>0.55165289256198347</v>
      </c>
      <c r="AB84">
        <f t="shared" si="26"/>
        <v>0.60355325715238961</v>
      </c>
      <c r="AC84">
        <f t="shared" si="27"/>
        <v>0.56508875739644981</v>
      </c>
      <c r="AD84">
        <f t="shared" si="28"/>
        <v>9.0051527516045671E-2</v>
      </c>
      <c r="AE84">
        <f t="shared" si="29"/>
        <v>0.18253074389301766</v>
      </c>
      <c r="AF84">
        <f t="shared" si="30"/>
        <v>28.650000000000002</v>
      </c>
      <c r="AG84">
        <f t="shared" si="31"/>
        <v>23.52</v>
      </c>
      <c r="AH84">
        <f t="shared" si="16"/>
        <v>8.5687308899307951E-2</v>
      </c>
      <c r="AI84">
        <f t="shared" si="17"/>
        <v>-1.7874723769704295E-2</v>
      </c>
      <c r="AJ84">
        <f t="shared" si="18"/>
        <v>0.20177876684102225</v>
      </c>
    </row>
    <row r="85" spans="1:36">
      <c r="A85">
        <v>45</v>
      </c>
      <c r="B85">
        <v>12</v>
      </c>
      <c r="C85">
        <v>18</v>
      </c>
      <c r="D85">
        <v>9</v>
      </c>
      <c r="E85">
        <v>60</v>
      </c>
      <c r="F85">
        <v>60</v>
      </c>
      <c r="G85">
        <v>1</v>
      </c>
      <c r="H85">
        <v>1</v>
      </c>
      <c r="I85">
        <v>3.3</v>
      </c>
      <c r="J85">
        <v>594</v>
      </c>
      <c r="K85">
        <v>500</v>
      </c>
      <c r="L85">
        <v>698.7</v>
      </c>
      <c r="M85">
        <v>452.2</v>
      </c>
      <c r="N85">
        <v>15</v>
      </c>
      <c r="O85">
        <v>15</v>
      </c>
      <c r="P85">
        <v>73.2</v>
      </c>
      <c r="Q85">
        <v>61.8</v>
      </c>
      <c r="R85">
        <v>59</v>
      </c>
      <c r="S85">
        <v>60</v>
      </c>
      <c r="T85">
        <v>288</v>
      </c>
      <c r="U85">
        <v>285</v>
      </c>
      <c r="V85">
        <v>7.5</v>
      </c>
      <c r="W85">
        <v>8.9</v>
      </c>
      <c r="X85">
        <v>1173.2</v>
      </c>
      <c r="Y85">
        <v>19.2</v>
      </c>
      <c r="Z85">
        <v>13.1</v>
      </c>
      <c r="AA85">
        <f t="shared" si="25"/>
        <v>0.54296160877513711</v>
      </c>
      <c r="AB85">
        <f t="shared" si="26"/>
        <v>0.60709010339734115</v>
      </c>
      <c r="AC85">
        <f t="shared" si="27"/>
        <v>0.59442724458204332</v>
      </c>
      <c r="AD85">
        <f t="shared" si="28"/>
        <v>7.4816440645174717E-2</v>
      </c>
      <c r="AE85">
        <f t="shared" si="29"/>
        <v>0.18896018524500224</v>
      </c>
      <c r="AF85">
        <f t="shared" si="30"/>
        <v>28.799999999999997</v>
      </c>
      <c r="AG85">
        <f t="shared" si="31"/>
        <v>20.96</v>
      </c>
      <c r="AH85">
        <f t="shared" si="16"/>
        <v>0.13800120944754177</v>
      </c>
      <c r="AI85">
        <f t="shared" si="17"/>
        <v>-4.5476277507206309E-3</v>
      </c>
      <c r="AJ85">
        <f t="shared" si="18"/>
        <v>0.1636226184960832</v>
      </c>
    </row>
    <row r="86" spans="1:36">
      <c r="A86">
        <v>45</v>
      </c>
      <c r="B86">
        <v>12</v>
      </c>
      <c r="C86">
        <v>19</v>
      </c>
      <c r="D86">
        <v>9</v>
      </c>
      <c r="E86">
        <v>60</v>
      </c>
      <c r="F86">
        <v>60</v>
      </c>
      <c r="G86">
        <v>1</v>
      </c>
      <c r="H86">
        <v>1</v>
      </c>
      <c r="I86">
        <v>7.7</v>
      </c>
      <c r="J86">
        <v>503</v>
      </c>
      <c r="K86">
        <v>493</v>
      </c>
      <c r="L86">
        <v>654.20000000000005</v>
      </c>
      <c r="M86">
        <v>495.4</v>
      </c>
      <c r="N86">
        <v>15</v>
      </c>
      <c r="O86">
        <v>15</v>
      </c>
      <c r="P86">
        <v>83</v>
      </c>
      <c r="Q86">
        <v>68.599999999999994</v>
      </c>
      <c r="R86">
        <v>56</v>
      </c>
      <c r="S86">
        <v>56</v>
      </c>
      <c r="T86">
        <v>254</v>
      </c>
      <c r="U86">
        <v>260</v>
      </c>
      <c r="V86">
        <v>6.6</v>
      </c>
      <c r="W86">
        <v>7.4</v>
      </c>
      <c r="X86">
        <v>1172.7</v>
      </c>
      <c r="Y86">
        <v>16.100000000000001</v>
      </c>
      <c r="Z86">
        <v>14.6</v>
      </c>
      <c r="AA86">
        <f t="shared" si="25"/>
        <v>0.50502008032128509</v>
      </c>
      <c r="AB86">
        <f t="shared" si="26"/>
        <v>0.56906750173973564</v>
      </c>
      <c r="AC86">
        <f t="shared" si="27"/>
        <v>0.52442996742671011</v>
      </c>
      <c r="AD86">
        <f t="shared" si="28"/>
        <v>8.7210657786973914E-3</v>
      </c>
      <c r="AE86">
        <f t="shared" si="29"/>
        <v>0.12075453753914468</v>
      </c>
      <c r="AF86">
        <f t="shared" si="30"/>
        <v>24.150000000000002</v>
      </c>
      <c r="AG86">
        <f t="shared" si="31"/>
        <v>23.36</v>
      </c>
      <c r="AH86">
        <f t="shared" si="16"/>
        <v>1.4444296647169137E-2</v>
      </c>
      <c r="AI86">
        <f t="shared" si="17"/>
        <v>1.0139631350879887E-2</v>
      </c>
      <c r="AJ86">
        <f t="shared" si="18"/>
        <v>7.2083726501745203E-3</v>
      </c>
    </row>
    <row r="87" spans="1:36">
      <c r="A87">
        <v>45</v>
      </c>
      <c r="B87">
        <v>12</v>
      </c>
      <c r="C87">
        <v>20</v>
      </c>
      <c r="D87">
        <v>9</v>
      </c>
      <c r="E87">
        <v>60</v>
      </c>
      <c r="F87">
        <v>60</v>
      </c>
      <c r="G87">
        <v>1</v>
      </c>
      <c r="H87">
        <v>1</v>
      </c>
      <c r="I87">
        <v>2.4</v>
      </c>
      <c r="J87">
        <v>585</v>
      </c>
      <c r="K87">
        <v>566</v>
      </c>
      <c r="L87">
        <v>647.1</v>
      </c>
      <c r="M87">
        <v>510.1</v>
      </c>
      <c r="N87">
        <v>15</v>
      </c>
      <c r="O87">
        <v>15</v>
      </c>
      <c r="P87">
        <v>73.7</v>
      </c>
      <c r="Q87">
        <v>83.2</v>
      </c>
      <c r="R87">
        <v>56</v>
      </c>
      <c r="S87">
        <v>55</v>
      </c>
      <c r="T87">
        <v>287</v>
      </c>
      <c r="U87">
        <v>281</v>
      </c>
      <c r="V87">
        <v>7.9</v>
      </c>
      <c r="W87">
        <v>10.199999999999999</v>
      </c>
      <c r="X87">
        <v>1177.5</v>
      </c>
      <c r="Y87">
        <v>20.100000000000001</v>
      </c>
      <c r="Z87">
        <v>17.5</v>
      </c>
      <c r="AA87">
        <f t="shared" si="25"/>
        <v>0.50825369244135532</v>
      </c>
      <c r="AB87">
        <f t="shared" si="26"/>
        <v>0.55919460767369511</v>
      </c>
      <c r="AC87">
        <f t="shared" si="27"/>
        <v>0.53457446808510645</v>
      </c>
      <c r="AD87">
        <f t="shared" si="28"/>
        <v>1.4339434893909023E-2</v>
      </c>
      <c r="AE87">
        <f t="shared" si="29"/>
        <v>0.10331607629102059</v>
      </c>
      <c r="AF87">
        <f t="shared" si="30"/>
        <v>30.150000000000002</v>
      </c>
      <c r="AG87">
        <f t="shared" si="31"/>
        <v>28</v>
      </c>
      <c r="AH87">
        <f t="shared" si="16"/>
        <v>3.2129285133950962E-2</v>
      </c>
      <c r="AI87">
        <f t="shared" si="17"/>
        <v>-9.1755768289124538E-3</v>
      </c>
      <c r="AJ87">
        <f t="shared" si="18"/>
        <v>3.7269380335156213E-2</v>
      </c>
    </row>
    <row r="88" spans="1:36">
      <c r="A88">
        <v>45</v>
      </c>
      <c r="B88">
        <v>12</v>
      </c>
      <c r="C88">
        <v>21</v>
      </c>
      <c r="D88">
        <v>9</v>
      </c>
      <c r="E88">
        <v>60</v>
      </c>
      <c r="F88">
        <v>60</v>
      </c>
      <c r="G88">
        <v>1</v>
      </c>
      <c r="H88">
        <v>1</v>
      </c>
      <c r="I88">
        <v>5.8</v>
      </c>
      <c r="J88">
        <v>482</v>
      </c>
      <c r="K88">
        <v>476</v>
      </c>
      <c r="L88">
        <v>616.5</v>
      </c>
      <c r="M88">
        <v>566</v>
      </c>
      <c r="N88">
        <v>15</v>
      </c>
      <c r="O88">
        <v>15</v>
      </c>
      <c r="P88">
        <v>78.3</v>
      </c>
      <c r="Q88">
        <v>122.5</v>
      </c>
      <c r="R88">
        <v>50</v>
      </c>
      <c r="S88">
        <v>50</v>
      </c>
      <c r="T88">
        <v>237</v>
      </c>
      <c r="U88">
        <v>249</v>
      </c>
      <c r="V88">
        <v>5.9</v>
      </c>
      <c r="W88">
        <v>9.3000000000000007</v>
      </c>
      <c r="X88">
        <v>1208.2</v>
      </c>
      <c r="Y88">
        <v>12.3</v>
      </c>
      <c r="Z88">
        <v>14.6</v>
      </c>
      <c r="AA88">
        <f t="shared" ref="AA88:AA99" si="32">J88/(J88+K88)</f>
        <v>0.50313152400835071</v>
      </c>
      <c r="AB88">
        <f t="shared" ref="AB88:AB99" si="33">L88/(L88+M88)</f>
        <v>0.52135306553911209</v>
      </c>
      <c r="AC88">
        <f t="shared" ref="AC88:AC99" si="34">Y88/(Y88+Z88)</f>
        <v>0.45724907063197029</v>
      </c>
      <c r="AD88">
        <f t="shared" ref="AD88:AD99" si="35">LOG(J88/K88,10)</f>
        <v>5.4400855183564098E-3</v>
      </c>
      <c r="AE88">
        <f t="shared" ref="AE88:AE99" si="36">LOG10(L88/M88)</f>
        <v>3.7116649743479002E-2</v>
      </c>
      <c r="AF88">
        <f t="shared" ref="AF88:AF99" si="37">PRODUCT(Y88,1.5)</f>
        <v>18.450000000000003</v>
      </c>
      <c r="AG88">
        <f t="shared" ref="AG88:AG99" si="38">PRODUCT(Z88,1.6)</f>
        <v>23.36</v>
      </c>
      <c r="AH88">
        <f t="shared" ref="AH88:AH99" si="39">LOG10(AF88/AG88)</f>
        <v>-0.10247646794528266</v>
      </c>
      <c r="AI88">
        <f t="shared" si="17"/>
        <v>2.1451001085632495E-2</v>
      </c>
      <c r="AJ88">
        <f t="shared" si="18"/>
        <v>-1.1041979922118693E-2</v>
      </c>
    </row>
    <row r="89" spans="1:36">
      <c r="A89">
        <v>45</v>
      </c>
      <c r="B89">
        <v>12</v>
      </c>
      <c r="C89">
        <v>22</v>
      </c>
      <c r="D89">
        <v>9</v>
      </c>
      <c r="E89">
        <v>60</v>
      </c>
      <c r="F89">
        <v>60</v>
      </c>
      <c r="G89">
        <v>1</v>
      </c>
      <c r="H89">
        <v>1</v>
      </c>
      <c r="I89">
        <v>2.7</v>
      </c>
      <c r="J89">
        <v>563</v>
      </c>
      <c r="K89">
        <v>510</v>
      </c>
      <c r="L89">
        <v>659.7</v>
      </c>
      <c r="M89">
        <v>472.3</v>
      </c>
      <c r="N89">
        <v>15</v>
      </c>
      <c r="O89">
        <v>15</v>
      </c>
      <c r="P89">
        <v>70.5</v>
      </c>
      <c r="Q89">
        <v>63.9</v>
      </c>
      <c r="R89">
        <v>52</v>
      </c>
      <c r="S89">
        <v>52</v>
      </c>
      <c r="T89">
        <v>243</v>
      </c>
      <c r="U89">
        <v>255</v>
      </c>
      <c r="V89">
        <v>7.2</v>
      </c>
      <c r="W89">
        <v>7.7</v>
      </c>
      <c r="X89">
        <v>1155.8</v>
      </c>
      <c r="Y89">
        <v>19.3</v>
      </c>
      <c r="Z89">
        <v>15.2</v>
      </c>
      <c r="AA89">
        <f t="shared" si="32"/>
        <v>0.5246971109040075</v>
      </c>
      <c r="AB89">
        <f t="shared" si="33"/>
        <v>0.58277385159010608</v>
      </c>
      <c r="AC89">
        <f t="shared" si="34"/>
        <v>0.55942028985507253</v>
      </c>
      <c r="AD89">
        <f t="shared" si="35"/>
        <v>4.2938218753409883E-2</v>
      </c>
      <c r="AE89">
        <f t="shared" si="36"/>
        <v>0.1451285385037529</v>
      </c>
      <c r="AF89">
        <f t="shared" si="37"/>
        <v>28.950000000000003</v>
      </c>
      <c r="AG89">
        <f t="shared" si="38"/>
        <v>24.32</v>
      </c>
      <c r="AH89">
        <f t="shared" si="39"/>
        <v>7.5684997462757711E-2</v>
      </c>
      <c r="AI89">
        <f t="shared" si="17"/>
        <v>2.0933906835642984E-2</v>
      </c>
      <c r="AJ89">
        <f t="shared" si="18"/>
        <v>6.2039455135869011E-2</v>
      </c>
    </row>
    <row r="90" spans="1:36">
      <c r="A90">
        <v>45</v>
      </c>
      <c r="B90">
        <v>12</v>
      </c>
      <c r="C90">
        <v>23</v>
      </c>
      <c r="D90">
        <v>9</v>
      </c>
      <c r="E90">
        <v>60</v>
      </c>
      <c r="F90">
        <v>60</v>
      </c>
      <c r="G90">
        <v>1</v>
      </c>
      <c r="H90">
        <v>1</v>
      </c>
      <c r="I90">
        <v>2.2999999999999998</v>
      </c>
      <c r="J90">
        <v>599</v>
      </c>
      <c r="K90">
        <v>510</v>
      </c>
      <c r="L90">
        <v>643.70000000000005</v>
      </c>
      <c r="M90">
        <v>506.9</v>
      </c>
      <c r="N90">
        <v>15</v>
      </c>
      <c r="O90">
        <v>15</v>
      </c>
      <c r="P90">
        <v>63.5</v>
      </c>
      <c r="Q90">
        <v>69.2</v>
      </c>
      <c r="R90">
        <v>54</v>
      </c>
      <c r="S90">
        <v>55</v>
      </c>
      <c r="T90">
        <v>247</v>
      </c>
      <c r="U90">
        <v>285</v>
      </c>
      <c r="V90">
        <v>7.1</v>
      </c>
      <c r="W90">
        <v>8.1</v>
      </c>
      <c r="X90">
        <v>1170.9000000000001</v>
      </c>
      <c r="Y90">
        <v>19.2</v>
      </c>
      <c r="Z90">
        <v>16</v>
      </c>
      <c r="AA90">
        <f t="shared" si="32"/>
        <v>0.54012623985572583</v>
      </c>
      <c r="AB90">
        <f t="shared" si="33"/>
        <v>0.5594472449156962</v>
      </c>
      <c r="AC90">
        <f t="shared" si="34"/>
        <v>0.54545454545454541</v>
      </c>
      <c r="AD90">
        <f t="shared" si="35"/>
        <v>6.985664629137503E-2</v>
      </c>
      <c r="AE90">
        <f t="shared" si="36"/>
        <v>0.1037612179055675</v>
      </c>
      <c r="AF90">
        <f t="shared" si="37"/>
        <v>28.799999999999997</v>
      </c>
      <c r="AG90">
        <f t="shared" si="38"/>
        <v>25.6</v>
      </c>
      <c r="AH90">
        <f t="shared" si="39"/>
        <v>5.11525224473812E-2</v>
      </c>
      <c r="AI90">
        <f t="shared" si="17"/>
        <v>6.2147906748844434E-2</v>
      </c>
      <c r="AJ90">
        <f t="shared" si="18"/>
        <v>7.6973899583457059E-2</v>
      </c>
    </row>
    <row r="91" spans="1:36">
      <c r="A91">
        <v>45</v>
      </c>
      <c r="B91">
        <v>12</v>
      </c>
      <c r="C91">
        <v>24</v>
      </c>
      <c r="D91">
        <v>9</v>
      </c>
      <c r="E91">
        <v>60</v>
      </c>
      <c r="F91">
        <v>60</v>
      </c>
      <c r="G91">
        <v>1</v>
      </c>
      <c r="H91">
        <v>1</v>
      </c>
      <c r="I91">
        <v>4.4000000000000004</v>
      </c>
      <c r="J91">
        <v>636</v>
      </c>
      <c r="K91">
        <v>480</v>
      </c>
      <c r="L91">
        <v>702.2</v>
      </c>
      <c r="M91">
        <v>452.6</v>
      </c>
      <c r="N91">
        <v>15</v>
      </c>
      <c r="O91">
        <v>15</v>
      </c>
      <c r="P91">
        <v>72</v>
      </c>
      <c r="Q91">
        <v>57</v>
      </c>
      <c r="R91">
        <v>54</v>
      </c>
      <c r="S91">
        <v>55</v>
      </c>
      <c r="T91">
        <v>265</v>
      </c>
      <c r="U91">
        <v>272</v>
      </c>
      <c r="V91">
        <v>6.9</v>
      </c>
      <c r="W91">
        <v>7.9</v>
      </c>
      <c r="X91">
        <v>1179.9000000000001</v>
      </c>
      <c r="Y91">
        <v>17</v>
      </c>
      <c r="Z91">
        <v>15.8</v>
      </c>
      <c r="AA91">
        <f t="shared" si="32"/>
        <v>0.56989247311827962</v>
      </c>
      <c r="AB91">
        <f t="shared" si="33"/>
        <v>0.60807066158642187</v>
      </c>
      <c r="AC91">
        <f t="shared" si="34"/>
        <v>0.51829268292682928</v>
      </c>
      <c r="AD91">
        <f t="shared" si="35"/>
        <v>0.12221587827282662</v>
      </c>
      <c r="AE91">
        <f t="shared" si="36"/>
        <v>0.19074627551062265</v>
      </c>
      <c r="AF91">
        <f t="shared" si="37"/>
        <v>25.5</v>
      </c>
      <c r="AG91">
        <f t="shared" si="38"/>
        <v>25.28</v>
      </c>
      <c r="AH91">
        <f t="shared" si="39"/>
        <v>3.7631108236077389E-3</v>
      </c>
      <c r="AI91">
        <f t="shared" si="17"/>
        <v>1.1323030097390857E-2</v>
      </c>
      <c r="AJ91">
        <f t="shared" si="18"/>
        <v>0.22866292373345068</v>
      </c>
    </row>
    <row r="92" spans="1:36">
      <c r="A92">
        <v>45</v>
      </c>
      <c r="B92">
        <v>12</v>
      </c>
      <c r="C92">
        <v>25</v>
      </c>
      <c r="D92">
        <v>9</v>
      </c>
      <c r="E92">
        <v>60</v>
      </c>
      <c r="F92">
        <v>60</v>
      </c>
      <c r="G92">
        <v>1</v>
      </c>
      <c r="H92">
        <v>1</v>
      </c>
      <c r="I92">
        <v>3.1</v>
      </c>
      <c r="J92">
        <v>621</v>
      </c>
      <c r="K92">
        <v>540</v>
      </c>
      <c r="L92">
        <v>684.2</v>
      </c>
      <c r="M92">
        <v>504.6</v>
      </c>
      <c r="N92">
        <v>15</v>
      </c>
      <c r="O92">
        <v>15</v>
      </c>
      <c r="P92">
        <v>61.6</v>
      </c>
      <c r="Q92">
        <v>57.1</v>
      </c>
      <c r="R92">
        <v>53</v>
      </c>
      <c r="S92">
        <v>52</v>
      </c>
      <c r="T92">
        <v>257</v>
      </c>
      <c r="U92">
        <v>250</v>
      </c>
      <c r="V92">
        <v>6.7</v>
      </c>
      <c r="W92">
        <v>7.5</v>
      </c>
      <c r="X92">
        <v>1207.4000000000001</v>
      </c>
      <c r="Y92">
        <v>17.8</v>
      </c>
      <c r="Z92">
        <v>16.100000000000001</v>
      </c>
      <c r="AA92">
        <f t="shared" si="32"/>
        <v>0.53488372093023251</v>
      </c>
      <c r="AB92">
        <f t="shared" si="33"/>
        <v>0.57553835800807529</v>
      </c>
      <c r="AC92">
        <f t="shared" si="34"/>
        <v>0.52507374631268433</v>
      </c>
      <c r="AD92">
        <f t="shared" si="35"/>
        <v>6.069784035361165E-2</v>
      </c>
      <c r="AE92">
        <f t="shared" si="36"/>
        <v>0.13223582366748796</v>
      </c>
      <c r="AF92">
        <f t="shared" si="37"/>
        <v>26.700000000000003</v>
      </c>
      <c r="AG92">
        <f t="shared" si="38"/>
        <v>25.760000000000005</v>
      </c>
      <c r="AH92">
        <f t="shared" si="39"/>
        <v>1.5565402676800674E-2</v>
      </c>
      <c r="AI92">
        <f t="shared" si="17"/>
        <v>-1.1993114659256935E-2</v>
      </c>
      <c r="AJ92">
        <f t="shared" si="18"/>
        <v>0.11758747409075564</v>
      </c>
    </row>
    <row r="93" spans="1:36">
      <c r="A93">
        <v>45</v>
      </c>
      <c r="B93">
        <v>12</v>
      </c>
      <c r="C93">
        <v>26</v>
      </c>
      <c r="D93">
        <v>9</v>
      </c>
      <c r="E93">
        <v>60</v>
      </c>
      <c r="F93">
        <v>60</v>
      </c>
      <c r="G93">
        <v>1</v>
      </c>
      <c r="H93">
        <v>1</v>
      </c>
      <c r="I93">
        <v>4.7</v>
      </c>
      <c r="J93">
        <v>587</v>
      </c>
      <c r="K93">
        <v>471</v>
      </c>
      <c r="L93">
        <v>659.6</v>
      </c>
      <c r="M93">
        <v>480.7</v>
      </c>
      <c r="N93">
        <v>15</v>
      </c>
      <c r="O93">
        <v>15</v>
      </c>
      <c r="P93">
        <v>67.099999999999994</v>
      </c>
      <c r="Q93">
        <v>59.1</v>
      </c>
      <c r="R93">
        <v>52</v>
      </c>
      <c r="S93">
        <v>51</v>
      </c>
      <c r="T93">
        <v>237</v>
      </c>
      <c r="U93">
        <v>248</v>
      </c>
      <c r="V93">
        <v>7</v>
      </c>
      <c r="W93">
        <v>7</v>
      </c>
      <c r="X93">
        <v>1160.8</v>
      </c>
      <c r="Y93">
        <v>19.3</v>
      </c>
      <c r="Z93">
        <v>18.100000000000001</v>
      </c>
      <c r="AA93">
        <f t="shared" si="32"/>
        <v>0.55482041587901698</v>
      </c>
      <c r="AB93">
        <f t="shared" si="33"/>
        <v>0.57844426905200386</v>
      </c>
      <c r="AC93">
        <f t="shared" si="34"/>
        <v>0.51604278074866305</v>
      </c>
      <c r="AD93">
        <f t="shared" si="35"/>
        <v>9.5617194118718274E-2</v>
      </c>
      <c r="AE93">
        <f t="shared" si="36"/>
        <v>0.13740652484383431</v>
      </c>
      <c r="AF93">
        <f t="shared" si="37"/>
        <v>28.950000000000003</v>
      </c>
      <c r="AG93">
        <f t="shared" si="38"/>
        <v>28.960000000000004</v>
      </c>
      <c r="AH93">
        <f t="shared" si="39"/>
        <v>-1.4998946165432125E-4</v>
      </c>
      <c r="AI93">
        <f t="shared" si="17"/>
        <v>1.9703334816112441E-2</v>
      </c>
      <c r="AJ93">
        <f t="shared" si="18"/>
        <v>0.16098384079293931</v>
      </c>
    </row>
    <row r="94" spans="1:36">
      <c r="A94">
        <v>45</v>
      </c>
      <c r="B94">
        <v>12</v>
      </c>
      <c r="C94">
        <v>27</v>
      </c>
      <c r="D94">
        <v>9</v>
      </c>
      <c r="E94">
        <v>60</v>
      </c>
      <c r="F94">
        <v>60</v>
      </c>
      <c r="G94">
        <v>1</v>
      </c>
      <c r="H94">
        <v>1</v>
      </c>
      <c r="I94">
        <v>4</v>
      </c>
      <c r="J94">
        <v>545</v>
      </c>
      <c r="K94">
        <v>562</v>
      </c>
      <c r="L94">
        <v>622.70000000000005</v>
      </c>
      <c r="M94">
        <v>561.4</v>
      </c>
      <c r="N94">
        <v>15</v>
      </c>
      <c r="O94">
        <v>15</v>
      </c>
      <c r="P94">
        <v>61.9</v>
      </c>
      <c r="Q94">
        <v>68.599999999999994</v>
      </c>
      <c r="R94">
        <v>54</v>
      </c>
      <c r="S94">
        <v>55</v>
      </c>
      <c r="T94">
        <v>252</v>
      </c>
      <c r="U94">
        <v>286</v>
      </c>
      <c r="V94">
        <v>6</v>
      </c>
      <c r="W94">
        <v>8.8000000000000007</v>
      </c>
      <c r="X94">
        <v>1207</v>
      </c>
      <c r="Y94">
        <v>14.5</v>
      </c>
      <c r="Z94">
        <v>15.2</v>
      </c>
      <c r="AA94">
        <f t="shared" si="32"/>
        <v>0.49232158988256547</v>
      </c>
      <c r="AB94">
        <f t="shared" si="33"/>
        <v>0.52588463812178032</v>
      </c>
      <c r="AC94">
        <f t="shared" si="34"/>
        <v>0.48821548821548821</v>
      </c>
      <c r="AD94">
        <f t="shared" si="35"/>
        <v>-1.3339813292418628E-2</v>
      </c>
      <c r="AE94">
        <f t="shared" si="36"/>
        <v>4.5006457422979693E-2</v>
      </c>
      <c r="AF94">
        <f t="shared" si="37"/>
        <v>21.75</v>
      </c>
      <c r="AG94">
        <f t="shared" si="38"/>
        <v>24.32</v>
      </c>
      <c r="AH94">
        <f t="shared" si="39"/>
        <v>-4.8504309310041197E-2</v>
      </c>
      <c r="AI94">
        <f t="shared" si="17"/>
        <v>5.4965492347498895E-2</v>
      </c>
      <c r="AJ94">
        <f t="shared" si="18"/>
        <v>-7.806192975302087E-2</v>
      </c>
    </row>
    <row r="95" spans="1:36">
      <c r="A95">
        <v>45</v>
      </c>
      <c r="B95">
        <v>12</v>
      </c>
      <c r="C95">
        <v>28</v>
      </c>
      <c r="D95">
        <v>9</v>
      </c>
      <c r="E95">
        <v>60</v>
      </c>
      <c r="F95">
        <v>60</v>
      </c>
      <c r="G95">
        <v>1</v>
      </c>
      <c r="H95">
        <v>1</v>
      </c>
      <c r="I95">
        <v>2.1</v>
      </c>
      <c r="J95">
        <v>522</v>
      </c>
      <c r="K95">
        <v>582</v>
      </c>
      <c r="L95">
        <v>589.79999999999995</v>
      </c>
      <c r="M95">
        <v>551</v>
      </c>
      <c r="N95">
        <v>15</v>
      </c>
      <c r="O95">
        <v>15</v>
      </c>
      <c r="P95">
        <v>78.2</v>
      </c>
      <c r="Q95">
        <v>55.8</v>
      </c>
      <c r="R95">
        <v>55</v>
      </c>
      <c r="S95">
        <v>54</v>
      </c>
      <c r="T95">
        <v>274</v>
      </c>
      <c r="U95">
        <v>281</v>
      </c>
      <c r="V95">
        <v>7.5</v>
      </c>
      <c r="W95">
        <v>9</v>
      </c>
      <c r="X95">
        <v>1157.4000000000001</v>
      </c>
      <c r="Y95">
        <v>16.600000000000001</v>
      </c>
      <c r="Z95">
        <v>18</v>
      </c>
      <c r="AA95">
        <f t="shared" si="32"/>
        <v>0.47282608695652173</v>
      </c>
      <c r="AB95">
        <f t="shared" si="33"/>
        <v>0.51700561009817669</v>
      </c>
      <c r="AC95">
        <f t="shared" si="34"/>
        <v>0.47976878612716767</v>
      </c>
      <c r="AD95">
        <f t="shared" si="35"/>
        <v>-4.7252481647626306E-2</v>
      </c>
      <c r="AE95">
        <f t="shared" si="36"/>
        <v>2.955316936399421E-2</v>
      </c>
      <c r="AF95">
        <f t="shared" si="37"/>
        <v>24.900000000000002</v>
      </c>
      <c r="AG95">
        <f t="shared" si="38"/>
        <v>28.8</v>
      </c>
      <c r="AH95">
        <f t="shared" si="39"/>
        <v>-6.319314066349449E-2</v>
      </c>
      <c r="AI95">
        <f t="shared" si="17"/>
        <v>1.0955757084691939E-2</v>
      </c>
      <c r="AJ95">
        <f t="shared" si="18"/>
        <v>-0.1065336739255759</v>
      </c>
    </row>
    <row r="96" spans="1:36">
      <c r="A96">
        <v>45</v>
      </c>
      <c r="B96">
        <v>12</v>
      </c>
      <c r="C96">
        <v>29</v>
      </c>
      <c r="D96">
        <v>9</v>
      </c>
      <c r="AI96" t="e">
        <f t="shared" si="17"/>
        <v>#DIV/0!</v>
      </c>
      <c r="AJ96" t="e">
        <f t="shared" si="18"/>
        <v>#DIV/0!</v>
      </c>
    </row>
    <row r="97" spans="1:36">
      <c r="A97">
        <v>45</v>
      </c>
      <c r="B97">
        <v>12</v>
      </c>
      <c r="C97">
        <v>30</v>
      </c>
      <c r="D97">
        <v>9</v>
      </c>
      <c r="E97">
        <v>60</v>
      </c>
      <c r="F97">
        <v>60</v>
      </c>
      <c r="G97">
        <v>1</v>
      </c>
      <c r="H97">
        <v>1</v>
      </c>
      <c r="I97">
        <v>3.5</v>
      </c>
      <c r="J97">
        <v>533</v>
      </c>
      <c r="K97">
        <v>520</v>
      </c>
      <c r="L97">
        <v>642.79999999999995</v>
      </c>
      <c r="M97">
        <v>537.5</v>
      </c>
      <c r="N97">
        <v>15</v>
      </c>
      <c r="O97">
        <v>15</v>
      </c>
      <c r="P97">
        <v>88.2</v>
      </c>
      <c r="Q97">
        <v>68.8</v>
      </c>
      <c r="R97">
        <v>54</v>
      </c>
      <c r="S97">
        <v>55</v>
      </c>
      <c r="T97">
        <v>239</v>
      </c>
      <c r="U97">
        <v>256</v>
      </c>
      <c r="V97">
        <v>7.6</v>
      </c>
      <c r="W97">
        <v>7.8</v>
      </c>
      <c r="X97">
        <v>1198.4000000000001</v>
      </c>
      <c r="Y97">
        <v>19.8</v>
      </c>
      <c r="Z97">
        <v>14</v>
      </c>
      <c r="AA97">
        <f t="shared" si="32"/>
        <v>0.50617283950617287</v>
      </c>
      <c r="AB97">
        <f t="shared" si="33"/>
        <v>0.54460730322799289</v>
      </c>
      <c r="AC97">
        <f t="shared" si="34"/>
        <v>0.58579881656804744</v>
      </c>
      <c r="AD97">
        <f t="shared" si="35"/>
        <v>1.0723865391773066E-2</v>
      </c>
      <c r="AE97">
        <f t="shared" si="36"/>
        <v>7.769739950366393E-2</v>
      </c>
      <c r="AF97">
        <f t="shared" si="37"/>
        <v>29.700000000000003</v>
      </c>
      <c r="AG97">
        <f t="shared" si="38"/>
        <v>22.400000000000002</v>
      </c>
      <c r="AH97">
        <f t="shared" si="39"/>
        <v>0.12250843098304956</v>
      </c>
      <c r="AI97">
        <f t="shared" si="17"/>
        <v>2.984206436371184E-2</v>
      </c>
      <c r="AJ97">
        <f t="shared" si="18"/>
        <v>-6.2265508406313189E-3</v>
      </c>
    </row>
    <row r="98" spans="1:36">
      <c r="A98">
        <v>45</v>
      </c>
      <c r="B98">
        <v>12</v>
      </c>
      <c r="C98">
        <v>1</v>
      </c>
      <c r="D98">
        <v>10</v>
      </c>
      <c r="E98">
        <v>60</v>
      </c>
      <c r="F98">
        <v>60</v>
      </c>
      <c r="G98">
        <v>1</v>
      </c>
      <c r="H98">
        <v>1</v>
      </c>
      <c r="I98">
        <v>3.6</v>
      </c>
      <c r="J98">
        <v>518</v>
      </c>
      <c r="K98">
        <v>471</v>
      </c>
      <c r="L98">
        <v>639.70000000000005</v>
      </c>
      <c r="M98">
        <v>492</v>
      </c>
      <c r="N98">
        <v>15</v>
      </c>
      <c r="O98">
        <v>15</v>
      </c>
      <c r="P98">
        <v>91.5</v>
      </c>
      <c r="Q98">
        <v>67.099999999999994</v>
      </c>
      <c r="R98">
        <v>59</v>
      </c>
      <c r="S98">
        <v>60</v>
      </c>
      <c r="T98">
        <v>264</v>
      </c>
      <c r="U98">
        <v>288</v>
      </c>
      <c r="V98">
        <v>7</v>
      </c>
      <c r="W98">
        <v>8.4</v>
      </c>
      <c r="X98">
        <v>1153.4000000000001</v>
      </c>
      <c r="Y98">
        <v>19</v>
      </c>
      <c r="Z98">
        <v>15.5</v>
      </c>
      <c r="AA98">
        <f t="shared" si="32"/>
        <v>0.52376137512639032</v>
      </c>
      <c r="AB98">
        <f t="shared" si="33"/>
        <v>0.56525580984359813</v>
      </c>
      <c r="AC98">
        <f t="shared" si="34"/>
        <v>0.55072463768115942</v>
      </c>
      <c r="AD98">
        <f t="shared" si="35"/>
        <v>4.1308852616336836E-2</v>
      </c>
      <c r="AE98">
        <f t="shared" si="36"/>
        <v>0.11401124795020236</v>
      </c>
      <c r="AF98">
        <f t="shared" si="37"/>
        <v>28.5</v>
      </c>
      <c r="AG98">
        <f t="shared" si="38"/>
        <v>24.8</v>
      </c>
      <c r="AH98">
        <f t="shared" si="39"/>
        <v>6.0393179182293928E-2</v>
      </c>
      <c r="AI98">
        <f t="shared" si="17"/>
        <v>3.7788560889399754E-2</v>
      </c>
      <c r="AJ98">
        <f t="shared" si="18"/>
        <v>4.5757490560675143E-2</v>
      </c>
    </row>
    <row r="99" spans="1:36">
      <c r="A99">
        <v>45</v>
      </c>
      <c r="B99">
        <v>12</v>
      </c>
      <c r="C99">
        <v>2</v>
      </c>
      <c r="D99">
        <v>10</v>
      </c>
      <c r="E99">
        <v>60</v>
      </c>
      <c r="F99">
        <v>60</v>
      </c>
      <c r="G99">
        <v>1</v>
      </c>
      <c r="H99">
        <v>1</v>
      </c>
      <c r="I99">
        <v>4.9000000000000004</v>
      </c>
      <c r="J99">
        <v>528</v>
      </c>
      <c r="K99">
        <v>461</v>
      </c>
      <c r="L99">
        <v>622.79999999999995</v>
      </c>
      <c r="M99">
        <v>500.1</v>
      </c>
      <c r="N99">
        <v>15</v>
      </c>
      <c r="O99">
        <v>15</v>
      </c>
      <c r="P99">
        <v>86.4</v>
      </c>
      <c r="Q99">
        <v>63</v>
      </c>
      <c r="R99">
        <v>58</v>
      </c>
      <c r="S99">
        <v>58</v>
      </c>
      <c r="T99">
        <v>259</v>
      </c>
      <c r="U99">
        <v>289</v>
      </c>
      <c r="V99">
        <v>7.4</v>
      </c>
      <c r="W99">
        <v>8.8000000000000007</v>
      </c>
      <c r="X99">
        <v>1143.7</v>
      </c>
      <c r="Y99">
        <v>19.600000000000001</v>
      </c>
      <c r="Z99">
        <v>17.8</v>
      </c>
      <c r="AA99">
        <f t="shared" si="32"/>
        <v>0.5338725985844287</v>
      </c>
      <c r="AB99">
        <f t="shared" si="33"/>
        <v>0.55463531926262344</v>
      </c>
      <c r="AC99">
        <f t="shared" si="34"/>
        <v>0.52406417112299464</v>
      </c>
      <c r="AD99">
        <f t="shared" si="35"/>
        <v>5.893299714416414E-2</v>
      </c>
      <c r="AE99">
        <f t="shared" si="36"/>
        <v>9.5291749348414875E-2</v>
      </c>
      <c r="AF99">
        <f t="shared" si="37"/>
        <v>29.400000000000002</v>
      </c>
      <c r="AG99">
        <f t="shared" si="38"/>
        <v>28.480000000000004</v>
      </c>
      <c r="AH99">
        <f t="shared" si="39"/>
        <v>1.3807345447338509E-2</v>
      </c>
      <c r="AI99">
        <f t="shared" si="17"/>
        <v>4.7598078675296022E-2</v>
      </c>
      <c r="AJ99">
        <f t="shared" si="18"/>
        <v>7.3046531501513898E-2</v>
      </c>
    </row>
    <row r="100" spans="1:36">
      <c r="A100">
        <v>45</v>
      </c>
      <c r="B100">
        <v>12</v>
      </c>
      <c r="C100">
        <v>3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4.2</v>
      </c>
      <c r="J100">
        <v>512</v>
      </c>
      <c r="K100">
        <v>520</v>
      </c>
      <c r="L100">
        <v>614.79999999999995</v>
      </c>
      <c r="M100">
        <v>538.79999999999995</v>
      </c>
      <c r="N100">
        <v>15</v>
      </c>
      <c r="O100">
        <v>15</v>
      </c>
      <c r="P100">
        <v>67.900000000000006</v>
      </c>
      <c r="Q100">
        <v>61.8</v>
      </c>
      <c r="R100">
        <v>61</v>
      </c>
      <c r="S100">
        <v>61</v>
      </c>
      <c r="T100">
        <v>268</v>
      </c>
      <c r="U100">
        <v>301</v>
      </c>
      <c r="V100">
        <v>7.9</v>
      </c>
      <c r="W100">
        <v>7.3</v>
      </c>
      <c r="X100">
        <v>1176.0999999999999</v>
      </c>
      <c r="Y100">
        <v>21.8</v>
      </c>
      <c r="Z100">
        <v>17.600000000000001</v>
      </c>
      <c r="AA100">
        <f>J100/(J100+K100)</f>
        <v>0.49612403100775193</v>
      </c>
      <c r="AB100">
        <f>L100/(L100+M100)</f>
        <v>0.53294036061026351</v>
      </c>
      <c r="AC100">
        <f>Y100/(Y100+Z100)</f>
        <v>0.5532994923857868</v>
      </c>
      <c r="AD100">
        <f>LOG(J100/K100,10)</f>
        <v>-6.7333826589683777E-3</v>
      </c>
      <c r="AE100">
        <f>LOG10(L100/M100)</f>
        <v>5.7306271776759551E-2</v>
      </c>
      <c r="AF100">
        <f>PRODUCT(Y100,1.5)</f>
        <v>32.700000000000003</v>
      </c>
      <c r="AG100">
        <f>PRODUCT(Z100,1.6)</f>
        <v>28.160000000000004</v>
      </c>
      <c r="AH100">
        <f>LOG10(AF100/AG100)</f>
        <v>6.4915102190211446E-2</v>
      </c>
      <c r="AI100">
        <f t="shared" si="17"/>
        <v>5.0431701565054519E-2</v>
      </c>
      <c r="AJ100">
        <f t="shared" si="18"/>
        <v>-7.711808548385142E-2</v>
      </c>
    </row>
    <row r="101" spans="1:36">
      <c r="A101">
        <v>45</v>
      </c>
      <c r="B101">
        <v>12</v>
      </c>
      <c r="C101">
        <v>4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2.1</v>
      </c>
      <c r="J101">
        <v>558</v>
      </c>
      <c r="K101">
        <v>464</v>
      </c>
      <c r="L101">
        <v>625.20000000000005</v>
      </c>
      <c r="M101">
        <v>471.8</v>
      </c>
      <c r="N101">
        <v>15</v>
      </c>
      <c r="O101">
        <v>15</v>
      </c>
      <c r="P101">
        <v>82.3</v>
      </c>
      <c r="Q101">
        <v>54.2</v>
      </c>
      <c r="R101">
        <v>57</v>
      </c>
      <c r="S101">
        <v>58</v>
      </c>
      <c r="T101">
        <v>269</v>
      </c>
      <c r="U101">
        <v>293</v>
      </c>
      <c r="V101">
        <v>6.9</v>
      </c>
      <c r="W101">
        <v>9.3000000000000007</v>
      </c>
      <c r="X101">
        <v>1116.0999999999999</v>
      </c>
      <c r="Y101">
        <v>20.7</v>
      </c>
      <c r="Z101">
        <v>16.399999999999999</v>
      </c>
      <c r="AA101">
        <f>J101/(J101+K101)</f>
        <v>0.54598825831702547</v>
      </c>
      <c r="AB101">
        <f>L101/(L101+M101)</f>
        <v>0.56991795806745671</v>
      </c>
      <c r="AC101">
        <f>Y101/(Y101+Z101)</f>
        <v>0.55795148247978443</v>
      </c>
      <c r="AD101">
        <f>LOG(J101/K101,10)</f>
        <v>8.0116218382697904E-2</v>
      </c>
      <c r="AE101">
        <f>LOG10(L101/M101)</f>
        <v>0.12226103279757265</v>
      </c>
      <c r="AF101">
        <f>PRODUCT(Y101,1.5)</f>
        <v>31.049999999999997</v>
      </c>
      <c r="AG101">
        <f>PRODUCT(Z101,1.6)</f>
        <v>26.24</v>
      </c>
      <c r="AH101">
        <f>LOG10(AF101/AG101)</f>
        <v>7.3097773808976349E-2</v>
      </c>
      <c r="AI101">
        <f t="shared" si="17"/>
        <v>3.7115340351701505E-2</v>
      </c>
      <c r="AJ101">
        <f t="shared" si="18"/>
        <v>0.13321126257428986</v>
      </c>
    </row>
    <row r="102" spans="1:36">
      <c r="A102">
        <v>45</v>
      </c>
      <c r="B102">
        <v>12</v>
      </c>
      <c r="C102">
        <v>5</v>
      </c>
      <c r="D102">
        <v>10</v>
      </c>
      <c r="AI102" t="e">
        <f t="shared" si="17"/>
        <v>#DIV/0!</v>
      </c>
      <c r="AJ102" t="e">
        <f t="shared" si="18"/>
        <v>#DIV/0!</v>
      </c>
    </row>
    <row r="103" spans="1:36">
      <c r="A103">
        <v>45</v>
      </c>
      <c r="B103">
        <v>12</v>
      </c>
      <c r="C103">
        <v>6</v>
      </c>
      <c r="D103">
        <v>10</v>
      </c>
      <c r="E103">
        <v>60</v>
      </c>
      <c r="F103">
        <v>60</v>
      </c>
      <c r="G103">
        <v>1</v>
      </c>
      <c r="H103">
        <v>1</v>
      </c>
      <c r="I103">
        <v>3.1</v>
      </c>
      <c r="J103">
        <v>629</v>
      </c>
      <c r="K103">
        <v>467</v>
      </c>
      <c r="L103">
        <v>715.5</v>
      </c>
      <c r="M103">
        <v>472</v>
      </c>
      <c r="N103">
        <v>15</v>
      </c>
      <c r="O103">
        <v>15</v>
      </c>
      <c r="P103">
        <v>88.3</v>
      </c>
      <c r="Q103">
        <v>54.2</v>
      </c>
      <c r="R103">
        <v>62</v>
      </c>
      <c r="S103">
        <v>61</v>
      </c>
      <c r="T103">
        <v>275</v>
      </c>
      <c r="U103">
        <v>307</v>
      </c>
      <c r="V103">
        <v>7.5</v>
      </c>
      <c r="W103">
        <v>8.9</v>
      </c>
      <c r="X103">
        <v>1208.3</v>
      </c>
      <c r="Y103">
        <v>22.5</v>
      </c>
      <c r="Z103">
        <v>20.5</v>
      </c>
      <c r="AA103">
        <f t="shared" ref="AA103:AA109" si="40">J103/(J103+K103)</f>
        <v>0.57390510948905105</v>
      </c>
      <c r="AB103">
        <f t="shared" ref="AB103:AB109" si="41">L103/(L103+M103)</f>
        <v>0.60252631578947369</v>
      </c>
      <c r="AC103">
        <f t="shared" ref="AC103:AC109" si="42">Y103/(Y103+Z103)</f>
        <v>0.52325581395348841</v>
      </c>
      <c r="AD103">
        <f t="shared" ref="AD103:AD109" si="43">LOG(J103/K103,10)</f>
        <v>0.12933376487915674</v>
      </c>
      <c r="AE103">
        <f t="shared" ref="AE103:AE109" si="44">LOG10(L103/M103)</f>
        <v>0.18066763946170736</v>
      </c>
      <c r="AF103">
        <f t="shared" ref="AF103:AF109" si="45">PRODUCT(Y103,1.5)</f>
        <v>33.75</v>
      </c>
      <c r="AG103">
        <f t="shared" ref="AG103:AG109" si="46">PRODUCT(Z103,1.6)</f>
        <v>32.800000000000004</v>
      </c>
      <c r="AH103">
        <f t="shared" ref="AH103:AH109" si="47">LOG10(AF103/AG103)</f>
        <v>1.2399933455364586E-2</v>
      </c>
      <c r="AI103">
        <f t="shared" si="17"/>
        <v>4.7805681646923864E-2</v>
      </c>
      <c r="AJ103">
        <f t="shared" si="18"/>
        <v>0.22455464299228128</v>
      </c>
    </row>
    <row r="104" spans="1:36">
      <c r="A104">
        <v>45</v>
      </c>
      <c r="B104">
        <v>12</v>
      </c>
      <c r="C104">
        <v>7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6</v>
      </c>
      <c r="J104">
        <v>660</v>
      </c>
      <c r="K104">
        <v>390</v>
      </c>
      <c r="L104">
        <v>758.4</v>
      </c>
      <c r="M104">
        <v>432.9</v>
      </c>
      <c r="N104">
        <v>15</v>
      </c>
      <c r="O104">
        <v>15</v>
      </c>
      <c r="P104">
        <v>88.4</v>
      </c>
      <c r="Q104">
        <v>53.9</v>
      </c>
      <c r="R104">
        <v>59</v>
      </c>
      <c r="S104">
        <v>59</v>
      </c>
      <c r="T104">
        <v>245</v>
      </c>
      <c r="U104">
        <v>282</v>
      </c>
      <c r="V104">
        <v>0</v>
      </c>
      <c r="W104">
        <v>7.3</v>
      </c>
      <c r="X104">
        <v>1216</v>
      </c>
      <c r="Y104">
        <v>22.3</v>
      </c>
      <c r="Z104">
        <v>18.399999999999999</v>
      </c>
      <c r="AA104">
        <f t="shared" si="40"/>
        <v>0.62857142857142856</v>
      </c>
      <c r="AB104">
        <f t="shared" si="41"/>
        <v>0.63661546210022668</v>
      </c>
      <c r="AC104">
        <f t="shared" si="42"/>
        <v>0.54791154791154784</v>
      </c>
      <c r="AD104">
        <f t="shared" si="43"/>
        <v>0.22847932851536945</v>
      </c>
      <c r="AE104">
        <f t="shared" si="44"/>
        <v>0.2435107385168532</v>
      </c>
      <c r="AF104">
        <f t="shared" si="45"/>
        <v>33.450000000000003</v>
      </c>
      <c r="AG104">
        <f t="shared" si="46"/>
        <v>29.439999999999998</v>
      </c>
      <c r="AH104">
        <f t="shared" si="47"/>
        <v>5.5458316438380763E-2</v>
      </c>
      <c r="AI104">
        <f t="shared" si="17"/>
        <v>6.1083023954828647E-2</v>
      </c>
      <c r="AJ104">
        <f t="shared" si="18"/>
        <v>0.41612379760225043</v>
      </c>
    </row>
    <row r="105" spans="1:36">
      <c r="A105">
        <v>45</v>
      </c>
      <c r="B105">
        <v>12</v>
      </c>
      <c r="C105">
        <v>8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2.2999999999999998</v>
      </c>
      <c r="J105">
        <v>570</v>
      </c>
      <c r="K105">
        <v>480</v>
      </c>
      <c r="L105">
        <v>680.4</v>
      </c>
      <c r="M105">
        <v>487.7</v>
      </c>
      <c r="N105">
        <v>15</v>
      </c>
      <c r="O105">
        <v>15</v>
      </c>
      <c r="P105">
        <v>95.5</v>
      </c>
      <c r="Q105">
        <v>53.1</v>
      </c>
      <c r="R105">
        <v>63</v>
      </c>
      <c r="S105">
        <v>62</v>
      </c>
      <c r="T105">
        <v>297</v>
      </c>
      <c r="U105">
        <v>308</v>
      </c>
      <c r="V105">
        <v>8.1</v>
      </c>
      <c r="W105">
        <v>7.5</v>
      </c>
      <c r="X105">
        <v>1188.9000000000001</v>
      </c>
      <c r="Y105">
        <v>19.8</v>
      </c>
      <c r="Z105">
        <v>21.9</v>
      </c>
      <c r="AA105">
        <f t="shared" si="40"/>
        <v>0.54285714285714282</v>
      </c>
      <c r="AB105">
        <f t="shared" si="41"/>
        <v>0.58248437633764238</v>
      </c>
      <c r="AC105">
        <f t="shared" si="42"/>
        <v>0.47482014388489208</v>
      </c>
      <c r="AD105">
        <f t="shared" si="43"/>
        <v>7.4633618296904181E-2</v>
      </c>
      <c r="AE105">
        <f t="shared" si="44"/>
        <v>0.14461154934896506</v>
      </c>
      <c r="AF105">
        <f t="shared" si="45"/>
        <v>29.700000000000003</v>
      </c>
      <c r="AG105">
        <f t="shared" si="46"/>
        <v>35.04</v>
      </c>
      <c r="AH105">
        <f t="shared" si="47"/>
        <v>-7.1807648178830716E-2</v>
      </c>
      <c r="AI105">
        <f t="shared" si="17"/>
        <v>1.5794267183231885E-2</v>
      </c>
      <c r="AJ105">
        <f t="shared" si="18"/>
        <v>0.15585020158931601</v>
      </c>
    </row>
    <row r="106" spans="1:36">
      <c r="A106">
        <v>45</v>
      </c>
      <c r="B106">
        <v>12</v>
      </c>
      <c r="C106">
        <v>9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2.5</v>
      </c>
      <c r="J106">
        <v>522</v>
      </c>
      <c r="K106">
        <v>479</v>
      </c>
      <c r="L106">
        <v>611.70000000000005</v>
      </c>
      <c r="M106">
        <v>514.5</v>
      </c>
      <c r="N106">
        <v>15</v>
      </c>
      <c r="O106">
        <v>15</v>
      </c>
      <c r="P106">
        <v>72.900000000000006</v>
      </c>
      <c r="Q106">
        <v>57.4</v>
      </c>
      <c r="R106">
        <v>59</v>
      </c>
      <c r="S106">
        <v>60</v>
      </c>
      <c r="T106">
        <v>274</v>
      </c>
      <c r="U106">
        <v>298</v>
      </c>
      <c r="V106">
        <v>8</v>
      </c>
      <c r="W106">
        <v>9</v>
      </c>
      <c r="X106">
        <v>1145.8</v>
      </c>
      <c r="Y106">
        <v>21.6</v>
      </c>
      <c r="Z106">
        <v>18.5</v>
      </c>
      <c r="AA106">
        <f t="shared" si="40"/>
        <v>0.52147852147852147</v>
      </c>
      <c r="AB106">
        <f t="shared" si="41"/>
        <v>0.5431539690996271</v>
      </c>
      <c r="AC106">
        <f t="shared" si="42"/>
        <v>0.53865336658354113</v>
      </c>
      <c r="AD106">
        <f t="shared" si="43"/>
        <v>3.7334989587698909E-2</v>
      </c>
      <c r="AE106">
        <f t="shared" si="44"/>
        <v>7.5153101399350691E-2</v>
      </c>
      <c r="AF106">
        <f t="shared" si="45"/>
        <v>32.400000000000006</v>
      </c>
      <c r="AG106">
        <f t="shared" si="46"/>
        <v>29.6</v>
      </c>
      <c r="AH106">
        <f t="shared" si="47"/>
        <v>3.9253299147673615E-2</v>
      </c>
      <c r="AI106">
        <f t="shared" si="17"/>
        <v>3.6465701255867226E-2</v>
      </c>
      <c r="AJ106">
        <f t="shared" si="18"/>
        <v>3.849415727840854E-2</v>
      </c>
    </row>
    <row r="107" spans="1:36">
      <c r="A107">
        <v>45</v>
      </c>
      <c r="B107">
        <v>12</v>
      </c>
      <c r="C107">
        <v>10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2.6</v>
      </c>
      <c r="J107">
        <v>660</v>
      </c>
      <c r="K107">
        <v>473</v>
      </c>
      <c r="L107">
        <v>708.6</v>
      </c>
      <c r="M107">
        <v>516.20000000000005</v>
      </c>
      <c r="N107">
        <v>15</v>
      </c>
      <c r="O107">
        <v>15</v>
      </c>
      <c r="P107">
        <v>77.8</v>
      </c>
      <c r="Q107">
        <v>57.8</v>
      </c>
      <c r="R107">
        <v>61</v>
      </c>
      <c r="S107">
        <v>62</v>
      </c>
      <c r="T107">
        <v>261</v>
      </c>
      <c r="U107">
        <v>310</v>
      </c>
      <c r="V107">
        <v>7.3</v>
      </c>
      <c r="W107">
        <v>7.6</v>
      </c>
      <c r="X107">
        <v>1242</v>
      </c>
      <c r="Y107">
        <v>24.8</v>
      </c>
      <c r="Z107">
        <v>19.899999999999999</v>
      </c>
      <c r="AA107">
        <f t="shared" si="40"/>
        <v>0.58252427184466016</v>
      </c>
      <c r="AB107">
        <f t="shared" si="41"/>
        <v>0.57854343566296529</v>
      </c>
      <c r="AC107">
        <f t="shared" si="42"/>
        <v>0.55480984340044737</v>
      </c>
      <c r="AD107">
        <f t="shared" si="43"/>
        <v>0.1446827948040571</v>
      </c>
      <c r="AE107">
        <f t="shared" si="44"/>
        <v>0.13758314778930836</v>
      </c>
      <c r="AF107">
        <f t="shared" si="45"/>
        <v>37.200000000000003</v>
      </c>
      <c r="AG107">
        <f t="shared" si="46"/>
        <v>31.84</v>
      </c>
      <c r="AH107">
        <f t="shared" si="47"/>
        <v>6.7569880816266123E-2</v>
      </c>
      <c r="AI107">
        <f t="shared" si="17"/>
        <v>7.4721186495991729E-2</v>
      </c>
      <c r="AJ107">
        <f t="shared" si="18"/>
        <v>0.2177321834215242</v>
      </c>
    </row>
    <row r="108" spans="1:36">
      <c r="A108">
        <v>45</v>
      </c>
      <c r="B108">
        <v>12</v>
      </c>
      <c r="C108">
        <v>11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5.3</v>
      </c>
      <c r="J108">
        <v>526</v>
      </c>
      <c r="K108">
        <v>466</v>
      </c>
      <c r="L108">
        <v>661.8</v>
      </c>
      <c r="M108">
        <v>485.2</v>
      </c>
      <c r="N108">
        <v>15</v>
      </c>
      <c r="O108">
        <v>15</v>
      </c>
      <c r="P108">
        <v>84.3</v>
      </c>
      <c r="Q108">
        <v>66.5</v>
      </c>
      <c r="R108">
        <v>61</v>
      </c>
      <c r="S108">
        <v>62</v>
      </c>
      <c r="T108">
        <v>292</v>
      </c>
      <c r="U108">
        <v>287</v>
      </c>
      <c r="V108">
        <v>6.1</v>
      </c>
      <c r="W108">
        <v>7.5</v>
      </c>
      <c r="X108">
        <v>1168.0999999999999</v>
      </c>
      <c r="Y108">
        <v>13.6</v>
      </c>
      <c r="Z108">
        <v>15.2</v>
      </c>
      <c r="AA108">
        <f t="shared" si="40"/>
        <v>0.530241935483871</v>
      </c>
      <c r="AB108">
        <f t="shared" si="41"/>
        <v>0.57698343504795113</v>
      </c>
      <c r="AC108">
        <f t="shared" si="42"/>
        <v>0.47222222222222227</v>
      </c>
      <c r="AD108">
        <f t="shared" si="43"/>
        <v>5.2599827463738869E-2</v>
      </c>
      <c r="AE108">
        <f t="shared" si="44"/>
        <v>0.13480597062929886</v>
      </c>
      <c r="AF108">
        <f t="shared" si="45"/>
        <v>20.399999999999999</v>
      </c>
      <c r="AG108">
        <f t="shared" si="46"/>
        <v>24.32</v>
      </c>
      <c r="AH108">
        <f t="shared" si="47"/>
        <v>-7.6333403174798586E-2</v>
      </c>
      <c r="AI108">
        <f t="shared" si="17"/>
        <v>-7.5009547144259479E-3</v>
      </c>
      <c r="AJ108">
        <f t="shared" si="18"/>
        <v>0.13784865266553797</v>
      </c>
    </row>
    <row r="109" spans="1:36">
      <c r="A109">
        <v>45</v>
      </c>
      <c r="B109">
        <v>12</v>
      </c>
      <c r="C109">
        <v>12</v>
      </c>
      <c r="D109">
        <v>10</v>
      </c>
      <c r="E109">
        <v>60</v>
      </c>
      <c r="F109">
        <v>60</v>
      </c>
      <c r="G109">
        <v>1</v>
      </c>
      <c r="H109">
        <v>1</v>
      </c>
      <c r="I109">
        <v>2.8</v>
      </c>
      <c r="J109">
        <v>594</v>
      </c>
      <c r="K109">
        <v>518</v>
      </c>
      <c r="L109">
        <v>649.9</v>
      </c>
      <c r="M109">
        <v>498.5</v>
      </c>
      <c r="N109">
        <v>15</v>
      </c>
      <c r="O109">
        <v>15</v>
      </c>
      <c r="P109">
        <v>72.2</v>
      </c>
      <c r="Q109">
        <v>52.6</v>
      </c>
      <c r="R109">
        <v>56</v>
      </c>
      <c r="S109">
        <v>57</v>
      </c>
      <c r="T109">
        <v>281</v>
      </c>
      <c r="U109">
        <v>287</v>
      </c>
      <c r="V109">
        <v>7.7</v>
      </c>
      <c r="W109">
        <v>7.8</v>
      </c>
      <c r="X109">
        <v>1172.0999999999999</v>
      </c>
      <c r="Y109">
        <v>22.3</v>
      </c>
      <c r="Z109">
        <v>21.4</v>
      </c>
      <c r="AA109">
        <f t="shared" si="40"/>
        <v>0.53417266187050361</v>
      </c>
      <c r="AB109">
        <f t="shared" si="41"/>
        <v>0.56591779867641934</v>
      </c>
      <c r="AC109">
        <f t="shared" si="42"/>
        <v>0.51029748283752863</v>
      </c>
      <c r="AD109">
        <f t="shared" si="43"/>
        <v>5.9456685235960489E-2</v>
      </c>
      <c r="AE109">
        <f t="shared" si="44"/>
        <v>0.11518137431939673</v>
      </c>
      <c r="AF109">
        <f t="shared" si="45"/>
        <v>33.450000000000003</v>
      </c>
      <c r="AG109">
        <f t="shared" si="46"/>
        <v>34.24</v>
      </c>
      <c r="AH109">
        <f t="shared" si="47"/>
        <v>-1.0137633901273682E-2</v>
      </c>
      <c r="AI109">
        <f t="shared" si="17"/>
        <v>9.1755768289124035E-3</v>
      </c>
      <c r="AJ109">
        <f t="shared" si="18"/>
        <v>0.1123900294670826</v>
      </c>
    </row>
    <row r="110" spans="1:36">
      <c r="AD110">
        <f>AVERAGE(AD105:AD109)</f>
        <v>7.3741583077671896E-2</v>
      </c>
      <c r="AE110">
        <f>AVERAGE(AE105:AE109)</f>
        <v>0.12146702869726393</v>
      </c>
      <c r="AH110">
        <f>AVERAGE(AH105:AH109)</f>
        <v>-1.0291101058192649E-2</v>
      </c>
      <c r="AI110">
        <f>AVERAGE(AI105:AI109)</f>
        <v>2.5731155409915458E-2</v>
      </c>
      <c r="AJ110">
        <f>AVERAGE(AJ105:AJ109)</f>
        <v>0.13246304488437385</v>
      </c>
    </row>
    <row r="111" spans="1:36">
      <c r="A111" t="s">
        <v>45</v>
      </c>
    </row>
    <row r="112" spans="1:36">
      <c r="A112">
        <v>45</v>
      </c>
      <c r="B112">
        <v>12</v>
      </c>
      <c r="C112">
        <v>13</v>
      </c>
      <c r="D112">
        <v>10</v>
      </c>
      <c r="E112">
        <v>60</v>
      </c>
      <c r="F112">
        <v>60</v>
      </c>
      <c r="G112">
        <v>1</v>
      </c>
      <c r="H112">
        <v>1</v>
      </c>
      <c r="I112">
        <v>4.4000000000000004</v>
      </c>
      <c r="J112">
        <v>513</v>
      </c>
      <c r="K112">
        <v>489</v>
      </c>
      <c r="L112">
        <v>626</v>
      </c>
      <c r="M112">
        <v>543.20000000000005</v>
      </c>
      <c r="N112">
        <v>15</v>
      </c>
      <c r="O112">
        <v>15</v>
      </c>
      <c r="P112">
        <v>79.400000000000006</v>
      </c>
      <c r="Q112">
        <v>65.599999999999994</v>
      </c>
      <c r="R112">
        <v>52</v>
      </c>
      <c r="S112">
        <v>53</v>
      </c>
      <c r="T112">
        <v>246</v>
      </c>
      <c r="U112">
        <v>249</v>
      </c>
      <c r="V112">
        <v>7.1</v>
      </c>
      <c r="W112">
        <v>8.5</v>
      </c>
      <c r="X112">
        <v>1190.0999999999999</v>
      </c>
      <c r="Y112">
        <v>20.7</v>
      </c>
      <c r="Z112">
        <v>19.600000000000001</v>
      </c>
      <c r="AA112">
        <f>J112/(J112+K112)</f>
        <v>0.5119760479041916</v>
      </c>
      <c r="AB112">
        <f>L112/(L112+M112)</f>
        <v>0.53540882654806699</v>
      </c>
      <c r="AC112">
        <f>Y112/(Y112+Z112)</f>
        <v>0.51364764267990082</v>
      </c>
      <c r="AD112">
        <f>LOG(J112/K112,10)</f>
        <v>2.0808505988195999E-2</v>
      </c>
      <c r="AE112">
        <f>LOG10(L112/M112)</f>
        <v>6.1614571937984378E-2</v>
      </c>
      <c r="AF112">
        <f>PRODUCT(Y112,1.5)</f>
        <v>31.049999999999997</v>
      </c>
      <c r="AG112">
        <f>PRODUCT(Z112,1.6)</f>
        <v>31.360000000000003</v>
      </c>
      <c r="AH112">
        <f>LOG10(AF112/AG112)</f>
        <v>-4.3144494998019227E-3</v>
      </c>
      <c r="AI112">
        <f t="shared" si="17"/>
        <v>5.2642399923572185E-3</v>
      </c>
      <c r="AJ112">
        <f t="shared" si="18"/>
        <v>3.5997653271518854E-2</v>
      </c>
    </row>
    <row r="113" spans="1:36">
      <c r="A113">
        <v>45</v>
      </c>
      <c r="B113">
        <v>12</v>
      </c>
      <c r="C113">
        <v>14</v>
      </c>
      <c r="D113">
        <v>10</v>
      </c>
      <c r="E113" t="s">
        <v>54</v>
      </c>
      <c r="AI113" t="e">
        <f t="shared" si="17"/>
        <v>#DIV/0!</v>
      </c>
      <c r="AJ113" t="e">
        <f t="shared" si="18"/>
        <v>#DIV/0!</v>
      </c>
    </row>
    <row r="114" spans="1:36">
      <c r="A114">
        <v>45</v>
      </c>
      <c r="B114">
        <v>12</v>
      </c>
      <c r="C114">
        <v>15</v>
      </c>
      <c r="D114">
        <v>10</v>
      </c>
      <c r="E114">
        <v>60</v>
      </c>
      <c r="F114">
        <v>60</v>
      </c>
      <c r="G114">
        <v>1</v>
      </c>
      <c r="H114">
        <v>1</v>
      </c>
      <c r="I114">
        <v>2.4</v>
      </c>
      <c r="J114">
        <v>555</v>
      </c>
      <c r="K114">
        <v>459</v>
      </c>
      <c r="L114">
        <v>678.2</v>
      </c>
      <c r="M114">
        <v>488.7</v>
      </c>
      <c r="N114">
        <v>15</v>
      </c>
      <c r="O114">
        <v>15</v>
      </c>
      <c r="P114">
        <v>83.1</v>
      </c>
      <c r="Q114">
        <v>62.2</v>
      </c>
      <c r="R114">
        <v>57</v>
      </c>
      <c r="S114">
        <v>57</v>
      </c>
      <c r="T114">
        <v>263</v>
      </c>
      <c r="U114">
        <v>279</v>
      </c>
      <c r="V114">
        <v>7.8</v>
      </c>
      <c r="W114">
        <v>9.3000000000000007</v>
      </c>
      <c r="X114">
        <v>1186.4000000000001</v>
      </c>
      <c r="Y114">
        <v>25.1</v>
      </c>
      <c r="Z114">
        <v>17.7</v>
      </c>
      <c r="AA114">
        <f>J114/(J114+K114)</f>
        <v>0.5473372781065089</v>
      </c>
      <c r="AB114">
        <f>L114/(L114+M114)</f>
        <v>0.58119804610506465</v>
      </c>
      <c r="AC114">
        <f>Y114/(Y114+Z114)</f>
        <v>0.58644859813084116</v>
      </c>
      <c r="AD114">
        <f>LOG(J114/K114,10)</f>
        <v>8.2480297585414961E-2</v>
      </c>
      <c r="AE114">
        <f>LOG10(L114/M114)</f>
        <v>0.14231544641389571</v>
      </c>
      <c r="AF114">
        <f>PRODUCT(Y114,1.5)</f>
        <v>37.650000000000006</v>
      </c>
      <c r="AG114">
        <f>PRODUCT(Z114,1.6)</f>
        <v>28.32</v>
      </c>
      <c r="AH114">
        <f>LOG10(AF114/AG114)</f>
        <v>0.12367173151898803</v>
      </c>
      <c r="AI114">
        <f t="shared" si="17"/>
        <v>2.5648454783839716E-2</v>
      </c>
      <c r="AJ114">
        <f t="shared" si="18"/>
        <v>0.14865301070874165</v>
      </c>
    </row>
    <row r="115" spans="1:36">
      <c r="A115">
        <v>45</v>
      </c>
      <c r="B115">
        <v>12</v>
      </c>
      <c r="C115">
        <v>16</v>
      </c>
      <c r="D115">
        <v>10</v>
      </c>
      <c r="E115" t="s">
        <v>55</v>
      </c>
      <c r="AI115" t="e">
        <f t="shared" si="17"/>
        <v>#DIV/0!</v>
      </c>
      <c r="AJ115" t="e">
        <f t="shared" si="18"/>
        <v>#DIV/0!</v>
      </c>
    </row>
    <row r="116" spans="1:36">
      <c r="A116">
        <v>45</v>
      </c>
      <c r="B116">
        <v>12</v>
      </c>
      <c r="C116">
        <v>17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4.9000000000000004</v>
      </c>
      <c r="J116">
        <v>639</v>
      </c>
      <c r="K116">
        <v>451</v>
      </c>
      <c r="L116">
        <v>662.9</v>
      </c>
      <c r="M116">
        <v>487.4</v>
      </c>
      <c r="N116">
        <v>15</v>
      </c>
      <c r="O116">
        <v>15</v>
      </c>
      <c r="P116">
        <v>75.7</v>
      </c>
      <c r="Q116">
        <v>53</v>
      </c>
      <c r="R116">
        <v>54</v>
      </c>
      <c r="S116">
        <v>54</v>
      </c>
      <c r="T116">
        <v>252</v>
      </c>
      <c r="U116">
        <v>290</v>
      </c>
      <c r="V116">
        <v>9</v>
      </c>
      <c r="W116">
        <v>9.4</v>
      </c>
      <c r="X116">
        <v>1169.2</v>
      </c>
      <c r="Y116">
        <v>21.6</v>
      </c>
      <c r="Z116">
        <v>18.3</v>
      </c>
      <c r="AA116">
        <f>J116/(J116+K116)</f>
        <v>0.58623853211009169</v>
      </c>
      <c r="AB116">
        <f>L116/(L116+M116)</f>
        <v>0.57628444753542551</v>
      </c>
      <c r="AC116">
        <f>Y116/(Y116+Z116)</f>
        <v>0.54135338345864659</v>
      </c>
      <c r="AD116">
        <f>LOG(J116/K116,10)</f>
        <v>0.15132431628043957</v>
      </c>
      <c r="AE116">
        <f>LOG10(L116/M116)</f>
        <v>0.13356249416882474</v>
      </c>
      <c r="AF116">
        <f>PRODUCT(Y116,1.5)</f>
        <v>32.400000000000006</v>
      </c>
      <c r="AG116">
        <f>PRODUCT(Z116,1.6)</f>
        <v>29.28</v>
      </c>
      <c r="AH116">
        <f>LOG10(AF116/AG116)</f>
        <v>4.3973937820257977E-2</v>
      </c>
      <c r="AI116">
        <f t="shared" si="17"/>
        <v>6.099745711741196E-2</v>
      </c>
      <c r="AJ116">
        <f t="shared" si="18"/>
        <v>0.24397235054947322</v>
      </c>
    </row>
    <row r="117" spans="1:36">
      <c r="A117">
        <v>45</v>
      </c>
      <c r="B117">
        <v>12</v>
      </c>
      <c r="C117">
        <v>18</v>
      </c>
      <c r="D117">
        <v>10</v>
      </c>
      <c r="E117" t="s">
        <v>55</v>
      </c>
      <c r="AI117" t="e">
        <f t="shared" si="17"/>
        <v>#DIV/0!</v>
      </c>
      <c r="AJ117" t="e">
        <f t="shared" si="18"/>
        <v>#DIV/0!</v>
      </c>
    </row>
    <row r="118" spans="1:36">
      <c r="A118">
        <v>45</v>
      </c>
      <c r="B118">
        <v>12</v>
      </c>
      <c r="C118">
        <v>19</v>
      </c>
      <c r="D118">
        <v>10</v>
      </c>
      <c r="E118">
        <v>60</v>
      </c>
      <c r="F118">
        <v>60</v>
      </c>
      <c r="G118">
        <v>1</v>
      </c>
      <c r="H118">
        <v>1</v>
      </c>
      <c r="I118">
        <v>5.7</v>
      </c>
      <c r="J118">
        <v>688</v>
      </c>
      <c r="K118">
        <v>408</v>
      </c>
      <c r="L118">
        <v>727.4</v>
      </c>
      <c r="M118">
        <v>436.2</v>
      </c>
      <c r="N118">
        <v>15</v>
      </c>
      <c r="O118">
        <v>15</v>
      </c>
      <c r="P118">
        <v>75.7</v>
      </c>
      <c r="Q118">
        <v>50</v>
      </c>
      <c r="R118">
        <v>56</v>
      </c>
      <c r="S118">
        <v>56</v>
      </c>
      <c r="T118">
        <v>231</v>
      </c>
      <c r="U118">
        <v>268</v>
      </c>
      <c r="V118">
        <v>8.4</v>
      </c>
      <c r="W118">
        <v>8.3000000000000007</v>
      </c>
      <c r="X118">
        <v>1191</v>
      </c>
      <c r="Y118">
        <v>26.5</v>
      </c>
      <c r="Z118">
        <v>16</v>
      </c>
      <c r="AA118">
        <f>J118/(J118+K118)</f>
        <v>0.62773722627737227</v>
      </c>
      <c r="AB118">
        <f>L118/(L118+M118)</f>
        <v>0.62512891027844619</v>
      </c>
      <c r="AC118">
        <f>Y118/(Y118+Z118)</f>
        <v>0.62352941176470589</v>
      </c>
      <c r="AD118">
        <f>LOG(J118/K118,10)</f>
        <v>0.22692827514563133</v>
      </c>
      <c r="AE118">
        <f>LOG10(L118/M118)</f>
        <v>0.22208763547601162</v>
      </c>
      <c r="AF118">
        <f>PRODUCT(Y118,1.5)</f>
        <v>39.75</v>
      </c>
      <c r="AG118">
        <f>PRODUCT(Z118,1.6)</f>
        <v>25.6</v>
      </c>
      <c r="AH118">
        <f>LOG10(AF118/AG118)</f>
        <v>0.19109716768063953</v>
      </c>
      <c r="AI118">
        <f t="shared" si="17"/>
        <v>6.4522814136644527E-2</v>
      </c>
      <c r="AJ118">
        <f t="shared" si="18"/>
        <v>0.37527602403609384</v>
      </c>
    </row>
    <row r="119" spans="1:36">
      <c r="A119">
        <v>45</v>
      </c>
      <c r="B119">
        <v>12</v>
      </c>
      <c r="C119">
        <v>20</v>
      </c>
      <c r="D119">
        <v>10</v>
      </c>
      <c r="E119" t="s">
        <v>57</v>
      </c>
      <c r="AI119" t="e">
        <f t="shared" si="17"/>
        <v>#DIV/0!</v>
      </c>
      <c r="AJ119" t="e">
        <f t="shared" si="18"/>
        <v>#DIV/0!</v>
      </c>
    </row>
    <row r="120" spans="1:36">
      <c r="A120">
        <v>45</v>
      </c>
      <c r="B120">
        <v>12</v>
      </c>
      <c r="C120">
        <v>21</v>
      </c>
      <c r="D120">
        <v>10</v>
      </c>
      <c r="E120" t="s">
        <v>57</v>
      </c>
      <c r="AI120" t="e">
        <f t="shared" si="17"/>
        <v>#DIV/0!</v>
      </c>
      <c r="AJ120" t="e">
        <f t="shared" si="18"/>
        <v>#DIV/0!</v>
      </c>
    </row>
    <row r="121" spans="1:36">
      <c r="A121">
        <v>45</v>
      </c>
      <c r="B121">
        <v>12</v>
      </c>
      <c r="C121">
        <v>22</v>
      </c>
      <c r="D121">
        <v>10</v>
      </c>
      <c r="E121" t="s">
        <v>57</v>
      </c>
      <c r="AI121" t="e">
        <f t="shared" si="17"/>
        <v>#DIV/0!</v>
      </c>
      <c r="AJ121" t="e">
        <f t="shared" si="18"/>
        <v>#DIV/0!</v>
      </c>
    </row>
    <row r="122" spans="1:36">
      <c r="A122">
        <v>45</v>
      </c>
      <c r="B122">
        <v>12</v>
      </c>
      <c r="C122">
        <v>23</v>
      </c>
      <c r="D122">
        <v>10</v>
      </c>
      <c r="E122" t="s">
        <v>58</v>
      </c>
      <c r="AI122" t="e">
        <f t="shared" si="17"/>
        <v>#DIV/0!</v>
      </c>
      <c r="AJ122" t="e">
        <f t="shared" si="18"/>
        <v>#DIV/0!</v>
      </c>
    </row>
    <row r="123" spans="1:36">
      <c r="A123">
        <v>45</v>
      </c>
      <c r="B123">
        <v>12</v>
      </c>
      <c r="C123">
        <v>24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3.9</v>
      </c>
      <c r="J123">
        <v>617</v>
      </c>
      <c r="K123">
        <v>429</v>
      </c>
      <c r="L123">
        <v>699.2</v>
      </c>
      <c r="M123">
        <v>462.4</v>
      </c>
      <c r="N123">
        <v>15</v>
      </c>
      <c r="O123">
        <v>15</v>
      </c>
      <c r="P123">
        <v>85.5</v>
      </c>
      <c r="Q123">
        <v>77.2</v>
      </c>
      <c r="R123">
        <v>57</v>
      </c>
      <c r="S123">
        <v>57</v>
      </c>
      <c r="T123">
        <v>241</v>
      </c>
      <c r="U123">
        <v>277</v>
      </c>
      <c r="V123">
        <v>8.4</v>
      </c>
      <c r="W123">
        <v>8.9</v>
      </c>
      <c r="X123">
        <v>1182.3</v>
      </c>
      <c r="Y123">
        <v>26.4</v>
      </c>
      <c r="Z123">
        <v>16.7</v>
      </c>
      <c r="AA123">
        <f>J123/(J123+K123)</f>
        <v>0.58986615678776289</v>
      </c>
      <c r="AB123">
        <f>L123/(L123+M123)</f>
        <v>0.60192837465564752</v>
      </c>
      <c r="AC123">
        <f>Y123/(Y123+Z123)</f>
        <v>0.6125290023201857</v>
      </c>
      <c r="AD123">
        <f>LOG(J123/K123,10)</f>
        <v>0.15782787184851743</v>
      </c>
      <c r="AE123">
        <f>LOG10(L123/M123)</f>
        <v>0.17958359421387401</v>
      </c>
      <c r="AF123">
        <f>PRODUCT(Y123,1.5)</f>
        <v>39.599999999999994</v>
      </c>
      <c r="AG123">
        <f>PRODUCT(Z123,1.6)</f>
        <v>26.72</v>
      </c>
      <c r="AH123">
        <f>LOG10(AF123/AG123)</f>
        <v>0.17085873212200417</v>
      </c>
      <c r="AI123">
        <f t="shared" si="17"/>
        <v>6.0462726489580135E-2</v>
      </c>
      <c r="AJ123">
        <f t="shared" si="18"/>
        <v>0.25732106777857527</v>
      </c>
    </row>
    <row r="124" spans="1:36">
      <c r="A124">
        <v>45</v>
      </c>
      <c r="B124">
        <v>12</v>
      </c>
      <c r="C124">
        <v>25</v>
      </c>
      <c r="D124">
        <v>10</v>
      </c>
      <c r="E124" t="s">
        <v>58</v>
      </c>
      <c r="AI124" t="e">
        <f t="shared" si="17"/>
        <v>#DIV/0!</v>
      </c>
      <c r="AJ124" t="e">
        <f t="shared" si="18"/>
        <v>#DIV/0!</v>
      </c>
    </row>
    <row r="125" spans="1:36">
      <c r="A125">
        <v>45</v>
      </c>
      <c r="B125">
        <v>12</v>
      </c>
      <c r="C125">
        <v>26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4.9000000000000004</v>
      </c>
      <c r="J125">
        <v>596</v>
      </c>
      <c r="K125">
        <v>429</v>
      </c>
      <c r="L125">
        <v>706.6</v>
      </c>
      <c r="M125">
        <v>502.2</v>
      </c>
      <c r="N125">
        <v>15</v>
      </c>
      <c r="O125">
        <v>15</v>
      </c>
      <c r="P125">
        <v>78.3</v>
      </c>
      <c r="Q125">
        <v>72.8</v>
      </c>
      <c r="R125">
        <v>58</v>
      </c>
      <c r="S125">
        <v>59</v>
      </c>
      <c r="T125">
        <v>229</v>
      </c>
      <c r="U125">
        <v>283</v>
      </c>
      <c r="V125">
        <v>7.6</v>
      </c>
      <c r="W125">
        <v>9</v>
      </c>
      <c r="X125">
        <v>1229.4000000000001</v>
      </c>
      <c r="Y125">
        <v>25.7</v>
      </c>
      <c r="Z125">
        <v>19.3</v>
      </c>
      <c r="AA125">
        <f>J125/(J125+K125)</f>
        <v>0.5814634146341463</v>
      </c>
      <c r="AB125">
        <f>L125/(L125+M125)</f>
        <v>0.58454665784248849</v>
      </c>
      <c r="AC125">
        <f>Y125/(Y125+Z125)</f>
        <v>0.57111111111111112</v>
      </c>
      <c r="AD125">
        <f>LOG(J125/K125,10)</f>
        <v>0.14278896755551218</v>
      </c>
      <c r="AE125">
        <f>LOG10(L125/M125)</f>
        <v>0.14829692472192307</v>
      </c>
      <c r="AF125">
        <f>PRODUCT(Y125,1.5)</f>
        <v>38.549999999999997</v>
      </c>
      <c r="AG125">
        <f>PRODUCT(Z125,1.6)</f>
        <v>30.880000000000003</v>
      </c>
      <c r="AH125">
        <f>LOG10(AF125/AG125)</f>
        <v>9.6347090723277157E-2</v>
      </c>
      <c r="AI125">
        <f t="shared" si="17"/>
        <v>9.1950953184402273E-2</v>
      </c>
      <c r="AJ125">
        <f t="shared" si="18"/>
        <v>0.19451434188246727</v>
      </c>
    </row>
    <row r="126" spans="1:36">
      <c r="A126">
        <v>45</v>
      </c>
      <c r="B126">
        <v>12</v>
      </c>
      <c r="C126">
        <v>27</v>
      </c>
      <c r="D126">
        <v>10</v>
      </c>
      <c r="E126" t="s">
        <v>58</v>
      </c>
      <c r="AI126" t="e">
        <f t="shared" si="17"/>
        <v>#DIV/0!</v>
      </c>
      <c r="AJ126" t="e">
        <f t="shared" si="18"/>
        <v>#DIV/0!</v>
      </c>
    </row>
    <row r="127" spans="1:36">
      <c r="A127">
        <v>45</v>
      </c>
      <c r="B127">
        <v>12</v>
      </c>
      <c r="C127">
        <v>28</v>
      </c>
      <c r="D127">
        <v>10</v>
      </c>
      <c r="E127" t="s">
        <v>58</v>
      </c>
      <c r="AI127" t="e">
        <f t="shared" si="17"/>
        <v>#DIV/0!</v>
      </c>
      <c r="AJ127" t="e">
        <f t="shared" si="18"/>
        <v>#DIV/0!</v>
      </c>
    </row>
    <row r="128" spans="1:36">
      <c r="A128">
        <v>45</v>
      </c>
      <c r="B128">
        <v>12</v>
      </c>
      <c r="C128">
        <v>29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3.2</v>
      </c>
      <c r="J128">
        <v>581</v>
      </c>
      <c r="K128">
        <v>374</v>
      </c>
      <c r="L128">
        <v>717.8</v>
      </c>
      <c r="M128">
        <v>454.3</v>
      </c>
      <c r="N128">
        <v>15</v>
      </c>
      <c r="O128">
        <v>15</v>
      </c>
      <c r="P128">
        <v>89.8</v>
      </c>
      <c r="Q128">
        <v>68.400000000000006</v>
      </c>
      <c r="R128">
        <v>56</v>
      </c>
      <c r="S128">
        <v>55</v>
      </c>
      <c r="T128">
        <v>199</v>
      </c>
      <c r="U128">
        <v>263</v>
      </c>
      <c r="V128">
        <v>6.9</v>
      </c>
      <c r="W128">
        <v>8.3000000000000007</v>
      </c>
      <c r="X128">
        <v>1192.2</v>
      </c>
      <c r="Y128">
        <v>22.8</v>
      </c>
      <c r="Z128">
        <v>19.3</v>
      </c>
      <c r="AA128">
        <f>J128/(J128+K128)</f>
        <v>0.60837696335078539</v>
      </c>
      <c r="AB128">
        <f>L128/(L128+M128)</f>
        <v>0.61240508489036771</v>
      </c>
      <c r="AC128">
        <f>Y128/(Y128+Z128)</f>
        <v>0.54156769596199528</v>
      </c>
      <c r="AD128">
        <f>LOG(J128/K128,10)</f>
        <v>0.19130453018985052</v>
      </c>
      <c r="AE128">
        <f>LOG10(L128/M128)</f>
        <v>0.19866071718259495</v>
      </c>
      <c r="AF128">
        <f>PRODUCT(Y128,1.5)</f>
        <v>34.200000000000003</v>
      </c>
      <c r="AG128">
        <f>PRODUCT(Z128,1.6)</f>
        <v>30.880000000000003</v>
      </c>
      <c r="AH128">
        <f>LOG10(AF128/AG128)</f>
        <v>4.4348814392436466E-2</v>
      </c>
      <c r="AI128">
        <f t="shared" si="17"/>
        <v>0.12110267208005124</v>
      </c>
      <c r="AJ128">
        <f t="shared" si="18"/>
        <v>0.25938907129813826</v>
      </c>
    </row>
    <row r="129" spans="1:36">
      <c r="A129">
        <v>45</v>
      </c>
      <c r="B129">
        <v>12</v>
      </c>
      <c r="C129">
        <v>30</v>
      </c>
      <c r="D129">
        <v>10</v>
      </c>
      <c r="E129" t="s">
        <v>58</v>
      </c>
      <c r="AI129" t="e">
        <f t="shared" si="17"/>
        <v>#DIV/0!</v>
      </c>
      <c r="AJ129" t="e">
        <f t="shared" si="18"/>
        <v>#DIV/0!</v>
      </c>
    </row>
    <row r="130" spans="1:36">
      <c r="A130">
        <v>45</v>
      </c>
      <c r="B130">
        <v>12</v>
      </c>
      <c r="C130">
        <v>31</v>
      </c>
      <c r="D130">
        <v>10</v>
      </c>
      <c r="E130">
        <v>60</v>
      </c>
      <c r="F130">
        <v>60</v>
      </c>
      <c r="G130">
        <v>1</v>
      </c>
      <c r="H130">
        <v>1</v>
      </c>
      <c r="I130">
        <v>5.4</v>
      </c>
      <c r="J130">
        <v>550</v>
      </c>
      <c r="K130">
        <v>419</v>
      </c>
      <c r="L130">
        <v>690.2</v>
      </c>
      <c r="M130">
        <v>463.2</v>
      </c>
      <c r="N130">
        <v>15</v>
      </c>
      <c r="O130">
        <v>15</v>
      </c>
      <c r="P130">
        <v>112.7</v>
      </c>
      <c r="Q130">
        <v>58.3</v>
      </c>
      <c r="R130">
        <v>52</v>
      </c>
      <c r="S130">
        <v>52</v>
      </c>
      <c r="T130">
        <v>208</v>
      </c>
      <c r="U130">
        <v>245</v>
      </c>
      <c r="V130">
        <v>8.1</v>
      </c>
      <c r="W130">
        <v>9.6999999999999993</v>
      </c>
      <c r="X130">
        <v>1176</v>
      </c>
      <c r="Y130">
        <v>32.299999999999997</v>
      </c>
      <c r="Z130">
        <v>21.5</v>
      </c>
      <c r="AA130">
        <f>J130/(J130+K130)</f>
        <v>0.56759545923632615</v>
      </c>
      <c r="AB130">
        <f>L130/(L130+M130)</f>
        <v>0.5984047164903763</v>
      </c>
      <c r="AC130">
        <f>Y130/(Y130+Z130)</f>
        <v>0.6003717472118959</v>
      </c>
      <c r="AD130">
        <f>LOG(J130/K130,10)</f>
        <v>0.1181486665279485</v>
      </c>
      <c r="AE130">
        <f>LOG10(L130/M130)</f>
        <v>0.17320640423608827</v>
      </c>
      <c r="AF130">
        <f>PRODUCT(Y130,1.5)</f>
        <v>48.449999999999996</v>
      </c>
      <c r="AG130">
        <f>PRODUCT(Z130,1.6)</f>
        <v>34.4</v>
      </c>
      <c r="AH130">
        <f>LOG10(AF130/AG130)</f>
        <v>0.148735338815254</v>
      </c>
      <c r="AI130">
        <f t="shared" si="17"/>
        <v>7.1102749401770929E-2</v>
      </c>
      <c r="AJ130">
        <f t="shared" si="18"/>
        <v>0.16001738404909316</v>
      </c>
    </row>
    <row r="131" spans="1:36">
      <c r="A131">
        <v>45</v>
      </c>
      <c r="B131">
        <v>12</v>
      </c>
      <c r="C131">
        <v>1</v>
      </c>
      <c r="D131">
        <v>11</v>
      </c>
      <c r="E131" t="s">
        <v>58</v>
      </c>
      <c r="AI131" t="e">
        <f t="shared" si="17"/>
        <v>#DIV/0!</v>
      </c>
      <c r="AJ131" t="e">
        <f t="shared" si="18"/>
        <v>#DIV/0!</v>
      </c>
    </row>
    <row r="132" spans="1:36">
      <c r="A132">
        <v>45</v>
      </c>
      <c r="B132">
        <v>12</v>
      </c>
      <c r="C132">
        <v>2</v>
      </c>
      <c r="D132">
        <v>11</v>
      </c>
      <c r="E132" t="s">
        <v>58</v>
      </c>
      <c r="AI132" t="e">
        <f t="shared" si="17"/>
        <v>#DIV/0!</v>
      </c>
      <c r="AJ132" t="e">
        <f t="shared" si="18"/>
        <v>#DIV/0!</v>
      </c>
    </row>
    <row r="133" spans="1:36">
      <c r="A133">
        <v>45</v>
      </c>
      <c r="B133">
        <v>12</v>
      </c>
      <c r="C133">
        <v>3</v>
      </c>
      <c r="D133">
        <v>11</v>
      </c>
      <c r="E133" t="s">
        <v>59</v>
      </c>
      <c r="AI133" t="e">
        <f t="shared" ref="AI133:AI196" si="48">LOG10(U133/T133)</f>
        <v>#DIV/0!</v>
      </c>
      <c r="AJ133" t="e">
        <f t="shared" ref="AJ133:AJ196" si="49">LOG10((J133-U133)/(K133-T133))</f>
        <v>#DIV/0!</v>
      </c>
    </row>
    <row r="134" spans="1:36">
      <c r="A134">
        <v>45</v>
      </c>
      <c r="B134">
        <v>12</v>
      </c>
      <c r="C134">
        <v>4</v>
      </c>
      <c r="D134">
        <v>11</v>
      </c>
      <c r="E134" t="s">
        <v>59</v>
      </c>
      <c r="AI134" t="e">
        <f t="shared" si="48"/>
        <v>#DIV/0!</v>
      </c>
      <c r="AJ134" t="e">
        <f t="shared" si="49"/>
        <v>#DIV/0!</v>
      </c>
    </row>
    <row r="135" spans="1:36">
      <c r="A135">
        <v>45</v>
      </c>
      <c r="B135">
        <v>12</v>
      </c>
      <c r="C135">
        <v>5</v>
      </c>
      <c r="D135">
        <v>11</v>
      </c>
      <c r="E135">
        <v>60</v>
      </c>
      <c r="F135">
        <v>60</v>
      </c>
      <c r="G135">
        <v>1</v>
      </c>
      <c r="H135">
        <v>1</v>
      </c>
      <c r="I135">
        <v>4.8</v>
      </c>
      <c r="J135">
        <v>566</v>
      </c>
      <c r="K135">
        <v>322</v>
      </c>
      <c r="L135">
        <v>723.8</v>
      </c>
      <c r="M135">
        <v>427.8</v>
      </c>
      <c r="N135">
        <v>15</v>
      </c>
      <c r="O135">
        <v>15</v>
      </c>
      <c r="P135">
        <v>123.1</v>
      </c>
      <c r="Q135">
        <v>70.2</v>
      </c>
      <c r="R135">
        <v>53</v>
      </c>
      <c r="S135">
        <v>53</v>
      </c>
      <c r="T135">
        <v>186</v>
      </c>
      <c r="U135">
        <v>242</v>
      </c>
      <c r="V135">
        <v>37.4</v>
      </c>
      <c r="W135">
        <v>8.6</v>
      </c>
      <c r="X135">
        <v>1174.4000000000001</v>
      </c>
      <c r="Y135">
        <v>23.4</v>
      </c>
      <c r="Z135">
        <v>15.1</v>
      </c>
      <c r="AA135">
        <f t="shared" ref="AA135:AA149" si="50">J135/(J135+K135)</f>
        <v>0.63738738738738743</v>
      </c>
      <c r="AB135">
        <f t="shared" ref="AB135:AB149" si="51">L135/(L135+M135)</f>
        <v>0.62851684612712744</v>
      </c>
      <c r="AC135">
        <f t="shared" ref="AC135:AC149" si="52">Y135/(Y135+Z135)</f>
        <v>0.60779220779220777</v>
      </c>
      <c r="AD135">
        <f t="shared" ref="AD135:AD149" si="53">LOG(J135/K135,10)</f>
        <v>0.24496055949244053</v>
      </c>
      <c r="AE135">
        <f t="shared" ref="AE135:AE149" si="54">LOG10(L135/M135)</f>
        <v>0.22837779853667131</v>
      </c>
      <c r="AF135">
        <f t="shared" ref="AF135:AF149" si="55">PRODUCT(Y135,1.5)</f>
        <v>35.099999999999994</v>
      </c>
      <c r="AG135">
        <f t="shared" ref="AG135:AG149" si="56">PRODUCT(Z135,1.6)</f>
        <v>24.16</v>
      </c>
      <c r="AH135">
        <f t="shared" ref="AH135:AH145" si="57">LOG10(AF135/AG135)</f>
        <v>0.1622101865167298</v>
      </c>
      <c r="AI135">
        <f t="shared" si="48"/>
        <v>0.11430242176251496</v>
      </c>
      <c r="AJ135">
        <f t="shared" si="49"/>
        <v>0.3770061018363946</v>
      </c>
    </row>
    <row r="136" spans="1:36">
      <c r="A136">
        <v>45</v>
      </c>
      <c r="B136">
        <v>12</v>
      </c>
      <c r="C136">
        <v>6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4.0999999999999996</v>
      </c>
      <c r="J136">
        <v>514</v>
      </c>
      <c r="K136">
        <v>282</v>
      </c>
      <c r="L136">
        <v>727.6</v>
      </c>
      <c r="M136">
        <v>469.8</v>
      </c>
      <c r="N136">
        <v>15</v>
      </c>
      <c r="O136">
        <v>15</v>
      </c>
      <c r="P136">
        <v>95.1</v>
      </c>
      <c r="Q136">
        <v>62.2</v>
      </c>
      <c r="R136">
        <v>54</v>
      </c>
      <c r="S136">
        <v>53</v>
      </c>
      <c r="T136">
        <v>147</v>
      </c>
      <c r="U136">
        <v>224</v>
      </c>
      <c r="V136">
        <v>37</v>
      </c>
      <c r="W136">
        <v>8</v>
      </c>
      <c r="X136">
        <v>1217.5</v>
      </c>
      <c r="Y136">
        <v>20.100000000000001</v>
      </c>
      <c r="Z136">
        <v>16.5</v>
      </c>
      <c r="AA136">
        <f t="shared" si="50"/>
        <v>0.64572864321608037</v>
      </c>
      <c r="AB136">
        <f t="shared" si="51"/>
        <v>0.60764990813429098</v>
      </c>
      <c r="AC136">
        <f t="shared" si="52"/>
        <v>0.54918032786885251</v>
      </c>
      <c r="AD136">
        <f t="shared" si="53"/>
        <v>0.2607140106759146</v>
      </c>
      <c r="AE136">
        <f t="shared" si="54"/>
        <v>0.1899796779498589</v>
      </c>
      <c r="AF136">
        <f t="shared" si="55"/>
        <v>30.150000000000002</v>
      </c>
      <c r="AG136">
        <f t="shared" si="56"/>
        <v>26.400000000000002</v>
      </c>
      <c r="AH136">
        <f t="shared" si="57"/>
        <v>5.7683389606339064E-2</v>
      </c>
      <c r="AI136">
        <f t="shared" si="48"/>
        <v>0.18293068358598669</v>
      </c>
      <c r="AJ136">
        <f t="shared" si="49"/>
        <v>0.33206422940395003</v>
      </c>
    </row>
    <row r="137" spans="1:36">
      <c r="A137">
        <v>45</v>
      </c>
      <c r="B137">
        <v>12</v>
      </c>
      <c r="C137">
        <v>7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3.5</v>
      </c>
      <c r="J137">
        <v>528</v>
      </c>
      <c r="K137">
        <v>315</v>
      </c>
      <c r="L137">
        <v>653</v>
      </c>
      <c r="M137">
        <v>520.4</v>
      </c>
      <c r="N137">
        <v>15</v>
      </c>
      <c r="O137">
        <v>15</v>
      </c>
      <c r="P137">
        <v>95.8</v>
      </c>
      <c r="Q137">
        <v>73.2</v>
      </c>
      <c r="R137">
        <v>48</v>
      </c>
      <c r="S137">
        <v>48</v>
      </c>
      <c r="T137">
        <v>133</v>
      </c>
      <c r="U137">
        <v>227</v>
      </c>
      <c r="V137">
        <v>37</v>
      </c>
      <c r="W137">
        <v>8.4</v>
      </c>
      <c r="X137">
        <v>1193.7</v>
      </c>
      <c r="Y137">
        <v>20.399999999999999</v>
      </c>
      <c r="Z137">
        <v>16.8</v>
      </c>
      <c r="AA137">
        <f t="shared" si="50"/>
        <v>0.62633451957295372</v>
      </c>
      <c r="AB137">
        <f t="shared" si="51"/>
        <v>0.5565024714504857</v>
      </c>
      <c r="AC137">
        <f t="shared" si="52"/>
        <v>0.54838709677419351</v>
      </c>
      <c r="AD137">
        <f t="shared" si="53"/>
        <v>0.22432336874421172</v>
      </c>
      <c r="AE137">
        <f t="shared" si="54"/>
        <v>9.8575893385525318E-2</v>
      </c>
      <c r="AF137">
        <f t="shared" si="55"/>
        <v>30.599999999999998</v>
      </c>
      <c r="AG137">
        <f t="shared" si="56"/>
        <v>26.880000000000003</v>
      </c>
      <c r="AH137">
        <f t="shared" si="57"/>
        <v>5.6292162099792306E-2</v>
      </c>
      <c r="AI137">
        <f t="shared" si="48"/>
        <v>0.23217421622603696</v>
      </c>
      <c r="AJ137">
        <f t="shared" si="49"/>
        <v>0.21849510760876853</v>
      </c>
    </row>
    <row r="138" spans="1:36">
      <c r="A138">
        <v>45</v>
      </c>
      <c r="B138">
        <v>12</v>
      </c>
      <c r="C138">
        <v>8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22.6</v>
      </c>
      <c r="J138">
        <v>611</v>
      </c>
      <c r="K138">
        <v>399</v>
      </c>
      <c r="L138">
        <v>713.5</v>
      </c>
      <c r="M138">
        <v>533.79999999999995</v>
      </c>
      <c r="N138">
        <v>15</v>
      </c>
      <c r="O138">
        <v>15</v>
      </c>
      <c r="P138">
        <v>107.9</v>
      </c>
      <c r="Q138">
        <v>47.7</v>
      </c>
      <c r="R138">
        <v>49</v>
      </c>
      <c r="S138">
        <v>49</v>
      </c>
      <c r="T138">
        <v>139</v>
      </c>
      <c r="U138">
        <v>233</v>
      </c>
      <c r="V138">
        <v>37</v>
      </c>
      <c r="W138">
        <v>9</v>
      </c>
      <c r="X138">
        <v>1290.4000000000001</v>
      </c>
      <c r="Y138">
        <v>24</v>
      </c>
      <c r="Z138">
        <v>16.7</v>
      </c>
      <c r="AA138">
        <f t="shared" si="50"/>
        <v>0.60495049504950493</v>
      </c>
      <c r="AB138">
        <f t="shared" si="51"/>
        <v>0.57203559688928085</v>
      </c>
      <c r="AC138">
        <f t="shared" si="52"/>
        <v>0.58968058968058967</v>
      </c>
      <c r="AD138">
        <f t="shared" si="53"/>
        <v>0.18506831455580597</v>
      </c>
      <c r="AE138">
        <f t="shared" si="54"/>
        <v>0.12601540799917693</v>
      </c>
      <c r="AF138">
        <f t="shared" si="55"/>
        <v>36</v>
      </c>
      <c r="AG138">
        <f t="shared" si="56"/>
        <v>26.72</v>
      </c>
      <c r="AH138">
        <f t="shared" si="57"/>
        <v>0.12946604696377922</v>
      </c>
      <c r="AI138">
        <f t="shared" si="48"/>
        <v>0.22434112077192389</v>
      </c>
      <c r="AJ138">
        <f t="shared" si="49"/>
        <v>0.16251845186640734</v>
      </c>
    </row>
    <row r="139" spans="1:36">
      <c r="A139">
        <v>45</v>
      </c>
      <c r="B139">
        <v>12</v>
      </c>
      <c r="C139">
        <v>9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5</v>
      </c>
      <c r="J139">
        <v>667</v>
      </c>
      <c r="K139">
        <v>338</v>
      </c>
      <c r="L139">
        <v>727.3</v>
      </c>
      <c r="M139">
        <v>437.2</v>
      </c>
      <c r="N139">
        <v>15</v>
      </c>
      <c r="O139">
        <v>15</v>
      </c>
      <c r="P139">
        <v>91.3</v>
      </c>
      <c r="Q139">
        <v>49.6</v>
      </c>
      <c r="R139">
        <v>50</v>
      </c>
      <c r="S139">
        <v>50</v>
      </c>
      <c r="T139">
        <v>176</v>
      </c>
      <c r="U139">
        <v>244</v>
      </c>
      <c r="V139">
        <v>7</v>
      </c>
      <c r="W139">
        <v>8.6</v>
      </c>
      <c r="X139">
        <v>1187.4000000000001</v>
      </c>
      <c r="Y139">
        <v>22.2</v>
      </c>
      <c r="Z139">
        <v>15.7</v>
      </c>
      <c r="AA139">
        <f t="shared" si="50"/>
        <v>0.66368159203980104</v>
      </c>
      <c r="AB139">
        <f t="shared" si="51"/>
        <v>0.62455989695148129</v>
      </c>
      <c r="AC139">
        <f t="shared" si="52"/>
        <v>0.58575197889182062</v>
      </c>
      <c r="AD139">
        <f t="shared" si="53"/>
        <v>0.29520913363889423</v>
      </c>
      <c r="AE139">
        <f t="shared" si="54"/>
        <v>0.22103343429376904</v>
      </c>
      <c r="AF139">
        <f t="shared" si="55"/>
        <v>33.299999999999997</v>
      </c>
      <c r="AG139">
        <f t="shared" si="56"/>
        <v>25.12</v>
      </c>
      <c r="AH139">
        <f t="shared" si="57"/>
        <v>0.1224245984411613</v>
      </c>
      <c r="AI139">
        <f t="shared" si="48"/>
        <v>0.14187715852457963</v>
      </c>
      <c r="AJ139">
        <f t="shared" si="49"/>
        <v>0.4168253528324114</v>
      </c>
    </row>
    <row r="140" spans="1:36">
      <c r="A140">
        <v>45</v>
      </c>
      <c r="B140">
        <v>12</v>
      </c>
      <c r="C140">
        <v>10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2.9</v>
      </c>
      <c r="J140">
        <v>635</v>
      </c>
      <c r="K140">
        <v>336</v>
      </c>
      <c r="L140">
        <v>785.1</v>
      </c>
      <c r="M140">
        <v>470.4</v>
      </c>
      <c r="N140">
        <v>15</v>
      </c>
      <c r="O140">
        <v>15</v>
      </c>
      <c r="P140">
        <v>94.8</v>
      </c>
      <c r="Q140">
        <v>72.099999999999994</v>
      </c>
      <c r="R140">
        <v>51</v>
      </c>
      <c r="S140">
        <v>52</v>
      </c>
      <c r="T140">
        <v>174</v>
      </c>
      <c r="U140">
        <v>239</v>
      </c>
      <c r="V140">
        <v>5.8</v>
      </c>
      <c r="W140">
        <v>7.6</v>
      </c>
      <c r="X140">
        <v>1272.5999999999999</v>
      </c>
      <c r="Y140">
        <v>23.2</v>
      </c>
      <c r="Z140">
        <v>14.6</v>
      </c>
      <c r="AA140">
        <f t="shared" si="50"/>
        <v>0.65396498455200824</v>
      </c>
      <c r="AB140">
        <f t="shared" si="51"/>
        <v>0.62532855436081247</v>
      </c>
      <c r="AC140">
        <f t="shared" si="52"/>
        <v>0.61375661375661383</v>
      </c>
      <c r="AD140">
        <f t="shared" si="53"/>
        <v>0.27643444790213162</v>
      </c>
      <c r="AE140">
        <f t="shared" si="54"/>
        <v>0.22245766429146138</v>
      </c>
      <c r="AF140">
        <f t="shared" si="55"/>
        <v>34.799999999999997</v>
      </c>
      <c r="AG140">
        <f t="shared" si="56"/>
        <v>23.36</v>
      </c>
      <c r="AH140">
        <f t="shared" si="57"/>
        <v>0.173106405506219</v>
      </c>
      <c r="AI140">
        <f t="shared" si="48"/>
        <v>0.13784865266553797</v>
      </c>
      <c r="AJ140">
        <f t="shared" si="49"/>
        <v>0.38818017138288141</v>
      </c>
    </row>
    <row r="141" spans="1:36">
      <c r="A141">
        <v>45</v>
      </c>
      <c r="B141">
        <v>12</v>
      </c>
      <c r="C141">
        <v>11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3.4</v>
      </c>
      <c r="J141">
        <v>478</v>
      </c>
      <c r="K141">
        <v>404</v>
      </c>
      <c r="L141">
        <v>616.6</v>
      </c>
      <c r="M141">
        <v>534.70000000000005</v>
      </c>
      <c r="N141">
        <v>15</v>
      </c>
      <c r="O141">
        <v>15</v>
      </c>
      <c r="P141">
        <v>86.6</v>
      </c>
      <c r="Q141">
        <v>70.5</v>
      </c>
      <c r="R141">
        <v>46</v>
      </c>
      <c r="S141">
        <v>47</v>
      </c>
      <c r="T141">
        <v>168</v>
      </c>
      <c r="U141">
        <v>225</v>
      </c>
      <c r="V141">
        <v>6.9</v>
      </c>
      <c r="W141">
        <v>8.1999999999999993</v>
      </c>
      <c r="X141">
        <v>1169.4000000000001</v>
      </c>
      <c r="Y141">
        <v>22.8</v>
      </c>
      <c r="Z141">
        <v>18.5</v>
      </c>
      <c r="AA141">
        <f t="shared" si="50"/>
        <v>0.54195011337868482</v>
      </c>
      <c r="AB141">
        <f t="shared" si="51"/>
        <v>0.53556848779640398</v>
      </c>
      <c r="AC141">
        <f t="shared" si="52"/>
        <v>0.55205811138014538</v>
      </c>
      <c r="AD141">
        <f t="shared" si="53"/>
        <v>7.3046531501513884E-2</v>
      </c>
      <c r="AE141">
        <f t="shared" si="54"/>
        <v>6.1893336290148829E-2</v>
      </c>
      <c r="AF141">
        <f t="shared" si="55"/>
        <v>34.200000000000003</v>
      </c>
      <c r="AG141">
        <f t="shared" si="56"/>
        <v>29.6</v>
      </c>
      <c r="AH141">
        <f t="shared" si="57"/>
        <v>6.2734394997196477E-2</v>
      </c>
      <c r="AI141">
        <f t="shared" si="48"/>
        <v>0.1268732363854996</v>
      </c>
      <c r="AJ141">
        <f t="shared" si="49"/>
        <v>3.0208518205711351E-2</v>
      </c>
    </row>
    <row r="142" spans="1:36">
      <c r="A142">
        <v>45</v>
      </c>
      <c r="B142">
        <v>12</v>
      </c>
      <c r="C142">
        <v>12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3.6</v>
      </c>
      <c r="J142">
        <v>517</v>
      </c>
      <c r="K142">
        <v>421</v>
      </c>
      <c r="L142">
        <v>642.1</v>
      </c>
      <c r="M142">
        <v>502.2</v>
      </c>
      <c r="N142">
        <v>15</v>
      </c>
      <c r="O142">
        <v>15</v>
      </c>
      <c r="P142">
        <v>91.7</v>
      </c>
      <c r="Q142">
        <v>61</v>
      </c>
      <c r="R142">
        <v>47</v>
      </c>
      <c r="S142">
        <v>47</v>
      </c>
      <c r="T142">
        <v>182</v>
      </c>
      <c r="U142">
        <v>231</v>
      </c>
      <c r="V142">
        <v>7.5</v>
      </c>
      <c r="W142">
        <v>8</v>
      </c>
      <c r="X142">
        <v>1161.0999999999999</v>
      </c>
      <c r="Y142">
        <v>21.1</v>
      </c>
      <c r="Z142">
        <v>16.899999999999999</v>
      </c>
      <c r="AA142">
        <f t="shared" si="50"/>
        <v>0.55117270788912576</v>
      </c>
      <c r="AB142">
        <f t="shared" si="51"/>
        <v>0.56112907454338901</v>
      </c>
      <c r="AC142">
        <f t="shared" si="52"/>
        <v>0.5552631578947369</v>
      </c>
      <c r="AD142">
        <f t="shared" si="53"/>
        <v>8.9208447258274232E-2</v>
      </c>
      <c r="AE142">
        <f t="shared" si="54"/>
        <v>0.10672596153959103</v>
      </c>
      <c r="AF142">
        <f t="shared" si="55"/>
        <v>31.650000000000002</v>
      </c>
      <c r="AG142">
        <f t="shared" si="56"/>
        <v>27.04</v>
      </c>
      <c r="AH142">
        <f t="shared" si="57"/>
        <v>6.836702708377565E-2</v>
      </c>
      <c r="AI142">
        <f t="shared" si="48"/>
        <v>0.10354059190706949</v>
      </c>
      <c r="AJ142">
        <f t="shared" si="49"/>
        <v>7.7968132180905286E-2</v>
      </c>
    </row>
    <row r="143" spans="1:36">
      <c r="A143">
        <v>45</v>
      </c>
      <c r="B143">
        <v>12</v>
      </c>
      <c r="C143">
        <v>13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11.1</v>
      </c>
      <c r="J143">
        <v>579</v>
      </c>
      <c r="K143">
        <v>315</v>
      </c>
      <c r="L143">
        <v>690.7</v>
      </c>
      <c r="M143">
        <v>440</v>
      </c>
      <c r="N143">
        <v>15</v>
      </c>
      <c r="O143">
        <v>15</v>
      </c>
      <c r="P143">
        <v>99.7</v>
      </c>
      <c r="Q143">
        <v>58.1</v>
      </c>
      <c r="R143">
        <v>44</v>
      </c>
      <c r="S143">
        <v>44</v>
      </c>
      <c r="T143">
        <v>136</v>
      </c>
      <c r="U143">
        <v>204</v>
      </c>
      <c r="V143">
        <v>6.6</v>
      </c>
      <c r="W143">
        <v>8</v>
      </c>
      <c r="X143">
        <v>1155.8</v>
      </c>
      <c r="Y143">
        <v>19.399999999999999</v>
      </c>
      <c r="Z143">
        <v>18.2</v>
      </c>
      <c r="AA143">
        <f t="shared" si="50"/>
        <v>0.6476510067114094</v>
      </c>
      <c r="AB143">
        <f t="shared" si="51"/>
        <v>0.61086052887591757</v>
      </c>
      <c r="AC143">
        <f t="shared" si="52"/>
        <v>0.51595744680851063</v>
      </c>
      <c r="AD143">
        <f t="shared" si="53"/>
        <v>0.2643680099378356</v>
      </c>
      <c r="AE143">
        <f t="shared" si="54"/>
        <v>0.19583677951995951</v>
      </c>
      <c r="AF143">
        <f t="shared" si="55"/>
        <v>29.099999999999998</v>
      </c>
      <c r="AG143">
        <f t="shared" si="56"/>
        <v>29.12</v>
      </c>
      <c r="AH143">
        <f t="shared" si="57"/>
        <v>-2.9838165509233407E-4</v>
      </c>
      <c r="AI143">
        <f t="shared" si="48"/>
        <v>0.17609125905568124</v>
      </c>
      <c r="AJ143">
        <f t="shared" si="49"/>
        <v>0.3211782367478257</v>
      </c>
    </row>
    <row r="144" spans="1:36">
      <c r="A144">
        <v>45</v>
      </c>
      <c r="B144">
        <v>12</v>
      </c>
      <c r="C144">
        <v>14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2.1</v>
      </c>
      <c r="J144">
        <v>696</v>
      </c>
      <c r="K144">
        <v>331</v>
      </c>
      <c r="L144">
        <v>794.2</v>
      </c>
      <c r="M144">
        <v>437.2</v>
      </c>
      <c r="N144">
        <v>15</v>
      </c>
      <c r="O144">
        <v>15</v>
      </c>
      <c r="P144">
        <v>80.7</v>
      </c>
      <c r="Q144">
        <v>51.9</v>
      </c>
      <c r="R144">
        <v>48</v>
      </c>
      <c r="S144">
        <v>49</v>
      </c>
      <c r="T144">
        <v>143</v>
      </c>
      <c r="U144">
        <v>234</v>
      </c>
      <c r="V144">
        <v>6.9</v>
      </c>
      <c r="W144">
        <v>7.9</v>
      </c>
      <c r="X144">
        <v>1249.8</v>
      </c>
      <c r="Y144">
        <v>23.9</v>
      </c>
      <c r="Z144">
        <v>17.2</v>
      </c>
      <c r="AA144">
        <f t="shared" si="50"/>
        <v>0.67770204479065244</v>
      </c>
      <c r="AB144">
        <f t="shared" si="51"/>
        <v>0.64495695955822641</v>
      </c>
      <c r="AC144">
        <f t="shared" si="52"/>
        <v>0.58150851581508523</v>
      </c>
      <c r="AD144">
        <f t="shared" si="53"/>
        <v>0.3227812458348433</v>
      </c>
      <c r="AE144">
        <f t="shared" si="54"/>
        <v>0.25924972945019897</v>
      </c>
      <c r="AF144">
        <f t="shared" si="55"/>
        <v>35.849999999999994</v>
      </c>
      <c r="AG144">
        <f t="shared" si="56"/>
        <v>27.52</v>
      </c>
      <c r="AH144">
        <f t="shared" si="57"/>
        <v>0.11484073044034517</v>
      </c>
      <c r="AI144">
        <f t="shared" si="48"/>
        <v>0.21387981994508107</v>
      </c>
      <c r="AJ144">
        <f t="shared" si="49"/>
        <v>0.39048412629244567</v>
      </c>
    </row>
    <row r="145" spans="1:36">
      <c r="A145">
        <v>45</v>
      </c>
      <c r="B145">
        <v>12</v>
      </c>
      <c r="C145">
        <v>15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7.1</v>
      </c>
      <c r="J145">
        <v>625</v>
      </c>
      <c r="K145">
        <v>433</v>
      </c>
      <c r="L145">
        <v>706.4</v>
      </c>
      <c r="M145">
        <v>476.7</v>
      </c>
      <c r="N145">
        <v>15</v>
      </c>
      <c r="O145">
        <v>15</v>
      </c>
      <c r="P145">
        <v>57.9</v>
      </c>
      <c r="Q145">
        <v>43.1</v>
      </c>
      <c r="R145">
        <v>56</v>
      </c>
      <c r="S145">
        <v>56</v>
      </c>
      <c r="T145">
        <v>220</v>
      </c>
      <c r="U145">
        <v>258</v>
      </c>
      <c r="V145">
        <v>5.7</v>
      </c>
      <c r="W145">
        <v>7.2</v>
      </c>
      <c r="X145">
        <v>1210.9000000000001</v>
      </c>
      <c r="Y145">
        <v>18.3</v>
      </c>
      <c r="Z145">
        <v>14.9</v>
      </c>
      <c r="AA145">
        <f t="shared" si="50"/>
        <v>0.59073724007561434</v>
      </c>
      <c r="AB145">
        <f t="shared" si="51"/>
        <v>0.59707547967204799</v>
      </c>
      <c r="AC145">
        <f t="shared" si="52"/>
        <v>0.5512048192771084</v>
      </c>
      <c r="AD145">
        <f t="shared" si="53"/>
        <v>0.15939212099070973</v>
      </c>
      <c r="AE145">
        <f t="shared" si="54"/>
        <v>0.17080553864247017</v>
      </c>
      <c r="AF145">
        <f t="shared" si="55"/>
        <v>27.450000000000003</v>
      </c>
      <c r="AG145">
        <f t="shared" si="56"/>
        <v>23.840000000000003</v>
      </c>
      <c r="AH145">
        <f t="shared" si="57"/>
        <v>6.12360977179119E-2</v>
      </c>
      <c r="AI145">
        <f t="shared" si="48"/>
        <v>6.9197025141023882E-2</v>
      </c>
      <c r="AJ145">
        <f t="shared" si="49"/>
        <v>0.23628646081335161</v>
      </c>
    </row>
    <row r="146" spans="1:36">
      <c r="A146">
        <v>45</v>
      </c>
      <c r="B146">
        <v>12</v>
      </c>
      <c r="C146">
        <v>16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2.2999999999999998</v>
      </c>
      <c r="J146">
        <v>537</v>
      </c>
      <c r="K146">
        <v>400</v>
      </c>
      <c r="L146">
        <v>654.70000000000005</v>
      </c>
      <c r="M146">
        <v>493.9</v>
      </c>
      <c r="N146">
        <v>15</v>
      </c>
      <c r="O146">
        <v>15</v>
      </c>
      <c r="P146">
        <v>99.3</v>
      </c>
      <c r="Q146">
        <v>51.9</v>
      </c>
      <c r="R146">
        <v>51</v>
      </c>
      <c r="S146">
        <v>51</v>
      </c>
      <c r="T146">
        <v>185</v>
      </c>
      <c r="U146">
        <v>243</v>
      </c>
      <c r="V146">
        <v>6.3</v>
      </c>
      <c r="W146">
        <v>7.2</v>
      </c>
      <c r="X146">
        <v>1168.4000000000001</v>
      </c>
      <c r="Y146">
        <v>20.399999999999999</v>
      </c>
      <c r="Z146">
        <v>158.6</v>
      </c>
      <c r="AA146">
        <f t="shared" si="50"/>
        <v>0.57310565635005339</v>
      </c>
      <c r="AB146">
        <f t="shared" si="51"/>
        <v>0.56999825874978238</v>
      </c>
      <c r="AC146">
        <f t="shared" si="52"/>
        <v>0.11396648044692737</v>
      </c>
      <c r="AD146">
        <f t="shared" si="53"/>
        <v>0.12791429437159321</v>
      </c>
      <c r="AE146">
        <f t="shared" si="54"/>
        <v>0.12240331476044848</v>
      </c>
      <c r="AF146">
        <f t="shared" si="55"/>
        <v>30.599999999999998</v>
      </c>
      <c r="AG146">
        <f t="shared" si="56"/>
        <v>253.76</v>
      </c>
      <c r="AI146">
        <f t="shared" si="48"/>
        <v>0.11843454519529835</v>
      </c>
      <c r="AJ146">
        <f t="shared" si="49"/>
        <v>0.13590887049655193</v>
      </c>
    </row>
    <row r="147" spans="1:36">
      <c r="A147">
        <v>45</v>
      </c>
      <c r="B147">
        <v>12</v>
      </c>
      <c r="C147">
        <v>17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3.1</v>
      </c>
      <c r="J147">
        <v>638</v>
      </c>
      <c r="K147">
        <v>442</v>
      </c>
      <c r="L147">
        <v>707.6</v>
      </c>
      <c r="M147">
        <v>504.2</v>
      </c>
      <c r="N147">
        <v>15</v>
      </c>
      <c r="O147">
        <v>15</v>
      </c>
      <c r="P147">
        <v>91.4</v>
      </c>
      <c r="Q147">
        <v>52.7</v>
      </c>
      <c r="R147">
        <v>55</v>
      </c>
      <c r="S147">
        <v>55</v>
      </c>
      <c r="T147">
        <v>220</v>
      </c>
      <c r="U147">
        <v>272</v>
      </c>
      <c r="V147">
        <v>5.7</v>
      </c>
      <c r="W147">
        <v>7.3</v>
      </c>
      <c r="X147">
        <v>1229.9000000000001</v>
      </c>
      <c r="Y147">
        <v>25.6</v>
      </c>
      <c r="Z147">
        <v>15.2</v>
      </c>
      <c r="AA147">
        <f t="shared" si="50"/>
        <v>0.59074074074074079</v>
      </c>
      <c r="AB147">
        <f t="shared" si="51"/>
        <v>0.58392474005611494</v>
      </c>
      <c r="AC147">
        <f t="shared" si="52"/>
        <v>0.62745098039215697</v>
      </c>
      <c r="AD147">
        <f t="shared" si="53"/>
        <v>0.15939840937207042</v>
      </c>
      <c r="AE147">
        <f t="shared" si="54"/>
        <v>0.14718498289725845</v>
      </c>
      <c r="AF147">
        <f t="shared" si="55"/>
        <v>38.400000000000006</v>
      </c>
      <c r="AG147">
        <f t="shared" si="56"/>
        <v>24.32</v>
      </c>
      <c r="AH147">
        <f>LOG10(AF147/AG147)</f>
        <v>0.19836765376683355</v>
      </c>
      <c r="AI147">
        <f t="shared" si="48"/>
        <v>9.2146223211992465E-2</v>
      </c>
      <c r="AJ147">
        <f t="shared" si="49"/>
        <v>0.21712811094377205</v>
      </c>
    </row>
    <row r="148" spans="1:36">
      <c r="A148">
        <v>45</v>
      </c>
      <c r="B148">
        <v>12</v>
      </c>
      <c r="C148">
        <v>18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4.8</v>
      </c>
      <c r="J148">
        <v>640</v>
      </c>
      <c r="K148">
        <v>349</v>
      </c>
      <c r="L148">
        <v>741.2</v>
      </c>
      <c r="M148">
        <v>446.1</v>
      </c>
      <c r="N148">
        <v>15</v>
      </c>
      <c r="O148">
        <v>15</v>
      </c>
      <c r="P148">
        <v>88.9</v>
      </c>
      <c r="Q148">
        <v>54.1</v>
      </c>
      <c r="R148">
        <v>57</v>
      </c>
      <c r="S148">
        <v>57</v>
      </c>
      <c r="T148">
        <v>182</v>
      </c>
      <c r="U148">
        <v>269</v>
      </c>
      <c r="V148">
        <v>6.8</v>
      </c>
      <c r="W148">
        <v>6.5</v>
      </c>
      <c r="X148">
        <v>1206.9000000000001</v>
      </c>
      <c r="Y148">
        <v>21.8</v>
      </c>
      <c r="Z148">
        <v>14.5</v>
      </c>
      <c r="AA148">
        <f t="shared" si="50"/>
        <v>0.64711830131445902</v>
      </c>
      <c r="AB148">
        <f t="shared" si="51"/>
        <v>0.62427356186305061</v>
      </c>
      <c r="AC148">
        <f t="shared" si="52"/>
        <v>0.6005509641873279</v>
      </c>
      <c r="AD148">
        <f t="shared" si="53"/>
        <v>0.26335454702470723</v>
      </c>
      <c r="AE148">
        <f t="shared" si="54"/>
        <v>0.2205031874052433</v>
      </c>
      <c r="AF148">
        <f t="shared" si="55"/>
        <v>32.700000000000003</v>
      </c>
      <c r="AG148">
        <f t="shared" si="56"/>
        <v>23.200000000000003</v>
      </c>
      <c r="AH148">
        <f>LOG10(AF148/AG148)</f>
        <v>0.14905976776938634</v>
      </c>
      <c r="AI148">
        <f t="shared" si="48"/>
        <v>0.16968089201733322</v>
      </c>
      <c r="AJ148">
        <f t="shared" si="49"/>
        <v>0.34665743846746255</v>
      </c>
    </row>
    <row r="149" spans="1:36">
      <c r="A149">
        <v>45</v>
      </c>
      <c r="B149">
        <v>12</v>
      </c>
      <c r="C149">
        <v>19</v>
      </c>
      <c r="D149">
        <v>11</v>
      </c>
      <c r="E149">
        <v>60</v>
      </c>
      <c r="F149">
        <v>60</v>
      </c>
      <c r="G149">
        <v>1</v>
      </c>
      <c r="H149">
        <v>1</v>
      </c>
      <c r="I149">
        <v>5.8</v>
      </c>
      <c r="J149">
        <v>574</v>
      </c>
      <c r="K149">
        <v>332</v>
      </c>
      <c r="L149">
        <v>712.8</v>
      </c>
      <c r="M149">
        <v>448</v>
      </c>
      <c r="N149">
        <v>15</v>
      </c>
      <c r="O149">
        <v>15</v>
      </c>
      <c r="P149">
        <v>104.6</v>
      </c>
      <c r="Q149">
        <v>61.6</v>
      </c>
      <c r="R149">
        <v>52</v>
      </c>
      <c r="S149">
        <v>52</v>
      </c>
      <c r="T149">
        <v>163</v>
      </c>
      <c r="U149">
        <v>248</v>
      </c>
      <c r="V149">
        <v>7</v>
      </c>
      <c r="W149">
        <v>8.6</v>
      </c>
      <c r="X149">
        <v>1184.5999999999999</v>
      </c>
      <c r="Y149">
        <v>25.2</v>
      </c>
      <c r="Z149">
        <v>16.3</v>
      </c>
      <c r="AA149">
        <f t="shared" si="50"/>
        <v>0.63355408388520973</v>
      </c>
      <c r="AB149">
        <f t="shared" si="51"/>
        <v>0.61405926946933143</v>
      </c>
      <c r="AC149">
        <f t="shared" si="52"/>
        <v>0.60722891566265058</v>
      </c>
      <c r="AD149">
        <f t="shared" si="53"/>
        <v>0.23777380869393719</v>
      </c>
      <c r="AE149">
        <f t="shared" si="54"/>
        <v>0.20168967703067434</v>
      </c>
      <c r="AF149">
        <f t="shared" si="55"/>
        <v>37.799999999999997</v>
      </c>
      <c r="AG149">
        <f t="shared" si="56"/>
        <v>26.080000000000002</v>
      </c>
      <c r="AH149">
        <f>LOG10(AF149/AG149)</f>
        <v>0.16118421277734268</v>
      </c>
      <c r="AI149">
        <f t="shared" si="48"/>
        <v>0.18226407642225848</v>
      </c>
      <c r="AJ149">
        <f t="shared" si="49"/>
        <v>0.28533089545426549</v>
      </c>
    </row>
    <row r="150" spans="1:36">
      <c r="A150">
        <v>45</v>
      </c>
      <c r="B150">
        <v>12</v>
      </c>
      <c r="C150">
        <v>20</v>
      </c>
      <c r="D150">
        <v>11</v>
      </c>
      <c r="E150">
        <v>60</v>
      </c>
      <c r="F150">
        <v>60</v>
      </c>
      <c r="G150">
        <v>1</v>
      </c>
      <c r="H150">
        <v>1</v>
      </c>
      <c r="I150">
        <v>3.4</v>
      </c>
      <c r="J150">
        <v>602</v>
      </c>
      <c r="K150">
        <v>355</v>
      </c>
      <c r="L150">
        <v>715.9</v>
      </c>
      <c r="M150">
        <v>453.9</v>
      </c>
      <c r="N150">
        <v>15</v>
      </c>
      <c r="O150">
        <v>15</v>
      </c>
      <c r="P150">
        <v>94.7</v>
      </c>
      <c r="Q150">
        <v>58</v>
      </c>
      <c r="R150">
        <v>54</v>
      </c>
      <c r="S150">
        <v>53</v>
      </c>
      <c r="T150">
        <v>164</v>
      </c>
      <c r="U150">
        <v>251</v>
      </c>
      <c r="V150">
        <v>6.7</v>
      </c>
      <c r="W150">
        <v>7.9</v>
      </c>
      <c r="X150">
        <v>1191.4000000000001</v>
      </c>
      <c r="Y150">
        <v>25.8</v>
      </c>
      <c r="Z150">
        <v>-79.7</v>
      </c>
      <c r="AA150">
        <f t="shared" ref="AA150:AA159" si="58">J150/(J150+K150)</f>
        <v>0.62904911180773249</v>
      </c>
      <c r="AB150">
        <f t="shared" ref="AB150:AB159" si="59">L150/(L150+M150)</f>
        <v>0.61198495469310998</v>
      </c>
      <c r="AC150">
        <f t="shared" ref="AC150:AC159" si="60">Y150/(Y150+Z150)</f>
        <v>-0.4786641929499072</v>
      </c>
      <c r="AD150">
        <f t="shared" ref="AD150:AD159" si="61">LOG(J150/K150,10)</f>
        <v>0.22936813820273041</v>
      </c>
      <c r="AE150">
        <f t="shared" ref="AE150:AE159" si="62">LOG10(L150/M150)</f>
        <v>0.1978921796749849</v>
      </c>
      <c r="AF150">
        <f t="shared" ref="AF150:AF159" si="63">PRODUCT(Y150,1.5)</f>
        <v>38.700000000000003</v>
      </c>
      <c r="AI150">
        <f t="shared" si="48"/>
        <v>0.18482987343334026</v>
      </c>
      <c r="AJ150">
        <f t="shared" si="49"/>
        <v>0.26427374921809654</v>
      </c>
    </row>
    <row r="151" spans="1:36">
      <c r="AD151">
        <f>AVERAGE(AD146:AD150)</f>
        <v>0.20356183953300772</v>
      </c>
      <c r="AE151">
        <f>AVERAGE(AE146:AE150)</f>
        <v>0.17793466835372188</v>
      </c>
      <c r="AH151">
        <f>AVERAGE(AH144:AH149)</f>
        <v>0.13693769249436394</v>
      </c>
      <c r="AI151">
        <f>AVERAGE(AI146:AI150)</f>
        <v>0.14947112205604457</v>
      </c>
      <c r="AJ151">
        <f>AVERAGE(AJ146:AJ150)</f>
        <v>0.24985981291602971</v>
      </c>
    </row>
    <row r="152" spans="1:36">
      <c r="A152" t="s">
        <v>60</v>
      </c>
    </row>
    <row r="153" spans="1:36">
      <c r="A153">
        <v>45</v>
      </c>
      <c r="B153">
        <v>12</v>
      </c>
      <c r="C153">
        <v>21</v>
      </c>
      <c r="D153">
        <v>11</v>
      </c>
      <c r="E153">
        <v>60</v>
      </c>
      <c r="F153">
        <v>60</v>
      </c>
      <c r="G153">
        <v>1</v>
      </c>
      <c r="H153">
        <v>1</v>
      </c>
      <c r="I153">
        <v>2.2999999999999998</v>
      </c>
      <c r="J153">
        <v>662</v>
      </c>
      <c r="K153">
        <v>332</v>
      </c>
      <c r="L153">
        <v>777.8</v>
      </c>
      <c r="M153">
        <v>409.2</v>
      </c>
      <c r="N153">
        <v>15</v>
      </c>
      <c r="O153">
        <v>15</v>
      </c>
      <c r="P153">
        <v>89</v>
      </c>
      <c r="Q153">
        <v>48.2</v>
      </c>
      <c r="R153">
        <v>51</v>
      </c>
      <c r="S153">
        <v>50</v>
      </c>
      <c r="T153">
        <v>175</v>
      </c>
      <c r="U153">
        <v>241</v>
      </c>
      <c r="V153">
        <v>8.3000000000000007</v>
      </c>
      <c r="W153">
        <v>7</v>
      </c>
      <c r="X153">
        <v>1203.5</v>
      </c>
      <c r="Y153">
        <v>30.3</v>
      </c>
      <c r="Z153">
        <v>2</v>
      </c>
      <c r="AA153">
        <f t="shared" si="58"/>
        <v>0.66599597585513082</v>
      </c>
      <c r="AB153">
        <f t="shared" si="59"/>
        <v>0.6552653748946925</v>
      </c>
      <c r="AC153">
        <f t="shared" si="60"/>
        <v>0.93808049535603721</v>
      </c>
      <c r="AD153">
        <f t="shared" si="61"/>
        <v>0.29971990573566359</v>
      </c>
      <c r="AE153">
        <f t="shared" si="62"/>
        <v>0.27893231377131839</v>
      </c>
      <c r="AF153">
        <f t="shared" si="63"/>
        <v>45.45</v>
      </c>
      <c r="AG153">
        <f>PRODUCT(Z153,11)</f>
        <v>22</v>
      </c>
      <c r="AH153">
        <f t="shared" ref="AH153:AH159" si="64">LOG10(AF153/AG153)</f>
        <v>0.31511120673578003</v>
      </c>
      <c r="AI153">
        <f t="shared" si="48"/>
        <v>0.13897899388857396</v>
      </c>
      <c r="AJ153">
        <f t="shared" si="49"/>
        <v>0.42838244342643456</v>
      </c>
    </row>
    <row r="154" spans="1:36">
      <c r="A154">
        <v>45</v>
      </c>
      <c r="B154">
        <v>12</v>
      </c>
      <c r="C154">
        <v>22</v>
      </c>
      <c r="D154">
        <v>11</v>
      </c>
      <c r="E154">
        <v>60</v>
      </c>
      <c r="F154">
        <v>60</v>
      </c>
      <c r="G154">
        <v>1</v>
      </c>
      <c r="H154">
        <v>1</v>
      </c>
      <c r="I154">
        <v>5.0999999999999996</v>
      </c>
      <c r="J154">
        <v>814</v>
      </c>
      <c r="K154">
        <v>312</v>
      </c>
      <c r="L154">
        <v>851.7</v>
      </c>
      <c r="M154">
        <v>377.5</v>
      </c>
      <c r="N154">
        <v>15</v>
      </c>
      <c r="O154">
        <v>15</v>
      </c>
      <c r="P154">
        <v>81.3</v>
      </c>
      <c r="Q154">
        <v>43.6</v>
      </c>
      <c r="R154">
        <v>51</v>
      </c>
      <c r="S154">
        <v>51</v>
      </c>
      <c r="T154">
        <v>173</v>
      </c>
      <c r="U154">
        <v>250</v>
      </c>
      <c r="V154">
        <v>7.1</v>
      </c>
      <c r="W154">
        <v>6.2</v>
      </c>
      <c r="X154">
        <v>1248</v>
      </c>
      <c r="Y154">
        <v>25.5</v>
      </c>
      <c r="Z154">
        <v>2.1</v>
      </c>
      <c r="AA154">
        <f t="shared" si="58"/>
        <v>0.72291296625222023</v>
      </c>
      <c r="AB154">
        <f t="shared" si="59"/>
        <v>0.69288968434754317</v>
      </c>
      <c r="AC154">
        <f t="shared" si="60"/>
        <v>0.92391304347826086</v>
      </c>
      <c r="AD154">
        <f t="shared" si="61"/>
        <v>0.41646981087075841</v>
      </c>
      <c r="AE154">
        <f t="shared" si="62"/>
        <v>0.35336969128031265</v>
      </c>
      <c r="AF154">
        <f t="shared" si="63"/>
        <v>38.25</v>
      </c>
      <c r="AG154">
        <f t="shared" ref="AG154:AG159" si="65">PRODUCT(Z154,11)</f>
        <v>23.1</v>
      </c>
      <c r="AH154">
        <f t="shared" si="64"/>
        <v>0.21901945959749206</v>
      </c>
      <c r="AI154">
        <f t="shared" si="48"/>
        <v>0.1598939055432422</v>
      </c>
      <c r="AJ154">
        <f t="shared" si="49"/>
        <v>0.60826430372924722</v>
      </c>
    </row>
    <row r="155" spans="1:36">
      <c r="A155">
        <v>45</v>
      </c>
      <c r="B155">
        <v>12</v>
      </c>
      <c r="C155">
        <v>23</v>
      </c>
      <c r="D155">
        <v>11</v>
      </c>
      <c r="E155">
        <v>60</v>
      </c>
      <c r="F155">
        <v>60</v>
      </c>
      <c r="G155">
        <v>1</v>
      </c>
      <c r="H155">
        <v>1</v>
      </c>
      <c r="I155">
        <v>1.6</v>
      </c>
      <c r="J155">
        <v>997</v>
      </c>
      <c r="K155">
        <v>220</v>
      </c>
      <c r="L155">
        <v>986.7</v>
      </c>
      <c r="M155">
        <v>268.10000000000002</v>
      </c>
      <c r="N155">
        <v>15</v>
      </c>
      <c r="O155">
        <v>15</v>
      </c>
      <c r="P155">
        <v>80.400000000000006</v>
      </c>
      <c r="Q155">
        <v>51</v>
      </c>
      <c r="R155">
        <v>44</v>
      </c>
      <c r="S155">
        <v>43</v>
      </c>
      <c r="T155">
        <v>138</v>
      </c>
      <c r="U155">
        <v>217</v>
      </c>
      <c r="V155">
        <v>7.2</v>
      </c>
      <c r="W155">
        <v>5.3</v>
      </c>
      <c r="X155">
        <v>1271.3</v>
      </c>
      <c r="Y155">
        <v>24.4</v>
      </c>
      <c r="Z155">
        <v>465.7</v>
      </c>
      <c r="AA155">
        <f t="shared" si="58"/>
        <v>0.81922760887428103</v>
      </c>
      <c r="AB155">
        <f t="shared" si="59"/>
        <v>0.78634045266177865</v>
      </c>
      <c r="AC155">
        <f t="shared" si="60"/>
        <v>4.9785758008569679E-2</v>
      </c>
      <c r="AD155">
        <f t="shared" si="61"/>
        <v>0.6562724774894495</v>
      </c>
      <c r="AE155">
        <f t="shared" si="62"/>
        <v>0.56588831421943753</v>
      </c>
      <c r="AF155">
        <f t="shared" si="63"/>
        <v>36.599999999999994</v>
      </c>
      <c r="AI155">
        <f t="shared" si="48"/>
        <v>0.19658064744729303</v>
      </c>
      <c r="AJ155">
        <f t="shared" si="49"/>
        <v>0.97828075030676365</v>
      </c>
    </row>
    <row r="156" spans="1:36">
      <c r="A156">
        <v>45</v>
      </c>
      <c r="B156">
        <v>12</v>
      </c>
      <c r="C156">
        <v>24</v>
      </c>
      <c r="D156">
        <v>11</v>
      </c>
      <c r="E156">
        <v>60</v>
      </c>
      <c r="F156">
        <v>60</v>
      </c>
      <c r="G156">
        <v>1</v>
      </c>
      <c r="H156">
        <v>1</v>
      </c>
      <c r="I156">
        <v>1.4</v>
      </c>
      <c r="J156">
        <v>1035</v>
      </c>
      <c r="K156">
        <v>202</v>
      </c>
      <c r="L156">
        <v>1035.7</v>
      </c>
      <c r="M156">
        <v>275.60000000000002</v>
      </c>
      <c r="N156">
        <v>15</v>
      </c>
      <c r="O156">
        <v>15</v>
      </c>
      <c r="P156">
        <v>72.099999999999994</v>
      </c>
      <c r="Q156">
        <v>48.5</v>
      </c>
      <c r="R156">
        <v>44</v>
      </c>
      <c r="S156">
        <v>44</v>
      </c>
      <c r="T156">
        <v>119</v>
      </c>
      <c r="U156">
        <v>206</v>
      </c>
      <c r="V156">
        <v>6.6</v>
      </c>
      <c r="W156">
        <v>5.6</v>
      </c>
      <c r="X156">
        <v>1328.3</v>
      </c>
      <c r="Y156">
        <v>24.7</v>
      </c>
      <c r="Z156">
        <v>0</v>
      </c>
      <c r="AA156">
        <f t="shared" si="58"/>
        <v>0.83670169765561841</v>
      </c>
      <c r="AB156">
        <f t="shared" si="59"/>
        <v>0.78982688934645007</v>
      </c>
      <c r="AC156">
        <f t="shared" si="60"/>
        <v>1</v>
      </c>
      <c r="AD156">
        <f t="shared" si="61"/>
        <v>0.70958898034631268</v>
      </c>
      <c r="AE156">
        <f t="shared" si="62"/>
        <v>0.57495476301112014</v>
      </c>
      <c r="AF156">
        <f t="shared" si="63"/>
        <v>37.049999999999997</v>
      </c>
      <c r="AI156">
        <f t="shared" si="48"/>
        <v>0.23832025897662265</v>
      </c>
      <c r="AJ156">
        <f t="shared" si="49"/>
        <v>0.99947643817419962</v>
      </c>
    </row>
    <row r="157" spans="1:36">
      <c r="A157">
        <v>45</v>
      </c>
      <c r="B157">
        <v>12</v>
      </c>
      <c r="C157">
        <v>25</v>
      </c>
      <c r="D157">
        <v>11</v>
      </c>
      <c r="E157">
        <v>60</v>
      </c>
      <c r="F157">
        <v>60</v>
      </c>
      <c r="G157">
        <v>1</v>
      </c>
      <c r="H157">
        <v>1</v>
      </c>
      <c r="I157">
        <v>4.5</v>
      </c>
      <c r="J157">
        <v>1054</v>
      </c>
      <c r="K157">
        <v>137</v>
      </c>
      <c r="L157">
        <v>1158.0999999999999</v>
      </c>
      <c r="M157">
        <v>294.5</v>
      </c>
      <c r="N157">
        <v>15</v>
      </c>
      <c r="O157">
        <v>15</v>
      </c>
      <c r="P157">
        <v>104</v>
      </c>
      <c r="Q157">
        <v>66.900000000000006</v>
      </c>
      <c r="R157">
        <v>36</v>
      </c>
      <c r="S157">
        <v>36</v>
      </c>
      <c r="T157">
        <v>82</v>
      </c>
      <c r="U157">
        <v>149</v>
      </c>
      <c r="V157">
        <v>5.6</v>
      </c>
      <c r="W157">
        <v>5</v>
      </c>
      <c r="X157">
        <v>1471.2</v>
      </c>
      <c r="Y157">
        <v>22.6</v>
      </c>
      <c r="Z157">
        <v>1.5</v>
      </c>
      <c r="AA157">
        <f t="shared" si="58"/>
        <v>0.88497061293031065</v>
      </c>
      <c r="AB157">
        <f t="shared" si="59"/>
        <v>0.79726008536417459</v>
      </c>
      <c r="AC157">
        <f t="shared" si="60"/>
        <v>0.93775933609958506</v>
      </c>
      <c r="AD157">
        <f t="shared" si="61"/>
        <v>0.88612004372012099</v>
      </c>
      <c r="AE157">
        <f t="shared" si="62"/>
        <v>0.59466076249032296</v>
      </c>
      <c r="AF157">
        <f t="shared" si="63"/>
        <v>33.900000000000006</v>
      </c>
      <c r="AG157">
        <f t="shared" si="65"/>
        <v>16.5</v>
      </c>
      <c r="AH157">
        <f t="shared" si="64"/>
        <v>0.31271575398917589</v>
      </c>
      <c r="AI157">
        <f t="shared" si="48"/>
        <v>0.25937241602855737</v>
      </c>
      <c r="AJ157">
        <f t="shared" si="49"/>
        <v>1.2162858897109594</v>
      </c>
    </row>
    <row r="158" spans="1:36">
      <c r="A158">
        <v>45</v>
      </c>
      <c r="B158">
        <v>12</v>
      </c>
      <c r="C158">
        <v>26</v>
      </c>
      <c r="D158">
        <v>11</v>
      </c>
      <c r="E158">
        <v>60</v>
      </c>
      <c r="F158">
        <v>60</v>
      </c>
      <c r="G158">
        <v>1</v>
      </c>
      <c r="H158">
        <v>1</v>
      </c>
      <c r="I158">
        <v>3.9</v>
      </c>
      <c r="J158">
        <v>1130</v>
      </c>
      <c r="K158">
        <v>260</v>
      </c>
      <c r="L158">
        <v>1096.9000000000001</v>
      </c>
      <c r="M158">
        <v>293.10000000000002</v>
      </c>
      <c r="N158">
        <v>15</v>
      </c>
      <c r="O158">
        <v>15</v>
      </c>
      <c r="P158">
        <v>81.2</v>
      </c>
      <c r="Q158">
        <v>54.4</v>
      </c>
      <c r="R158">
        <v>49</v>
      </c>
      <c r="S158">
        <v>49</v>
      </c>
      <c r="T158">
        <v>160</v>
      </c>
      <c r="U158">
        <v>231</v>
      </c>
      <c r="V158">
        <v>7</v>
      </c>
      <c r="W158">
        <v>6.9</v>
      </c>
      <c r="X158">
        <v>1411.8</v>
      </c>
      <c r="Y158">
        <v>22</v>
      </c>
      <c r="Z158">
        <v>2.5</v>
      </c>
      <c r="AA158">
        <f t="shared" si="58"/>
        <v>0.81294964028776984</v>
      </c>
      <c r="AB158">
        <f t="shared" si="59"/>
        <v>0.78913669064748204</v>
      </c>
      <c r="AC158">
        <f t="shared" si="60"/>
        <v>0.89795918367346939</v>
      </c>
      <c r="AD158">
        <f t="shared" si="61"/>
        <v>0.63810509551260164</v>
      </c>
      <c r="AE158">
        <f t="shared" si="62"/>
        <v>0.57315121804441138</v>
      </c>
      <c r="AF158">
        <f t="shared" si="63"/>
        <v>33</v>
      </c>
      <c r="AG158">
        <f t="shared" si="65"/>
        <v>27.5</v>
      </c>
      <c r="AH158">
        <f t="shared" si="64"/>
        <v>7.9181246047624818E-2</v>
      </c>
      <c r="AI158">
        <f t="shared" si="48"/>
        <v>0.15949199723621957</v>
      </c>
      <c r="AJ158">
        <f t="shared" si="49"/>
        <v>0.95375969173322883</v>
      </c>
    </row>
    <row r="159" spans="1:36">
      <c r="A159">
        <v>45</v>
      </c>
      <c r="B159">
        <v>12</v>
      </c>
      <c r="C159">
        <v>27</v>
      </c>
      <c r="D159">
        <v>11</v>
      </c>
      <c r="E159">
        <v>60</v>
      </c>
      <c r="F159">
        <v>60</v>
      </c>
      <c r="G159">
        <v>1</v>
      </c>
      <c r="H159">
        <v>1</v>
      </c>
      <c r="I159">
        <v>5</v>
      </c>
      <c r="J159">
        <v>1010</v>
      </c>
      <c r="K159">
        <v>234</v>
      </c>
      <c r="L159">
        <v>1027.5999999999999</v>
      </c>
      <c r="M159">
        <v>292.89999999999998</v>
      </c>
      <c r="N159">
        <v>15</v>
      </c>
      <c r="O159">
        <v>15</v>
      </c>
      <c r="P159">
        <v>70.400000000000006</v>
      </c>
      <c r="Q159">
        <v>55.9</v>
      </c>
      <c r="R159">
        <v>57</v>
      </c>
      <c r="S159">
        <v>57</v>
      </c>
      <c r="T159">
        <v>154</v>
      </c>
      <c r="U159">
        <v>253</v>
      </c>
      <c r="V159">
        <v>6.8</v>
      </c>
      <c r="W159">
        <v>5.7</v>
      </c>
      <c r="X159">
        <v>1343.8</v>
      </c>
      <c r="Y159">
        <v>24.9</v>
      </c>
      <c r="Z159">
        <v>2.8</v>
      </c>
      <c r="AA159">
        <f t="shared" si="58"/>
        <v>0.81189710610932475</v>
      </c>
      <c r="AB159">
        <f t="shared" si="59"/>
        <v>0.77819007951533503</v>
      </c>
      <c r="AC159">
        <f t="shared" si="60"/>
        <v>0.89891696750902528</v>
      </c>
      <c r="AD159">
        <f t="shared" si="61"/>
        <v>0.63510551637249968</v>
      </c>
      <c r="AE159">
        <f t="shared" si="62"/>
        <v>0.54510472391270992</v>
      </c>
      <c r="AF159">
        <f t="shared" si="63"/>
        <v>37.349999999999994</v>
      </c>
      <c r="AG159">
        <f t="shared" si="65"/>
        <v>30.799999999999997</v>
      </c>
      <c r="AH159">
        <f t="shared" si="64"/>
        <v>8.3739889650973287E-2</v>
      </c>
      <c r="AI159">
        <f t="shared" si="48"/>
        <v>0.21559980033935483</v>
      </c>
      <c r="AJ159">
        <f t="shared" si="49"/>
        <v>0.97600589250812919</v>
      </c>
    </row>
    <row r="160" spans="1:36">
      <c r="A160">
        <v>45</v>
      </c>
      <c r="B160">
        <v>12</v>
      </c>
      <c r="C160">
        <v>28</v>
      </c>
      <c r="D160">
        <v>11</v>
      </c>
      <c r="E160">
        <v>60</v>
      </c>
      <c r="F160">
        <v>60</v>
      </c>
      <c r="G160">
        <v>1</v>
      </c>
      <c r="H160">
        <v>1</v>
      </c>
      <c r="I160">
        <v>4.7</v>
      </c>
      <c r="J160">
        <v>1013</v>
      </c>
      <c r="K160">
        <v>188</v>
      </c>
      <c r="L160">
        <v>1052.7</v>
      </c>
      <c r="M160">
        <v>278.39999999999998</v>
      </c>
      <c r="N160">
        <v>15</v>
      </c>
      <c r="O160">
        <v>15</v>
      </c>
      <c r="P160">
        <v>83.9</v>
      </c>
      <c r="Q160">
        <v>51.1</v>
      </c>
      <c r="R160">
        <v>47</v>
      </c>
      <c r="S160">
        <v>47</v>
      </c>
      <c r="T160">
        <v>120</v>
      </c>
      <c r="U160">
        <v>198</v>
      </c>
      <c r="V160">
        <v>5.8</v>
      </c>
      <c r="W160">
        <v>7.4</v>
      </c>
      <c r="X160">
        <v>1349.6</v>
      </c>
      <c r="Y160">
        <v>23.1</v>
      </c>
      <c r="Z160">
        <v>2.2999999999999998</v>
      </c>
      <c r="AA160">
        <f>J160/(J160+K160)</f>
        <v>0.84346378018318069</v>
      </c>
      <c r="AB160">
        <f>L160/(L160+M160)</f>
        <v>0.79084967320261446</v>
      </c>
      <c r="AC160">
        <f>Y160/(Y160+Z160)</f>
        <v>0.90944881889763773</v>
      </c>
      <c r="AD160">
        <f>LOG(J160/K160,10)</f>
        <v>0.73145159609660049</v>
      </c>
      <c r="AE160">
        <f>LOG10(L160/M160)</f>
        <v>0.57763539199654412</v>
      </c>
      <c r="AF160">
        <f>PRODUCT(Y160,1.5)</f>
        <v>34.650000000000006</v>
      </c>
      <c r="AG160">
        <f>PRODUCT(Z160,11)</f>
        <v>25.299999999999997</v>
      </c>
      <c r="AH160">
        <f>LOG10(AF160/AG160)</f>
        <v>0.13658271777200773</v>
      </c>
      <c r="AI160">
        <f t="shared" si="48"/>
        <v>0.21748394421390627</v>
      </c>
      <c r="AJ160">
        <f t="shared" si="49"/>
        <v>1.0786486960337403</v>
      </c>
    </row>
    <row r="161" spans="1:36">
      <c r="A161">
        <v>45</v>
      </c>
      <c r="B161">
        <v>12</v>
      </c>
      <c r="C161">
        <v>29</v>
      </c>
      <c r="D161">
        <v>11</v>
      </c>
      <c r="E161">
        <v>60</v>
      </c>
      <c r="F161">
        <v>60</v>
      </c>
      <c r="G161">
        <v>1</v>
      </c>
      <c r="H161">
        <v>1</v>
      </c>
      <c r="I161">
        <v>3.7</v>
      </c>
      <c r="J161">
        <v>1427</v>
      </c>
      <c r="K161">
        <v>208</v>
      </c>
      <c r="L161">
        <v>1240.0999999999999</v>
      </c>
      <c r="M161">
        <v>282.39999999999998</v>
      </c>
      <c r="N161">
        <v>15</v>
      </c>
      <c r="O161">
        <v>15</v>
      </c>
      <c r="P161">
        <v>63.6</v>
      </c>
      <c r="Q161">
        <v>55.1</v>
      </c>
      <c r="R161">
        <v>47</v>
      </c>
      <c r="S161">
        <v>47</v>
      </c>
      <c r="T161">
        <v>137</v>
      </c>
      <c r="U161">
        <v>221</v>
      </c>
      <c r="V161">
        <v>6.6</v>
      </c>
      <c r="W161">
        <v>6.9</v>
      </c>
      <c r="X161">
        <v>1538.8</v>
      </c>
      <c r="Y161">
        <v>22.8</v>
      </c>
      <c r="Z161">
        <v>2.7</v>
      </c>
      <c r="AA161">
        <f>J161/(J161+K161)</f>
        <v>0.87278287461773696</v>
      </c>
      <c r="AB161">
        <f>L161/(L161+M161)</f>
        <v>0.81451559934318551</v>
      </c>
      <c r="AC161">
        <f>Y161/(Y161+Z161)</f>
        <v>0.89411764705882357</v>
      </c>
      <c r="AD161">
        <f>LOG(J161/K161,10)</f>
        <v>0.83636063815188544</v>
      </c>
      <c r="AE161">
        <f>LOG10(L161/M161)</f>
        <v>0.64259201511883746</v>
      </c>
      <c r="AF161">
        <f>PRODUCT(Y161,1.5)</f>
        <v>34.200000000000003</v>
      </c>
      <c r="AG161">
        <f>PRODUCT(Z161,11)</f>
        <v>29.700000000000003</v>
      </c>
      <c r="AH161">
        <f>LOG10(AF161/AG161)</f>
        <v>6.1269656738922713E-2</v>
      </c>
      <c r="AI161">
        <f t="shared" si="48"/>
        <v>0.2076717065287039</v>
      </c>
      <c r="AJ161">
        <f t="shared" si="49"/>
        <v>1.2300889590850572</v>
      </c>
    </row>
    <row r="162" spans="1:36">
      <c r="A162">
        <v>45</v>
      </c>
      <c r="B162">
        <v>12</v>
      </c>
      <c r="C162">
        <v>30</v>
      </c>
      <c r="D162">
        <v>11</v>
      </c>
      <c r="E162">
        <v>60</v>
      </c>
      <c r="F162">
        <v>60</v>
      </c>
      <c r="G162">
        <v>1</v>
      </c>
      <c r="H162">
        <v>1</v>
      </c>
      <c r="I162">
        <v>1.8</v>
      </c>
      <c r="J162">
        <v>1146</v>
      </c>
      <c r="K162">
        <v>146</v>
      </c>
      <c r="L162">
        <v>1129.0999999999999</v>
      </c>
      <c r="M162">
        <v>266.5</v>
      </c>
      <c r="N162">
        <v>15</v>
      </c>
      <c r="O162">
        <v>15</v>
      </c>
      <c r="P162">
        <v>80.8</v>
      </c>
      <c r="Q162">
        <v>56.9</v>
      </c>
      <c r="R162">
        <v>42</v>
      </c>
      <c r="S162">
        <v>42</v>
      </c>
      <c r="T162">
        <v>93</v>
      </c>
      <c r="U162">
        <v>194</v>
      </c>
      <c r="V162">
        <v>5.9</v>
      </c>
      <c r="W162">
        <v>6.3</v>
      </c>
      <c r="X162">
        <v>1412.3</v>
      </c>
      <c r="Y162">
        <v>26.9</v>
      </c>
      <c r="AA162">
        <f t="shared" ref="AA162:AA172" si="66">J162/(J162+K162)</f>
        <v>0.88699690402476783</v>
      </c>
      <c r="AB162">
        <f t="shared" ref="AB162:AB172" si="67">L162/(L162+M162)</f>
        <v>0.80904270564631697</v>
      </c>
      <c r="AD162">
        <f t="shared" ref="AD162:AD172" si="68">LOG(J162/K162,10)</f>
        <v>0.89483176184693403</v>
      </c>
      <c r="AE162">
        <f t="shared" ref="AE162:AE172" si="69">LOG10(L162/M162)</f>
        <v>0.62703519404062724</v>
      </c>
      <c r="AF162">
        <f t="shared" ref="AF162:AF172" si="70">PRODUCT(Y162,1.5)</f>
        <v>40.349999999999994</v>
      </c>
      <c r="AI162">
        <f t="shared" si="48"/>
        <v>0.31931878137629094</v>
      </c>
      <c r="AJ162">
        <f t="shared" si="49"/>
        <v>1.2543610787836854</v>
      </c>
    </row>
    <row r="163" spans="1:36">
      <c r="A163">
        <v>45</v>
      </c>
      <c r="B163">
        <v>12</v>
      </c>
      <c r="C163">
        <v>1</v>
      </c>
      <c r="D163">
        <v>12</v>
      </c>
      <c r="E163">
        <v>60</v>
      </c>
      <c r="F163">
        <v>60</v>
      </c>
      <c r="G163">
        <v>1</v>
      </c>
      <c r="H163">
        <v>1</v>
      </c>
      <c r="I163">
        <v>3.7</v>
      </c>
      <c r="J163">
        <v>1054</v>
      </c>
      <c r="K163">
        <v>184</v>
      </c>
      <c r="L163">
        <v>1082.4000000000001</v>
      </c>
      <c r="M163">
        <v>302.10000000000002</v>
      </c>
      <c r="N163">
        <v>15</v>
      </c>
      <c r="O163">
        <v>15</v>
      </c>
      <c r="P163">
        <v>78.7</v>
      </c>
      <c r="Q163">
        <v>67.099999999999994</v>
      </c>
      <c r="R163">
        <v>46</v>
      </c>
      <c r="S163">
        <v>47</v>
      </c>
      <c r="T163">
        <v>114</v>
      </c>
      <c r="U163">
        <v>214</v>
      </c>
      <c r="V163">
        <v>6.7</v>
      </c>
      <c r="W163">
        <v>5.5</v>
      </c>
      <c r="X163">
        <v>1401.4</v>
      </c>
      <c r="Y163">
        <v>26.8</v>
      </c>
      <c r="Z163">
        <v>2.1</v>
      </c>
      <c r="AA163">
        <f t="shared" si="66"/>
        <v>0.85137318255250405</v>
      </c>
      <c r="AB163">
        <f t="shared" si="67"/>
        <v>0.78179848320693401</v>
      </c>
      <c r="AC163">
        <f t="shared" ref="AC163:AC172" si="71">Y163/(Y163+Z163)</f>
        <v>0.9273356401384083</v>
      </c>
      <c r="AD163">
        <f t="shared" si="68"/>
        <v>0.75802278786699129</v>
      </c>
      <c r="AE163">
        <f t="shared" si="69"/>
        <v>0.55423705831628611</v>
      </c>
      <c r="AF163">
        <f t="shared" si="70"/>
        <v>40.200000000000003</v>
      </c>
      <c r="AG163">
        <f t="shared" ref="AG163:AG172" si="72">PRODUCT(Z163,11)</f>
        <v>23.1</v>
      </c>
      <c r="AH163">
        <f t="shared" ref="AH163:AH172" si="73">LOG10(AF163/AG163)</f>
        <v>0.24061407319232572</v>
      </c>
      <c r="AI163">
        <f t="shared" si="48"/>
        <v>0.27350892201271826</v>
      </c>
      <c r="AJ163">
        <f t="shared" si="49"/>
        <v>1.0791812460476249</v>
      </c>
    </row>
    <row r="164" spans="1:36">
      <c r="A164">
        <v>45</v>
      </c>
      <c r="B164">
        <v>12</v>
      </c>
      <c r="C164">
        <v>2</v>
      </c>
      <c r="D164">
        <v>12</v>
      </c>
      <c r="E164">
        <v>60</v>
      </c>
      <c r="F164">
        <v>60</v>
      </c>
      <c r="G164">
        <v>1</v>
      </c>
      <c r="H164">
        <v>1</v>
      </c>
      <c r="I164">
        <v>4.8</v>
      </c>
      <c r="J164">
        <v>1025</v>
      </c>
      <c r="K164">
        <v>166</v>
      </c>
      <c r="L164">
        <v>1094.5999999999999</v>
      </c>
      <c r="M164">
        <v>283.2</v>
      </c>
      <c r="N164">
        <v>15</v>
      </c>
      <c r="O164">
        <v>15</v>
      </c>
      <c r="P164">
        <v>87.8</v>
      </c>
      <c r="Q164">
        <v>67.400000000000006</v>
      </c>
      <c r="R164">
        <v>49</v>
      </c>
      <c r="S164">
        <v>50</v>
      </c>
      <c r="T164">
        <v>112</v>
      </c>
      <c r="U164">
        <v>204</v>
      </c>
      <c r="V164">
        <v>6.1</v>
      </c>
      <c r="W164">
        <v>6.9</v>
      </c>
      <c r="X164">
        <v>1395.8</v>
      </c>
      <c r="Y164">
        <v>20.7</v>
      </c>
      <c r="Z164">
        <v>1.4</v>
      </c>
      <c r="AA164">
        <f t="shared" si="66"/>
        <v>0.86062132661628887</v>
      </c>
      <c r="AB164">
        <f t="shared" si="67"/>
        <v>0.79445492814632013</v>
      </c>
      <c r="AC164">
        <f t="shared" si="71"/>
        <v>0.93665158371040724</v>
      </c>
      <c r="AD164">
        <f t="shared" si="68"/>
        <v>0.79061577735171795</v>
      </c>
      <c r="AE164">
        <f t="shared" si="69"/>
        <v>0.58716219478875487</v>
      </c>
      <c r="AF164">
        <f t="shared" si="70"/>
        <v>31.049999999999997</v>
      </c>
      <c r="AG164">
        <f t="shared" si="72"/>
        <v>15.399999999999999</v>
      </c>
      <c r="AH164">
        <f t="shared" si="73"/>
        <v>0.30454088367613596</v>
      </c>
      <c r="AI164">
        <f t="shared" si="48"/>
        <v>0.26041214475571711</v>
      </c>
      <c r="AJ164">
        <f t="shared" si="49"/>
        <v>1.1819493972964723</v>
      </c>
    </row>
    <row r="165" spans="1:36">
      <c r="A165">
        <v>45</v>
      </c>
      <c r="B165">
        <v>12</v>
      </c>
      <c r="C165">
        <v>3</v>
      </c>
      <c r="D165">
        <v>12</v>
      </c>
      <c r="E165">
        <v>60</v>
      </c>
      <c r="F165">
        <v>60</v>
      </c>
      <c r="G165">
        <v>1</v>
      </c>
      <c r="H165">
        <v>1</v>
      </c>
      <c r="I165">
        <v>6</v>
      </c>
      <c r="J165">
        <v>1126</v>
      </c>
      <c r="K165">
        <v>176</v>
      </c>
      <c r="L165">
        <v>1197</v>
      </c>
      <c r="M165">
        <v>293.39999999999998</v>
      </c>
      <c r="N165">
        <v>15</v>
      </c>
      <c r="O165">
        <v>15</v>
      </c>
      <c r="P165">
        <v>86.5</v>
      </c>
      <c r="Q165">
        <v>64.900000000000006</v>
      </c>
      <c r="R165">
        <v>56</v>
      </c>
      <c r="S165">
        <v>55</v>
      </c>
      <c r="T165">
        <v>121</v>
      </c>
      <c r="U165">
        <v>244</v>
      </c>
      <c r="V165">
        <v>6.4</v>
      </c>
      <c r="W165">
        <v>6.8</v>
      </c>
      <c r="X165">
        <v>1514.6</v>
      </c>
      <c r="Y165">
        <v>18.5</v>
      </c>
      <c r="Z165">
        <v>2.5</v>
      </c>
      <c r="AA165">
        <f t="shared" si="66"/>
        <v>0.86482334869431643</v>
      </c>
      <c r="AB165">
        <f t="shared" si="67"/>
        <v>0.80314009661835739</v>
      </c>
      <c r="AC165">
        <f t="shared" si="71"/>
        <v>0.88095238095238093</v>
      </c>
      <c r="AD165">
        <f t="shared" si="68"/>
        <v>0.80602572270117756</v>
      </c>
      <c r="AE165">
        <f t="shared" si="69"/>
        <v>0.61063404089914675</v>
      </c>
      <c r="AF165">
        <f t="shared" si="70"/>
        <v>27.75</v>
      </c>
      <c r="AG165">
        <f t="shared" si="72"/>
        <v>27.5</v>
      </c>
      <c r="AH165">
        <f t="shared" si="73"/>
        <v>3.9302936284323709E-3</v>
      </c>
      <c r="AI165">
        <f t="shared" si="48"/>
        <v>0.30460445602227931</v>
      </c>
      <c r="AJ165">
        <f t="shared" si="49"/>
        <v>1.2051058956375758</v>
      </c>
    </row>
    <row r="166" spans="1:36">
      <c r="A166">
        <v>45</v>
      </c>
      <c r="B166">
        <v>12</v>
      </c>
      <c r="C166">
        <v>4</v>
      </c>
      <c r="D166">
        <v>12</v>
      </c>
      <c r="E166">
        <v>60</v>
      </c>
      <c r="F166">
        <v>60</v>
      </c>
      <c r="G166">
        <v>1</v>
      </c>
      <c r="H166">
        <v>1</v>
      </c>
      <c r="I166">
        <v>2.2000000000000002</v>
      </c>
      <c r="J166">
        <v>796</v>
      </c>
      <c r="K166">
        <v>391</v>
      </c>
      <c r="L166">
        <v>884.4</v>
      </c>
      <c r="M166">
        <v>396.7</v>
      </c>
      <c r="N166">
        <v>15</v>
      </c>
      <c r="O166">
        <v>15</v>
      </c>
      <c r="P166">
        <v>64.7</v>
      </c>
      <c r="Q166">
        <v>52.5</v>
      </c>
      <c r="R166">
        <v>48</v>
      </c>
      <c r="S166">
        <v>48</v>
      </c>
      <c r="T166">
        <v>190</v>
      </c>
      <c r="U166">
        <v>209</v>
      </c>
      <c r="V166">
        <v>6.5</v>
      </c>
      <c r="W166">
        <v>7.1</v>
      </c>
      <c r="X166">
        <v>1302.5999999999999</v>
      </c>
      <c r="Y166">
        <v>21.1</v>
      </c>
      <c r="Z166">
        <v>2.2999999999999998</v>
      </c>
      <c r="AA166">
        <f t="shared" si="66"/>
        <v>0.67059814658803707</v>
      </c>
      <c r="AB166">
        <f t="shared" si="67"/>
        <v>0.69034423542268364</v>
      </c>
      <c r="AC166">
        <f t="shared" si="71"/>
        <v>0.90170940170940173</v>
      </c>
      <c r="AD166">
        <f t="shared" si="68"/>
        <v>0.30873631034180221</v>
      </c>
      <c r="AE166">
        <f t="shared" si="69"/>
        <v>0.34818653343252576</v>
      </c>
      <c r="AF166">
        <f t="shared" si="70"/>
        <v>31.650000000000002</v>
      </c>
      <c r="AG166">
        <f t="shared" si="72"/>
        <v>25.299999999999997</v>
      </c>
      <c r="AH166">
        <f t="shared" si="73"/>
        <v>9.7253193177556096E-2</v>
      </c>
      <c r="AI166">
        <f t="shared" si="48"/>
        <v>4.1392685158225077E-2</v>
      </c>
      <c r="AJ166">
        <f t="shared" si="49"/>
        <v>0.46544204382712562</v>
      </c>
    </row>
    <row r="167" spans="1:36">
      <c r="A167">
        <v>45</v>
      </c>
      <c r="B167">
        <v>12</v>
      </c>
      <c r="C167">
        <v>5</v>
      </c>
      <c r="D167">
        <v>12</v>
      </c>
      <c r="E167">
        <v>60</v>
      </c>
      <c r="F167">
        <v>60</v>
      </c>
      <c r="G167">
        <v>1</v>
      </c>
      <c r="H167">
        <v>1</v>
      </c>
      <c r="I167">
        <v>1.5</v>
      </c>
      <c r="J167">
        <v>1199</v>
      </c>
      <c r="K167">
        <v>148</v>
      </c>
      <c r="L167">
        <v>1262.5999999999999</v>
      </c>
      <c r="M167">
        <v>253.1</v>
      </c>
      <c r="N167">
        <v>15</v>
      </c>
      <c r="O167">
        <v>15</v>
      </c>
      <c r="P167">
        <v>88.6</v>
      </c>
      <c r="Q167">
        <v>46.7</v>
      </c>
      <c r="R167">
        <v>56</v>
      </c>
      <c r="S167">
        <v>55</v>
      </c>
      <c r="T167">
        <v>101</v>
      </c>
      <c r="U167">
        <v>243</v>
      </c>
      <c r="V167">
        <v>6.6</v>
      </c>
      <c r="W167">
        <v>6.2</v>
      </c>
      <c r="X167">
        <v>1540.6</v>
      </c>
      <c r="Y167">
        <v>19.899999999999999</v>
      </c>
      <c r="Z167">
        <v>3</v>
      </c>
      <c r="AA167">
        <f t="shared" si="66"/>
        <v>0.89012620638455831</v>
      </c>
      <c r="AB167">
        <f t="shared" si="67"/>
        <v>0.83301444876954545</v>
      </c>
      <c r="AC167">
        <f t="shared" si="71"/>
        <v>0.86899563318777295</v>
      </c>
      <c r="AD167">
        <f t="shared" si="68"/>
        <v>0.90855746770389112</v>
      </c>
      <c r="AE167">
        <f t="shared" si="69"/>
        <v>0.69797363983308081</v>
      </c>
      <c r="AF167">
        <f t="shared" si="70"/>
        <v>29.849999999999998</v>
      </c>
      <c r="AG167">
        <f t="shared" si="72"/>
        <v>33</v>
      </c>
      <c r="AH167">
        <f t="shared" si="73"/>
        <v>-4.3569604412499643E-2</v>
      </c>
      <c r="AI167">
        <f t="shared" si="48"/>
        <v>0.3812848998156696</v>
      </c>
      <c r="AJ167">
        <f t="shared" si="49"/>
        <v>1.3083600343403825</v>
      </c>
    </row>
    <row r="168" spans="1:36">
      <c r="A168">
        <v>45</v>
      </c>
      <c r="B168">
        <v>12</v>
      </c>
      <c r="C168">
        <v>6</v>
      </c>
      <c r="D168">
        <v>12</v>
      </c>
      <c r="E168">
        <v>60</v>
      </c>
      <c r="F168">
        <v>60</v>
      </c>
      <c r="G168">
        <v>1</v>
      </c>
      <c r="H168">
        <v>1</v>
      </c>
      <c r="I168">
        <v>5.0999999999999996</v>
      </c>
      <c r="J168">
        <v>1272</v>
      </c>
      <c r="K168">
        <v>159</v>
      </c>
      <c r="L168">
        <v>1193.5</v>
      </c>
      <c r="M168">
        <v>219.1</v>
      </c>
      <c r="N168">
        <v>15</v>
      </c>
      <c r="O168">
        <v>15</v>
      </c>
      <c r="P168">
        <v>72.599999999999994</v>
      </c>
      <c r="Q168">
        <v>38.200000000000003</v>
      </c>
      <c r="R168">
        <v>38</v>
      </c>
      <c r="S168">
        <v>38</v>
      </c>
      <c r="T168">
        <v>103</v>
      </c>
      <c r="U168">
        <v>183</v>
      </c>
      <c r="V168">
        <v>6.1</v>
      </c>
      <c r="W168">
        <v>7.6</v>
      </c>
      <c r="X168">
        <v>1430.4</v>
      </c>
      <c r="Y168">
        <v>22</v>
      </c>
      <c r="Z168">
        <v>2.6</v>
      </c>
      <c r="AA168">
        <f t="shared" si="66"/>
        <v>0.88888888888888884</v>
      </c>
      <c r="AB168">
        <f t="shared" si="67"/>
        <v>0.84489593657086226</v>
      </c>
      <c r="AC168">
        <f t="shared" si="71"/>
        <v>0.89430894308943087</v>
      </c>
      <c r="AD168">
        <f t="shared" si="68"/>
        <v>0.90308998699194343</v>
      </c>
      <c r="AE168">
        <f t="shared" si="69"/>
        <v>0.73618004578206808</v>
      </c>
      <c r="AF168">
        <f t="shared" si="70"/>
        <v>33</v>
      </c>
      <c r="AG168">
        <f t="shared" si="72"/>
        <v>28.6</v>
      </c>
      <c r="AH168">
        <f t="shared" si="73"/>
        <v>6.2147906748844434E-2</v>
      </c>
      <c r="AI168">
        <f t="shared" si="48"/>
        <v>0.24961386502525729</v>
      </c>
      <c r="AJ168">
        <f t="shared" si="49"/>
        <v>1.2888398527495746</v>
      </c>
    </row>
    <row r="169" spans="1:36">
      <c r="A169">
        <v>45</v>
      </c>
      <c r="B169">
        <v>12</v>
      </c>
      <c r="C169">
        <v>7</v>
      </c>
      <c r="D169">
        <v>12</v>
      </c>
      <c r="E169">
        <v>60</v>
      </c>
      <c r="F169">
        <v>60</v>
      </c>
      <c r="G169">
        <v>1</v>
      </c>
      <c r="H169">
        <v>1</v>
      </c>
      <c r="I169">
        <v>1.7</v>
      </c>
      <c r="J169">
        <v>1141</v>
      </c>
      <c r="K169">
        <v>174</v>
      </c>
      <c r="L169">
        <v>1211.9000000000001</v>
      </c>
      <c r="M169">
        <v>241.2</v>
      </c>
      <c r="N169">
        <v>15</v>
      </c>
      <c r="O169">
        <v>15</v>
      </c>
      <c r="P169">
        <v>73.099999999999994</v>
      </c>
      <c r="Q169">
        <v>36.700000000000003</v>
      </c>
      <c r="R169">
        <v>43</v>
      </c>
      <c r="S169">
        <v>42</v>
      </c>
      <c r="T169">
        <v>107</v>
      </c>
      <c r="U169">
        <v>191</v>
      </c>
      <c r="V169">
        <v>6</v>
      </c>
      <c r="W169">
        <v>6.3</v>
      </c>
      <c r="X169">
        <v>1475.5</v>
      </c>
      <c r="Y169">
        <v>24.4</v>
      </c>
      <c r="Z169">
        <v>1.8</v>
      </c>
      <c r="AA169">
        <f t="shared" si="66"/>
        <v>0.86768060836501903</v>
      </c>
      <c r="AB169">
        <f t="shared" si="67"/>
        <v>0.83401004748468788</v>
      </c>
      <c r="AC169">
        <f t="shared" si="71"/>
        <v>0.93129770992366412</v>
      </c>
      <c r="AD169">
        <f t="shared" si="68"/>
        <v>0.81673639613561488</v>
      </c>
      <c r="AE169">
        <f t="shared" si="69"/>
        <v>0.70108948200577359</v>
      </c>
      <c r="AF169">
        <f t="shared" si="70"/>
        <v>36.599999999999994</v>
      </c>
      <c r="AG169">
        <f t="shared" si="72"/>
        <v>19.8</v>
      </c>
      <c r="AH169">
        <f t="shared" si="73"/>
        <v>0.26681589513287951</v>
      </c>
      <c r="AI169">
        <f t="shared" si="48"/>
        <v>0.25164958956251793</v>
      </c>
      <c r="AJ169">
        <f t="shared" si="49"/>
        <v>1.1516488025880214</v>
      </c>
    </row>
    <row r="170" spans="1:36">
      <c r="A170">
        <v>45</v>
      </c>
      <c r="B170">
        <v>12</v>
      </c>
      <c r="C170">
        <v>8</v>
      </c>
      <c r="D170">
        <v>12</v>
      </c>
      <c r="E170">
        <v>60</v>
      </c>
      <c r="F170">
        <v>60</v>
      </c>
      <c r="G170">
        <v>1</v>
      </c>
      <c r="H170">
        <v>1</v>
      </c>
      <c r="I170">
        <v>7.1</v>
      </c>
      <c r="J170">
        <v>1197</v>
      </c>
      <c r="K170">
        <v>184</v>
      </c>
      <c r="L170">
        <v>1203.9000000000001</v>
      </c>
      <c r="M170">
        <v>237.3</v>
      </c>
      <c r="N170">
        <v>15</v>
      </c>
      <c r="O170">
        <v>15</v>
      </c>
      <c r="P170">
        <v>62.6</v>
      </c>
      <c r="Q170">
        <v>38.9</v>
      </c>
      <c r="R170">
        <v>51</v>
      </c>
      <c r="S170">
        <v>50</v>
      </c>
      <c r="T170">
        <v>117</v>
      </c>
      <c r="U170">
        <v>232</v>
      </c>
      <c r="V170">
        <v>6.4</v>
      </c>
      <c r="W170">
        <v>6.6</v>
      </c>
      <c r="X170">
        <v>1462.5</v>
      </c>
      <c r="Y170">
        <v>22.4</v>
      </c>
      <c r="Z170">
        <v>2.2000000000000002</v>
      </c>
      <c r="AA170">
        <f t="shared" si="66"/>
        <v>0.86676321506154963</v>
      </c>
      <c r="AB170">
        <f t="shared" si="67"/>
        <v>0.83534554537885097</v>
      </c>
      <c r="AC170">
        <f t="shared" si="71"/>
        <v>0.91056910569105698</v>
      </c>
      <c r="AD170">
        <f t="shared" si="68"/>
        <v>0.81327632739687405</v>
      </c>
      <c r="AE170">
        <f t="shared" si="69"/>
        <v>0.70529267623616221</v>
      </c>
      <c r="AF170">
        <f t="shared" si="70"/>
        <v>33.599999999999994</v>
      </c>
      <c r="AG170">
        <f t="shared" si="72"/>
        <v>24.200000000000003</v>
      </c>
      <c r="AH170">
        <f t="shared" si="73"/>
        <v>0.14252391140941265</v>
      </c>
      <c r="AI170">
        <f t="shared" si="48"/>
        <v>0.29730212314473803</v>
      </c>
      <c r="AJ170">
        <f t="shared" si="49"/>
        <v>1.1584525106429662</v>
      </c>
    </row>
    <row r="171" spans="1:36">
      <c r="A171">
        <v>45</v>
      </c>
      <c r="B171">
        <v>12</v>
      </c>
      <c r="C171">
        <v>9</v>
      </c>
      <c r="D171">
        <v>12</v>
      </c>
      <c r="E171">
        <v>60</v>
      </c>
      <c r="F171">
        <v>60</v>
      </c>
      <c r="G171">
        <v>1</v>
      </c>
      <c r="H171">
        <v>1</v>
      </c>
      <c r="I171">
        <v>1.3</v>
      </c>
      <c r="J171">
        <v>1145</v>
      </c>
      <c r="K171">
        <v>124</v>
      </c>
      <c r="L171">
        <v>1201.3</v>
      </c>
      <c r="M171">
        <v>194.3</v>
      </c>
      <c r="N171">
        <v>15</v>
      </c>
      <c r="O171">
        <v>15</v>
      </c>
      <c r="P171">
        <v>68.599999999999994</v>
      </c>
      <c r="Q171">
        <v>35.9</v>
      </c>
      <c r="R171">
        <v>33</v>
      </c>
      <c r="S171">
        <v>32</v>
      </c>
      <c r="T171">
        <v>78</v>
      </c>
      <c r="U171">
        <v>143</v>
      </c>
      <c r="V171">
        <v>6.4</v>
      </c>
      <c r="W171">
        <v>6.6</v>
      </c>
      <c r="X171">
        <v>1410.5</v>
      </c>
      <c r="Y171">
        <v>24.9</v>
      </c>
      <c r="Z171">
        <v>2.1</v>
      </c>
      <c r="AA171">
        <f t="shared" si="66"/>
        <v>0.90228526398739162</v>
      </c>
      <c r="AB171">
        <f t="shared" si="67"/>
        <v>0.86077672685583262</v>
      </c>
      <c r="AC171">
        <f t="shared" si="71"/>
        <v>0.92222222222222217</v>
      </c>
      <c r="AD171">
        <f t="shared" si="68"/>
        <v>0.96538380151367176</v>
      </c>
      <c r="AE171">
        <f t="shared" si="69"/>
        <v>0.79117867647406237</v>
      </c>
      <c r="AF171">
        <f t="shared" si="70"/>
        <v>37.349999999999994</v>
      </c>
      <c r="AG171">
        <f t="shared" si="72"/>
        <v>23.1</v>
      </c>
      <c r="AH171">
        <f t="shared" si="73"/>
        <v>0.20867862625927319</v>
      </c>
      <c r="AI171">
        <f t="shared" si="48"/>
        <v>0.2632414347745814</v>
      </c>
      <c r="AJ171">
        <f t="shared" si="49"/>
        <v>1.3381098898496528</v>
      </c>
    </row>
    <row r="172" spans="1:36">
      <c r="A172">
        <v>45</v>
      </c>
      <c r="B172">
        <v>12</v>
      </c>
      <c r="C172">
        <v>10</v>
      </c>
      <c r="D172">
        <v>12</v>
      </c>
      <c r="E172">
        <v>60</v>
      </c>
      <c r="F172">
        <v>60</v>
      </c>
      <c r="G172">
        <v>1</v>
      </c>
      <c r="H172">
        <v>1</v>
      </c>
      <c r="I172">
        <v>5</v>
      </c>
      <c r="J172">
        <v>1132</v>
      </c>
      <c r="K172">
        <v>189</v>
      </c>
      <c r="L172">
        <v>1108.2</v>
      </c>
      <c r="M172">
        <v>261.2</v>
      </c>
      <c r="N172">
        <v>15</v>
      </c>
      <c r="O172">
        <v>15</v>
      </c>
      <c r="P172">
        <v>87.9</v>
      </c>
      <c r="Q172">
        <v>39.5</v>
      </c>
      <c r="R172">
        <v>36</v>
      </c>
      <c r="S172">
        <v>37</v>
      </c>
      <c r="T172">
        <v>107</v>
      </c>
      <c r="U172">
        <v>169</v>
      </c>
      <c r="V172">
        <v>5.5</v>
      </c>
      <c r="W172">
        <v>7</v>
      </c>
      <c r="X172">
        <v>1386.8</v>
      </c>
      <c r="Y172">
        <v>26.9</v>
      </c>
      <c r="Z172">
        <v>2.1</v>
      </c>
      <c r="AA172">
        <f t="shared" si="66"/>
        <v>0.85692657077971235</v>
      </c>
      <c r="AB172">
        <f t="shared" si="67"/>
        <v>0.80925952972104565</v>
      </c>
      <c r="AC172">
        <f t="shared" si="71"/>
        <v>0.92758620689655169</v>
      </c>
      <c r="AD172">
        <f t="shared" si="68"/>
        <v>0.77738462267900843</v>
      </c>
      <c r="AE172">
        <f t="shared" si="69"/>
        <v>0.62764497322084878</v>
      </c>
      <c r="AF172">
        <f t="shared" si="70"/>
        <v>40.349999999999994</v>
      </c>
      <c r="AG172">
        <f t="shared" si="72"/>
        <v>23.1</v>
      </c>
      <c r="AH172">
        <f t="shared" si="73"/>
        <v>0.24223155916594485</v>
      </c>
      <c r="AI172">
        <f t="shared" si="48"/>
        <v>0.19850292692846391</v>
      </c>
      <c r="AJ172">
        <f t="shared" si="49"/>
        <v>1.0698124347408178</v>
      </c>
    </row>
    <row r="173" spans="1:36">
      <c r="A173">
        <v>45</v>
      </c>
      <c r="B173">
        <v>12</v>
      </c>
      <c r="C173">
        <v>11</v>
      </c>
      <c r="D173">
        <v>12</v>
      </c>
      <c r="E173">
        <v>60</v>
      </c>
      <c r="F173">
        <v>60</v>
      </c>
      <c r="G173">
        <v>1</v>
      </c>
      <c r="H173">
        <v>1</v>
      </c>
      <c r="I173">
        <v>1.4</v>
      </c>
      <c r="J173">
        <v>1687</v>
      </c>
      <c r="K173">
        <v>160</v>
      </c>
      <c r="L173">
        <v>1594.7</v>
      </c>
      <c r="M173">
        <v>265.89999999999998</v>
      </c>
      <c r="N173">
        <v>15</v>
      </c>
      <c r="O173">
        <v>15</v>
      </c>
      <c r="P173">
        <v>92.1</v>
      </c>
      <c r="Q173">
        <v>42.1</v>
      </c>
      <c r="R173">
        <v>44</v>
      </c>
      <c r="S173">
        <v>43</v>
      </c>
      <c r="T173">
        <v>94</v>
      </c>
      <c r="U173">
        <v>194</v>
      </c>
      <c r="V173">
        <v>6.1</v>
      </c>
      <c r="W173">
        <v>4.9000000000000004</v>
      </c>
      <c r="X173">
        <v>1879.7</v>
      </c>
      <c r="Y173">
        <v>21.5</v>
      </c>
      <c r="Z173">
        <v>1.7</v>
      </c>
      <c r="AA173">
        <f>J173/(J173+K173)</f>
        <v>0.91337303735787767</v>
      </c>
      <c r="AB173">
        <f>L173/(L173+M173)</f>
        <v>0.85708911103944974</v>
      </c>
      <c r="AC173">
        <f>Y173/(Y173+Z173)</f>
        <v>0.92672413793103448</v>
      </c>
      <c r="AD173">
        <f>LOG(J173/K173,10)</f>
        <v>1.0229950999332003</v>
      </c>
      <c r="AE173">
        <f>LOG10(L173/M173)</f>
        <v>0.77796065689615956</v>
      </c>
      <c r="AF173">
        <f>PRODUCT(Y173,1.5)</f>
        <v>32.25</v>
      </c>
      <c r="AG173">
        <f>PRODUCT(Z173,11)</f>
        <v>18.7</v>
      </c>
      <c r="AH173">
        <f>LOG10(AF173/AG173)</f>
        <v>0.2366881124347876</v>
      </c>
      <c r="AI173">
        <f t="shared" si="48"/>
        <v>0.3146738763305274</v>
      </c>
      <c r="AJ173">
        <f t="shared" si="49"/>
        <v>1.3545158721831567</v>
      </c>
    </row>
    <row r="174" spans="1:36">
      <c r="A174">
        <v>45</v>
      </c>
      <c r="B174">
        <v>12</v>
      </c>
      <c r="C174">
        <v>12</v>
      </c>
      <c r="D174">
        <v>12</v>
      </c>
      <c r="E174">
        <v>60</v>
      </c>
      <c r="F174">
        <v>60</v>
      </c>
      <c r="G174">
        <v>1</v>
      </c>
      <c r="H174">
        <v>1</v>
      </c>
      <c r="I174">
        <v>1.8</v>
      </c>
      <c r="J174">
        <v>1098</v>
      </c>
      <c r="K174">
        <v>171</v>
      </c>
      <c r="L174">
        <v>1298.2</v>
      </c>
      <c r="M174">
        <v>293.3</v>
      </c>
      <c r="N174">
        <v>15</v>
      </c>
      <c r="O174">
        <v>15</v>
      </c>
      <c r="P174">
        <v>86.5</v>
      </c>
      <c r="Q174">
        <v>41.6</v>
      </c>
      <c r="R174">
        <v>58</v>
      </c>
      <c r="S174">
        <v>57</v>
      </c>
      <c r="T174">
        <v>118</v>
      </c>
      <c r="U174">
        <v>241</v>
      </c>
      <c r="V174">
        <v>6.2</v>
      </c>
      <c r="W174">
        <v>6.6</v>
      </c>
      <c r="X174">
        <v>1610.5</v>
      </c>
      <c r="Y174">
        <v>22.7</v>
      </c>
      <c r="Z174">
        <v>2.1</v>
      </c>
      <c r="AA174">
        <f>J174/(J174+K174)</f>
        <v>0.86524822695035464</v>
      </c>
      <c r="AB174">
        <f>L174/(L174+M174)</f>
        <v>0.81570845114671697</v>
      </c>
      <c r="AC174">
        <f>Y174/(Y174+Z174)</f>
        <v>0.91532258064516125</v>
      </c>
      <c r="AD174">
        <f>LOG(J174/K174,10)</f>
        <v>0.80760622972191931</v>
      </c>
      <c r="AE174">
        <f>LOG10(L174/M174)</f>
        <v>0.64602954181455285</v>
      </c>
      <c r="AF174">
        <f>PRODUCT(Y174,1.5)</f>
        <v>34.049999999999997</v>
      </c>
      <c r="AG174">
        <f>PRODUCT(Z174,11)</f>
        <v>23.1</v>
      </c>
      <c r="AH174">
        <f>LOG10(AF174/AG174)</f>
        <v>0.16850513635665959</v>
      </c>
      <c r="AI174">
        <f t="shared" si="48"/>
        <v>0.31013503526874298</v>
      </c>
      <c r="AJ174">
        <f t="shared" si="49"/>
        <v>1.2087049523224092</v>
      </c>
    </row>
    <row r="175" spans="1:36">
      <c r="A175">
        <v>45</v>
      </c>
      <c r="B175">
        <v>12</v>
      </c>
      <c r="C175">
        <v>13</v>
      </c>
      <c r="D175">
        <v>12</v>
      </c>
      <c r="E175">
        <v>60</v>
      </c>
      <c r="F175">
        <v>60</v>
      </c>
      <c r="G175">
        <v>1</v>
      </c>
      <c r="H175">
        <v>1</v>
      </c>
      <c r="I175">
        <v>6.1</v>
      </c>
      <c r="J175">
        <v>931</v>
      </c>
      <c r="K175">
        <v>240</v>
      </c>
      <c r="L175">
        <v>1041.3</v>
      </c>
      <c r="M175">
        <v>305.89999999999998</v>
      </c>
      <c r="N175">
        <v>15</v>
      </c>
      <c r="O175">
        <v>15</v>
      </c>
      <c r="P175">
        <v>89</v>
      </c>
      <c r="Q175">
        <v>40.5</v>
      </c>
      <c r="R175">
        <v>56</v>
      </c>
      <c r="S175">
        <v>56</v>
      </c>
      <c r="T175">
        <v>154</v>
      </c>
      <c r="U175">
        <v>250</v>
      </c>
      <c r="V175">
        <v>7.2</v>
      </c>
      <c r="W175">
        <v>6.2</v>
      </c>
      <c r="X175">
        <v>1367.2</v>
      </c>
      <c r="Y175">
        <v>24.3</v>
      </c>
      <c r="Z175">
        <v>2.2999999999999998</v>
      </c>
      <c r="AA175">
        <f>J175/(J175+K175)</f>
        <v>0.79504696840307432</v>
      </c>
      <c r="AB175">
        <f>L175/(L175+M175)</f>
        <v>0.77293646080760103</v>
      </c>
      <c r="AC175">
        <f>Y175/(Y175+Z175)</f>
        <v>0.9135338345864662</v>
      </c>
      <c r="AD175">
        <f>LOG(J175/K175,10)</f>
        <v>0.58873843926973657</v>
      </c>
      <c r="AE175">
        <f>LOG10(L175/M175)</f>
        <v>0.53199639140639576</v>
      </c>
      <c r="AF175">
        <f>PRODUCT(Y175,1.5)</f>
        <v>36.450000000000003</v>
      </c>
      <c r="AG175">
        <f>PRODUCT(Z175,11)</f>
        <v>25.299999999999997</v>
      </c>
      <c r="AH175">
        <f>LOG10(AF175/AG175)</f>
        <v>0.1585770114781756</v>
      </c>
      <c r="AI175">
        <f t="shared" si="48"/>
        <v>0.21041928783557454</v>
      </c>
      <c r="AJ175">
        <f t="shared" si="49"/>
        <v>0.89864866066921745</v>
      </c>
    </row>
    <row r="176" spans="1:36">
      <c r="A176">
        <v>45</v>
      </c>
      <c r="B176">
        <v>12</v>
      </c>
      <c r="C176">
        <v>14</v>
      </c>
      <c r="D176">
        <v>12</v>
      </c>
      <c r="E176">
        <v>60</v>
      </c>
      <c r="F176">
        <v>60</v>
      </c>
      <c r="G176">
        <v>1</v>
      </c>
      <c r="H176">
        <v>1</v>
      </c>
      <c r="I176">
        <v>3.9</v>
      </c>
      <c r="J176">
        <v>1470</v>
      </c>
      <c r="K176">
        <v>175</v>
      </c>
      <c r="L176">
        <v>1546.2</v>
      </c>
      <c r="M176">
        <v>267.7</v>
      </c>
      <c r="N176">
        <v>15</v>
      </c>
      <c r="O176">
        <v>15</v>
      </c>
      <c r="P176">
        <v>86.3</v>
      </c>
      <c r="Q176">
        <v>41.4</v>
      </c>
      <c r="R176">
        <v>66</v>
      </c>
      <c r="S176">
        <v>65</v>
      </c>
      <c r="T176">
        <v>128</v>
      </c>
      <c r="U176">
        <v>296</v>
      </c>
      <c r="V176">
        <v>5.3</v>
      </c>
      <c r="W176">
        <v>5.7</v>
      </c>
      <c r="X176">
        <v>1840.6</v>
      </c>
      <c r="Y176">
        <v>27.6</v>
      </c>
      <c r="Z176">
        <v>415.2</v>
      </c>
      <c r="AA176">
        <f>J176/(J176+K176)</f>
        <v>0.8936170212765957</v>
      </c>
      <c r="AB176">
        <f>L176/(L176+M176)</f>
        <v>0.85241744307844969</v>
      </c>
      <c r="AC176">
        <f>Y176/(Y176+Z176)</f>
        <v>6.2330623306233061E-2</v>
      </c>
      <c r="AD176">
        <f>LOG(J176/K176,10)</f>
        <v>0.92427928606188159</v>
      </c>
      <c r="AE176">
        <f>LOG10(L176/M176)</f>
        <v>0.76161729774761577</v>
      </c>
      <c r="AF176">
        <f>PRODUCT(Y176,1.5)</f>
        <v>41.400000000000006</v>
      </c>
      <c r="AG176">
        <f>PRODUCT(Z176,11)</f>
        <v>4567.2</v>
      </c>
      <c r="AI176">
        <f t="shared" si="48"/>
        <v>0.36408174141107019</v>
      </c>
      <c r="AJ176">
        <f t="shared" si="49"/>
        <v>1.3975702389758782</v>
      </c>
    </row>
    <row r="177" spans="1:36">
      <c r="AD177">
        <f>AVERAGE(AD172:AD176)</f>
        <v>0.8242007355331491</v>
      </c>
      <c r="AE177">
        <f>AVERAGE(AE172:AE176)</f>
        <v>0.66904977221711448</v>
      </c>
      <c r="AH177">
        <f>AVERAGE(AH171:AH175)</f>
        <v>0.20293608913896816</v>
      </c>
      <c r="AI177">
        <f>AVERAGE(AI172:AI176)</f>
        <v>0.27956257355487579</v>
      </c>
      <c r="AJ177">
        <f>AVERAGE(AJ172:AJ176)</f>
        <v>1.1858504317782959</v>
      </c>
    </row>
    <row r="178" spans="1:36">
      <c r="A178" t="s">
        <v>64</v>
      </c>
    </row>
    <row r="179" spans="1:36">
      <c r="A179">
        <v>45</v>
      </c>
      <c r="B179">
        <v>12</v>
      </c>
      <c r="C179">
        <v>15</v>
      </c>
      <c r="D179">
        <v>12</v>
      </c>
      <c r="E179">
        <v>60</v>
      </c>
      <c r="F179">
        <v>60</v>
      </c>
      <c r="G179">
        <v>1</v>
      </c>
      <c r="H179">
        <v>1</v>
      </c>
      <c r="I179">
        <v>2.7</v>
      </c>
      <c r="J179">
        <v>1037</v>
      </c>
      <c r="K179">
        <v>181</v>
      </c>
      <c r="L179">
        <v>1017.3</v>
      </c>
      <c r="M179">
        <v>290.7</v>
      </c>
      <c r="N179">
        <v>15</v>
      </c>
      <c r="O179">
        <v>15</v>
      </c>
      <c r="P179">
        <v>84.5</v>
      </c>
      <c r="Q179">
        <v>45.5</v>
      </c>
      <c r="R179">
        <v>49</v>
      </c>
      <c r="S179">
        <v>49</v>
      </c>
      <c r="T179">
        <v>103</v>
      </c>
      <c r="U179">
        <v>229</v>
      </c>
      <c r="V179">
        <v>6.7</v>
      </c>
      <c r="W179">
        <v>7.4</v>
      </c>
      <c r="X179">
        <v>1325</v>
      </c>
      <c r="Y179">
        <v>23.1</v>
      </c>
      <c r="Z179">
        <v>1.8</v>
      </c>
      <c r="AA179">
        <f t="shared" ref="AA179:AA195" si="74">J179/(J179+K179)</f>
        <v>0.85139573070607555</v>
      </c>
      <c r="AB179">
        <f t="shared" ref="AB179:AB195" si="75">L179/(L179+M179)</f>
        <v>0.77775229357798159</v>
      </c>
      <c r="AC179">
        <f t="shared" ref="AC179:AC195" si="76">Y179/(Y179+Z179)</f>
        <v>0.92771084337349397</v>
      </c>
      <c r="AD179">
        <f t="shared" ref="AD179:AD195" si="77">LOG(J179/K179,10)</f>
        <v>0.75810018151985636</v>
      </c>
      <c r="AE179">
        <f t="shared" ref="AE179:AE195" si="78">LOG10(L179/M179)</f>
        <v>0.54400401272732102</v>
      </c>
      <c r="AF179">
        <f t="shared" ref="AF179:AF195" si="79">PRODUCT(Y179,1.5)</f>
        <v>34.650000000000006</v>
      </c>
      <c r="AG179">
        <f t="shared" ref="AG179:AG195" si="80">PRODUCT(Z179,11)</f>
        <v>19.8</v>
      </c>
      <c r="AH179">
        <f t="shared" ref="AH179:AH195" si="81">LOG10(AF179/AG179)</f>
        <v>0.2430380486862945</v>
      </c>
      <c r="AI179">
        <f t="shared" si="48"/>
        <v>0.34699825763471576</v>
      </c>
      <c r="AJ179">
        <f t="shared" si="49"/>
        <v>1.0153167580841058</v>
      </c>
    </row>
    <row r="180" spans="1:36">
      <c r="A180">
        <v>45</v>
      </c>
      <c r="B180">
        <v>12</v>
      </c>
      <c r="C180">
        <v>16</v>
      </c>
      <c r="D180">
        <v>12</v>
      </c>
      <c r="E180">
        <v>60</v>
      </c>
      <c r="F180">
        <v>60</v>
      </c>
      <c r="G180">
        <v>1</v>
      </c>
      <c r="H180">
        <v>1</v>
      </c>
      <c r="I180">
        <v>1.8</v>
      </c>
      <c r="J180">
        <v>1229</v>
      </c>
      <c r="K180">
        <v>127</v>
      </c>
      <c r="L180">
        <v>1180.2</v>
      </c>
      <c r="M180">
        <v>227</v>
      </c>
      <c r="N180">
        <v>15</v>
      </c>
      <c r="O180">
        <v>15</v>
      </c>
      <c r="P180">
        <v>68.099999999999994</v>
      </c>
      <c r="Q180">
        <v>33.799999999999997</v>
      </c>
      <c r="R180">
        <v>43</v>
      </c>
      <c r="S180">
        <v>42</v>
      </c>
      <c r="T180">
        <v>81</v>
      </c>
      <c r="U180">
        <v>197</v>
      </c>
      <c r="V180">
        <v>5.6</v>
      </c>
      <c r="W180">
        <v>6</v>
      </c>
      <c r="X180">
        <v>1427.5</v>
      </c>
      <c r="Y180">
        <v>19.5</v>
      </c>
      <c r="Z180">
        <v>2.5</v>
      </c>
      <c r="AA180">
        <f t="shared" si="74"/>
        <v>0.90634218289085544</v>
      </c>
      <c r="AB180">
        <f t="shared" si="75"/>
        <v>0.83868675383740765</v>
      </c>
      <c r="AC180">
        <f t="shared" si="76"/>
        <v>0.88636363636363635</v>
      </c>
      <c r="AD180">
        <f t="shared" si="77"/>
        <v>0.98574816193049719</v>
      </c>
      <c r="AE180">
        <f t="shared" si="78"/>
        <v>0.71592975310985763</v>
      </c>
      <c r="AF180">
        <f t="shared" si="79"/>
        <v>29.25</v>
      </c>
      <c r="AG180">
        <f t="shared" si="80"/>
        <v>27.5</v>
      </c>
      <c r="AH180">
        <f t="shared" si="81"/>
        <v>2.6793176587936635E-2</v>
      </c>
      <c r="AI180">
        <f t="shared" si="48"/>
        <v>0.38598120728294322</v>
      </c>
      <c r="AJ180">
        <f t="shared" si="49"/>
        <v>1.3509218656096185</v>
      </c>
    </row>
    <row r="181" spans="1:36">
      <c r="A181">
        <v>45</v>
      </c>
      <c r="B181">
        <v>12</v>
      </c>
      <c r="C181">
        <v>17</v>
      </c>
      <c r="D181">
        <v>12</v>
      </c>
      <c r="E181">
        <v>60</v>
      </c>
      <c r="F181">
        <v>60</v>
      </c>
      <c r="G181">
        <v>1</v>
      </c>
      <c r="H181">
        <v>1</v>
      </c>
      <c r="I181">
        <v>5.4</v>
      </c>
      <c r="J181">
        <v>1084</v>
      </c>
      <c r="K181">
        <v>126</v>
      </c>
      <c r="L181">
        <v>1136.0999999999999</v>
      </c>
      <c r="M181">
        <v>250.1</v>
      </c>
      <c r="N181">
        <v>15</v>
      </c>
      <c r="O181">
        <v>15</v>
      </c>
      <c r="P181">
        <v>75.5</v>
      </c>
      <c r="Q181">
        <v>44.7</v>
      </c>
      <c r="R181">
        <v>43</v>
      </c>
      <c r="S181">
        <v>43</v>
      </c>
      <c r="T181">
        <v>71</v>
      </c>
      <c r="U181">
        <v>199</v>
      </c>
      <c r="V181">
        <v>6</v>
      </c>
      <c r="W181">
        <v>6.5</v>
      </c>
      <c r="X181">
        <v>1404.8</v>
      </c>
      <c r="Y181">
        <v>20</v>
      </c>
      <c r="Z181">
        <v>2.2999999999999998</v>
      </c>
      <c r="AA181">
        <f t="shared" si="74"/>
        <v>0.89586776859504136</v>
      </c>
      <c r="AB181">
        <f t="shared" si="75"/>
        <v>0.81957870437166358</v>
      </c>
      <c r="AC181">
        <f t="shared" si="76"/>
        <v>0.89686098654708513</v>
      </c>
      <c r="AD181">
        <f t="shared" si="77"/>
        <v>0.93465873708480507</v>
      </c>
      <c r="AE181">
        <f t="shared" si="78"/>
        <v>0.65730286810998617</v>
      </c>
      <c r="AF181">
        <f t="shared" si="79"/>
        <v>30</v>
      </c>
      <c r="AG181">
        <f t="shared" si="80"/>
        <v>25.299999999999997</v>
      </c>
      <c r="AH181">
        <f t="shared" si="81"/>
        <v>7.4000733543844538E-2</v>
      </c>
      <c r="AI181">
        <f t="shared" si="48"/>
        <v>0.44759472769063136</v>
      </c>
      <c r="AJ181">
        <f t="shared" si="49"/>
        <v>1.2065805812035815</v>
      </c>
    </row>
    <row r="182" spans="1:36">
      <c r="A182">
        <v>45</v>
      </c>
      <c r="B182">
        <v>12</v>
      </c>
      <c r="C182">
        <v>18</v>
      </c>
      <c r="D182">
        <v>12</v>
      </c>
      <c r="E182">
        <v>60</v>
      </c>
      <c r="F182">
        <v>60</v>
      </c>
      <c r="G182">
        <v>1</v>
      </c>
      <c r="H182">
        <v>1</v>
      </c>
      <c r="I182">
        <v>1.6</v>
      </c>
      <c r="J182">
        <v>1399</v>
      </c>
      <c r="K182">
        <v>116</v>
      </c>
      <c r="L182">
        <v>1409.6</v>
      </c>
      <c r="M182">
        <v>194.7</v>
      </c>
      <c r="N182">
        <v>15</v>
      </c>
      <c r="O182">
        <v>15</v>
      </c>
      <c r="P182">
        <v>70.2</v>
      </c>
      <c r="Q182">
        <v>55.3</v>
      </c>
      <c r="R182">
        <v>36</v>
      </c>
      <c r="S182">
        <v>36</v>
      </c>
      <c r="T182">
        <v>87</v>
      </c>
      <c r="U182">
        <v>164</v>
      </c>
      <c r="V182">
        <v>5.0999999999999996</v>
      </c>
      <c r="W182">
        <v>4.4000000000000004</v>
      </c>
      <c r="X182">
        <v>1624.7</v>
      </c>
      <c r="Y182">
        <v>106.8</v>
      </c>
      <c r="Z182">
        <v>1.9</v>
      </c>
      <c r="AA182">
        <f t="shared" si="74"/>
        <v>0.92343234323432344</v>
      </c>
      <c r="AB182">
        <f t="shared" si="75"/>
        <v>0.87863865860499901</v>
      </c>
      <c r="AC182">
        <f t="shared" si="76"/>
        <v>0.98252069917203311</v>
      </c>
      <c r="AD182">
        <f t="shared" si="77"/>
        <v>1.0813597252649092</v>
      </c>
      <c r="AE182">
        <f t="shared" si="78"/>
        <v>0.85972993954794097</v>
      </c>
      <c r="AF182">
        <f t="shared" si="79"/>
        <v>160.19999999999999</v>
      </c>
      <c r="AG182">
        <f t="shared" si="80"/>
        <v>20.9</v>
      </c>
      <c r="AH182">
        <f t="shared" si="81"/>
        <v>0.88451622563716492</v>
      </c>
      <c r="AI182">
        <f t="shared" si="48"/>
        <v>0.27532459542907933</v>
      </c>
      <c r="AJ182">
        <f t="shared" si="49"/>
        <v>1.6292689596967285</v>
      </c>
    </row>
    <row r="183" spans="1:36">
      <c r="A183">
        <v>45</v>
      </c>
      <c r="B183">
        <v>12</v>
      </c>
      <c r="C183">
        <v>19</v>
      </c>
      <c r="D183">
        <v>12</v>
      </c>
      <c r="E183">
        <v>60</v>
      </c>
      <c r="F183">
        <v>60</v>
      </c>
      <c r="G183">
        <v>1</v>
      </c>
      <c r="H183">
        <v>1</v>
      </c>
      <c r="I183">
        <v>3.2</v>
      </c>
      <c r="J183">
        <v>250</v>
      </c>
      <c r="K183">
        <v>10</v>
      </c>
      <c r="L183">
        <v>2004.6</v>
      </c>
      <c r="M183">
        <v>381.9</v>
      </c>
      <c r="N183">
        <v>1</v>
      </c>
      <c r="O183">
        <v>0</v>
      </c>
      <c r="P183">
        <v>9.1999999999999993</v>
      </c>
      <c r="Q183">
        <v>0</v>
      </c>
      <c r="R183">
        <v>6</v>
      </c>
      <c r="S183">
        <v>6</v>
      </c>
      <c r="T183">
        <v>10</v>
      </c>
      <c r="U183">
        <v>24</v>
      </c>
      <c r="V183">
        <v>0.1</v>
      </c>
      <c r="W183">
        <v>0</v>
      </c>
      <c r="X183">
        <v>2400.1</v>
      </c>
      <c r="Y183">
        <v>0.8</v>
      </c>
      <c r="Z183">
        <v>0.1</v>
      </c>
      <c r="AA183">
        <f t="shared" si="74"/>
        <v>0.96153846153846156</v>
      </c>
      <c r="AB183">
        <f t="shared" si="75"/>
        <v>0.83997485857950971</v>
      </c>
      <c r="AC183">
        <f t="shared" si="76"/>
        <v>0.88888888888888895</v>
      </c>
      <c r="AD183">
        <f t="shared" si="77"/>
        <v>1.3979400086720375</v>
      </c>
      <c r="AE183">
        <f t="shared" si="78"/>
        <v>0.72007806764845717</v>
      </c>
      <c r="AF183">
        <f t="shared" si="79"/>
        <v>1.2000000000000002</v>
      </c>
      <c r="AG183">
        <f t="shared" si="80"/>
        <v>1.1000000000000001</v>
      </c>
      <c r="AH183">
        <f t="shared" si="81"/>
        <v>3.7788560889399844E-2</v>
      </c>
      <c r="AI183">
        <f t="shared" si="48"/>
        <v>0.38021124171160603</v>
      </c>
      <c r="AJ183" t="e">
        <f t="shared" si="49"/>
        <v>#DIV/0!</v>
      </c>
    </row>
    <row r="184" spans="1:36">
      <c r="A184">
        <v>45</v>
      </c>
      <c r="B184">
        <v>12</v>
      </c>
      <c r="C184">
        <v>20</v>
      </c>
      <c r="D184">
        <v>12</v>
      </c>
      <c r="E184">
        <v>60</v>
      </c>
      <c r="F184">
        <v>60</v>
      </c>
      <c r="G184">
        <v>1</v>
      </c>
      <c r="H184">
        <v>1</v>
      </c>
      <c r="I184">
        <v>4.4000000000000004</v>
      </c>
      <c r="J184">
        <v>2024</v>
      </c>
      <c r="K184">
        <v>89</v>
      </c>
      <c r="L184">
        <v>2191.6999999999998</v>
      </c>
      <c r="M184">
        <v>191.9</v>
      </c>
      <c r="N184">
        <v>15</v>
      </c>
      <c r="O184">
        <v>14</v>
      </c>
      <c r="P184">
        <v>76</v>
      </c>
      <c r="Q184">
        <v>51.1</v>
      </c>
      <c r="R184">
        <v>37</v>
      </c>
      <c r="S184">
        <v>37</v>
      </c>
      <c r="T184">
        <v>60</v>
      </c>
      <c r="U184">
        <v>149</v>
      </c>
      <c r="V184">
        <v>4.8</v>
      </c>
      <c r="W184">
        <v>3.6</v>
      </c>
      <c r="X184">
        <v>2400.1</v>
      </c>
      <c r="Y184">
        <v>15.6</v>
      </c>
      <c r="Z184">
        <v>1.3</v>
      </c>
      <c r="AA184">
        <f t="shared" si="74"/>
        <v>0.95787979176526261</v>
      </c>
      <c r="AB184">
        <f t="shared" si="75"/>
        <v>0.91949152542372881</v>
      </c>
      <c r="AC184">
        <f t="shared" si="76"/>
        <v>0.92307692307692313</v>
      </c>
      <c r="AD184">
        <f t="shared" si="77"/>
        <v>1.3568205015228487</v>
      </c>
      <c r="AE184">
        <f t="shared" si="78"/>
        <v>1.0577061328957005</v>
      </c>
      <c r="AF184">
        <f t="shared" si="79"/>
        <v>23.4</v>
      </c>
      <c r="AG184">
        <f t="shared" si="80"/>
        <v>14.3</v>
      </c>
      <c r="AH184">
        <f t="shared" si="81"/>
        <v>0.21387981994508098</v>
      </c>
      <c r="AI184">
        <f t="shared" si="48"/>
        <v>0.39503501802863039</v>
      </c>
      <c r="AJ184">
        <f t="shared" si="49"/>
        <v>1.8106032741647815</v>
      </c>
    </row>
    <row r="185" spans="1:36">
      <c r="A185">
        <v>45</v>
      </c>
      <c r="B185">
        <v>12</v>
      </c>
      <c r="C185">
        <v>21</v>
      </c>
      <c r="D185">
        <v>12</v>
      </c>
      <c r="E185">
        <v>60</v>
      </c>
      <c r="F185">
        <v>60</v>
      </c>
      <c r="G185">
        <v>1</v>
      </c>
      <c r="H185">
        <v>1</v>
      </c>
      <c r="I185">
        <v>1.6</v>
      </c>
      <c r="J185">
        <v>1732</v>
      </c>
      <c r="K185">
        <v>91</v>
      </c>
      <c r="L185">
        <v>2180.3000000000002</v>
      </c>
      <c r="M185">
        <v>195.3</v>
      </c>
      <c r="N185">
        <v>13</v>
      </c>
      <c r="O185">
        <v>13</v>
      </c>
      <c r="P185">
        <v>56.1</v>
      </c>
      <c r="Q185">
        <v>61.8</v>
      </c>
      <c r="R185">
        <v>37</v>
      </c>
      <c r="S185">
        <v>37</v>
      </c>
      <c r="T185">
        <v>73</v>
      </c>
      <c r="U185">
        <v>147</v>
      </c>
      <c r="V185">
        <v>3.6</v>
      </c>
      <c r="W185">
        <v>1.8</v>
      </c>
      <c r="X185">
        <v>2400.1</v>
      </c>
      <c r="Y185">
        <v>5.2</v>
      </c>
      <c r="Z185">
        <v>1.5</v>
      </c>
      <c r="AA185">
        <f t="shared" si="74"/>
        <v>0.95008228195282496</v>
      </c>
      <c r="AB185">
        <f t="shared" si="75"/>
        <v>0.91778919009934323</v>
      </c>
      <c r="AC185">
        <f t="shared" si="76"/>
        <v>0.77611940298507465</v>
      </c>
      <c r="AD185">
        <f t="shared" si="77"/>
        <v>1.279506495360234</v>
      </c>
      <c r="AE185">
        <f t="shared" si="78"/>
        <v>1.0478140115005115</v>
      </c>
      <c r="AF185">
        <f t="shared" si="79"/>
        <v>7.8000000000000007</v>
      </c>
      <c r="AG185">
        <f t="shared" si="80"/>
        <v>16.5</v>
      </c>
      <c r="AH185">
        <f t="shared" si="81"/>
        <v>-0.32538934152342586</v>
      </c>
      <c r="AI185">
        <f t="shared" si="48"/>
        <v>0.30399447462772022</v>
      </c>
      <c r="AJ185">
        <f t="shared" si="49"/>
        <v>1.9447567614504642</v>
      </c>
    </row>
    <row r="186" spans="1:36">
      <c r="A186">
        <v>45</v>
      </c>
      <c r="B186">
        <v>12</v>
      </c>
      <c r="C186">
        <v>22</v>
      </c>
      <c r="D186">
        <v>12</v>
      </c>
      <c r="E186">
        <v>60</v>
      </c>
      <c r="F186">
        <v>60</v>
      </c>
      <c r="G186">
        <v>1</v>
      </c>
      <c r="H186">
        <v>1</v>
      </c>
      <c r="I186">
        <v>2.4</v>
      </c>
      <c r="J186">
        <v>1021</v>
      </c>
      <c r="K186">
        <v>76</v>
      </c>
      <c r="L186">
        <v>2226.6999999999998</v>
      </c>
      <c r="M186">
        <v>155</v>
      </c>
      <c r="N186">
        <v>12</v>
      </c>
      <c r="O186">
        <v>11</v>
      </c>
      <c r="P186">
        <v>59.9</v>
      </c>
      <c r="Q186">
        <v>40.299999999999997</v>
      </c>
      <c r="R186">
        <v>22</v>
      </c>
      <c r="S186">
        <v>22</v>
      </c>
      <c r="T186">
        <v>47</v>
      </c>
      <c r="U186">
        <v>77</v>
      </c>
      <c r="V186">
        <v>3.1</v>
      </c>
      <c r="W186">
        <v>2.5</v>
      </c>
      <c r="X186">
        <v>2400.1</v>
      </c>
      <c r="Y186">
        <v>12.2</v>
      </c>
      <c r="Z186">
        <v>1</v>
      </c>
      <c r="AA186">
        <f t="shared" si="74"/>
        <v>0.93072014585232454</v>
      </c>
      <c r="AB186">
        <f t="shared" si="75"/>
        <v>0.93492043498341515</v>
      </c>
      <c r="AC186">
        <f t="shared" si="76"/>
        <v>0.9242424242424242</v>
      </c>
      <c r="AD186">
        <f t="shared" si="77"/>
        <v>1.1282121498061188</v>
      </c>
      <c r="AE186">
        <f t="shared" si="78"/>
        <v>1.1573300109513287</v>
      </c>
      <c r="AF186">
        <f t="shared" si="79"/>
        <v>18.299999999999997</v>
      </c>
      <c r="AG186">
        <f t="shared" si="80"/>
        <v>11</v>
      </c>
      <c r="AH186">
        <f t="shared" si="81"/>
        <v>0.22105840457220435</v>
      </c>
      <c r="AI186">
        <f t="shared" si="48"/>
        <v>0.21439286723676443</v>
      </c>
      <c r="AJ186">
        <f t="shared" si="49"/>
        <v>1.5125739963991129</v>
      </c>
    </row>
    <row r="187" spans="1:36">
      <c r="A187">
        <v>45</v>
      </c>
      <c r="B187">
        <v>12</v>
      </c>
      <c r="C187">
        <v>23</v>
      </c>
      <c r="D187">
        <v>12</v>
      </c>
      <c r="E187">
        <v>60</v>
      </c>
      <c r="F187">
        <v>60</v>
      </c>
      <c r="G187">
        <v>1</v>
      </c>
      <c r="H187">
        <v>1</v>
      </c>
      <c r="I187">
        <v>4.2</v>
      </c>
      <c r="J187">
        <v>1229</v>
      </c>
      <c r="K187">
        <v>115</v>
      </c>
      <c r="L187">
        <v>1829.6</v>
      </c>
      <c r="M187">
        <v>231.4</v>
      </c>
      <c r="N187">
        <v>15</v>
      </c>
      <c r="O187">
        <v>15</v>
      </c>
      <c r="P187">
        <v>67.3</v>
      </c>
      <c r="Q187">
        <v>59.1</v>
      </c>
      <c r="R187">
        <v>36</v>
      </c>
      <c r="S187">
        <v>36</v>
      </c>
      <c r="T187">
        <v>74</v>
      </c>
      <c r="U187">
        <v>122</v>
      </c>
      <c r="V187">
        <v>5.2</v>
      </c>
      <c r="W187">
        <v>1.4</v>
      </c>
      <c r="X187">
        <v>2078.1999999999998</v>
      </c>
      <c r="Y187">
        <v>11.5</v>
      </c>
      <c r="Z187">
        <v>0.7</v>
      </c>
      <c r="AA187">
        <f t="shared" si="74"/>
        <v>0.91443452380952384</v>
      </c>
      <c r="AB187">
        <f t="shared" si="75"/>
        <v>0.88772440562833577</v>
      </c>
      <c r="AC187">
        <f t="shared" si="76"/>
        <v>0.94262295081967218</v>
      </c>
      <c r="AD187">
        <f t="shared" si="77"/>
        <v>1.0288540425328423</v>
      </c>
      <c r="AE187">
        <f t="shared" si="78"/>
        <v>0.89799279698296131</v>
      </c>
      <c r="AF187">
        <f t="shared" si="79"/>
        <v>17.25</v>
      </c>
      <c r="AG187">
        <f t="shared" si="80"/>
        <v>7.6999999999999993</v>
      </c>
      <c r="AH187">
        <f t="shared" si="81"/>
        <v>0.35029837423681115</v>
      </c>
      <c r="AI187">
        <f t="shared" si="48"/>
        <v>0.21712811094377205</v>
      </c>
      <c r="AJ187">
        <f t="shared" si="49"/>
        <v>1.4313637641589874</v>
      </c>
    </row>
    <row r="188" spans="1:36">
      <c r="A188">
        <v>45</v>
      </c>
      <c r="B188">
        <v>12</v>
      </c>
      <c r="C188">
        <v>24</v>
      </c>
      <c r="D188">
        <v>12</v>
      </c>
      <c r="E188">
        <v>60</v>
      </c>
      <c r="F188">
        <v>60</v>
      </c>
      <c r="G188">
        <v>1</v>
      </c>
      <c r="H188">
        <v>1</v>
      </c>
      <c r="I188">
        <v>5.5</v>
      </c>
      <c r="J188">
        <v>1169</v>
      </c>
      <c r="K188">
        <v>84</v>
      </c>
      <c r="L188">
        <v>2220.9</v>
      </c>
      <c r="M188">
        <v>162.69999999999999</v>
      </c>
      <c r="N188">
        <v>13</v>
      </c>
      <c r="O188">
        <v>13</v>
      </c>
      <c r="P188">
        <v>52.5</v>
      </c>
      <c r="Q188">
        <v>39.9</v>
      </c>
      <c r="R188">
        <v>25</v>
      </c>
      <c r="S188">
        <v>25</v>
      </c>
      <c r="T188">
        <v>64</v>
      </c>
      <c r="U188">
        <v>90</v>
      </c>
      <c r="V188">
        <v>4.4000000000000004</v>
      </c>
      <c r="W188">
        <v>0.9</v>
      </c>
      <c r="X188">
        <v>2400.1</v>
      </c>
      <c r="Y188">
        <v>13</v>
      </c>
      <c r="Z188">
        <v>1.7</v>
      </c>
      <c r="AA188">
        <f t="shared" si="74"/>
        <v>0.93296089385474856</v>
      </c>
      <c r="AB188">
        <f t="shared" si="75"/>
        <v>0.93174190300385973</v>
      </c>
      <c r="AC188">
        <f t="shared" si="76"/>
        <v>0.88435374149659873</v>
      </c>
      <c r="AD188">
        <f t="shared" si="77"/>
        <v>1.1435352250999582</v>
      </c>
      <c r="AE188">
        <f t="shared" si="78"/>
        <v>1.1351414511650055</v>
      </c>
      <c r="AF188">
        <f t="shared" si="79"/>
        <v>19.5</v>
      </c>
      <c r="AG188">
        <f t="shared" si="80"/>
        <v>18.7</v>
      </c>
      <c r="AH188">
        <f t="shared" si="81"/>
        <v>1.8193004826019019E-2</v>
      </c>
      <c r="AI188">
        <f t="shared" si="48"/>
        <v>0.14806253545543771</v>
      </c>
      <c r="AJ188">
        <f t="shared" si="49"/>
        <v>1.7319914490189294</v>
      </c>
    </row>
    <row r="189" spans="1:36">
      <c r="A189">
        <v>45</v>
      </c>
      <c r="B189">
        <v>12</v>
      </c>
      <c r="C189">
        <v>27</v>
      </c>
      <c r="D189">
        <v>12</v>
      </c>
      <c r="E189">
        <v>60</v>
      </c>
      <c r="F189">
        <v>60</v>
      </c>
      <c r="G189">
        <v>1</v>
      </c>
      <c r="H189">
        <v>1</v>
      </c>
      <c r="I189">
        <v>7.3</v>
      </c>
      <c r="J189">
        <v>1398</v>
      </c>
      <c r="K189">
        <v>99</v>
      </c>
      <c r="L189">
        <v>2197.5</v>
      </c>
      <c r="M189">
        <v>182.2</v>
      </c>
      <c r="N189">
        <v>15</v>
      </c>
      <c r="O189">
        <v>14</v>
      </c>
      <c r="P189">
        <v>83.1</v>
      </c>
      <c r="Q189">
        <v>47.8</v>
      </c>
      <c r="R189">
        <v>30</v>
      </c>
      <c r="S189">
        <v>30</v>
      </c>
      <c r="T189">
        <v>75</v>
      </c>
      <c r="U189">
        <v>92</v>
      </c>
      <c r="V189">
        <v>3.8</v>
      </c>
      <c r="W189">
        <v>0.3</v>
      </c>
      <c r="X189">
        <v>2400.1</v>
      </c>
      <c r="Y189">
        <v>10.7</v>
      </c>
      <c r="Z189">
        <v>0.1</v>
      </c>
      <c r="AA189">
        <f t="shared" si="74"/>
        <v>0.93386773547094193</v>
      </c>
      <c r="AB189">
        <f t="shared" si="75"/>
        <v>0.92343572719250333</v>
      </c>
      <c r="AC189">
        <f t="shared" si="76"/>
        <v>0.99074074074074081</v>
      </c>
      <c r="AD189">
        <f t="shared" si="77"/>
        <v>1.1498719768121126</v>
      </c>
      <c r="AE189">
        <f t="shared" si="78"/>
        <v>1.0813805111088302</v>
      </c>
      <c r="AF189">
        <f t="shared" si="79"/>
        <v>16.049999999999997</v>
      </c>
      <c r="AG189">
        <f t="shared" si="80"/>
        <v>1.1000000000000001</v>
      </c>
      <c r="AH189">
        <f t="shared" si="81"/>
        <v>1.1640823515826657</v>
      </c>
      <c r="AI189">
        <f t="shared" si="48"/>
        <v>8.8726563953855184E-2</v>
      </c>
      <c r="AJ189">
        <f t="shared" si="49"/>
        <v>1.7357319352274492</v>
      </c>
    </row>
    <row r="190" spans="1:36">
      <c r="A190">
        <v>45</v>
      </c>
      <c r="B190">
        <v>12</v>
      </c>
      <c r="C190">
        <v>28</v>
      </c>
      <c r="D190">
        <v>12</v>
      </c>
      <c r="E190">
        <v>60</v>
      </c>
      <c r="F190">
        <v>60</v>
      </c>
      <c r="G190">
        <v>1</v>
      </c>
      <c r="H190">
        <v>1</v>
      </c>
      <c r="I190">
        <v>3.8</v>
      </c>
      <c r="J190">
        <v>903</v>
      </c>
      <c r="K190">
        <v>156</v>
      </c>
      <c r="L190">
        <v>1691.2</v>
      </c>
      <c r="M190">
        <v>279.3</v>
      </c>
      <c r="N190">
        <v>15</v>
      </c>
      <c r="O190">
        <v>15</v>
      </c>
      <c r="P190">
        <v>85.7</v>
      </c>
      <c r="Q190">
        <v>48.4</v>
      </c>
      <c r="R190">
        <v>46</v>
      </c>
      <c r="S190">
        <v>46</v>
      </c>
      <c r="T190">
        <v>113</v>
      </c>
      <c r="U190">
        <v>144</v>
      </c>
      <c r="V190">
        <v>4.4000000000000004</v>
      </c>
      <c r="W190">
        <v>0</v>
      </c>
      <c r="X190">
        <v>1987.6</v>
      </c>
      <c r="Y190">
        <v>11.9</v>
      </c>
      <c r="Z190">
        <v>0.3</v>
      </c>
      <c r="AA190">
        <f t="shared" si="74"/>
        <v>0.85269121813031157</v>
      </c>
      <c r="AB190">
        <f t="shared" si="75"/>
        <v>0.85825932504440494</v>
      </c>
      <c r="AC190">
        <f t="shared" si="76"/>
        <v>0.97540983606557374</v>
      </c>
      <c r="AD190">
        <f t="shared" si="77"/>
        <v>0.76256315195904412</v>
      </c>
      <c r="AE190">
        <f t="shared" si="78"/>
        <v>0.782124034262346</v>
      </c>
      <c r="AF190">
        <f t="shared" si="79"/>
        <v>17.850000000000001</v>
      </c>
      <c r="AG190">
        <f t="shared" si="80"/>
        <v>3.3</v>
      </c>
      <c r="AH190">
        <f t="shared" si="81"/>
        <v>0.73312428057032464</v>
      </c>
      <c r="AI190">
        <f t="shared" si="48"/>
        <v>0.10528404861182993</v>
      </c>
      <c r="AJ190">
        <f t="shared" si="49"/>
        <v>1.2467733203158939</v>
      </c>
    </row>
    <row r="191" spans="1:36">
      <c r="A191">
        <v>45</v>
      </c>
      <c r="B191">
        <v>12</v>
      </c>
      <c r="C191">
        <v>29</v>
      </c>
      <c r="D191">
        <v>12</v>
      </c>
      <c r="E191">
        <v>60</v>
      </c>
      <c r="F191">
        <v>60</v>
      </c>
      <c r="G191">
        <v>1</v>
      </c>
      <c r="H191">
        <v>1</v>
      </c>
      <c r="I191">
        <v>5.7</v>
      </c>
      <c r="J191">
        <v>1410</v>
      </c>
      <c r="K191">
        <v>127</v>
      </c>
      <c r="L191">
        <v>1900.3</v>
      </c>
      <c r="M191">
        <v>237.5</v>
      </c>
      <c r="N191">
        <v>15</v>
      </c>
      <c r="O191">
        <v>15</v>
      </c>
      <c r="P191">
        <v>88.6</v>
      </c>
      <c r="Q191">
        <v>41.6</v>
      </c>
      <c r="R191">
        <v>43</v>
      </c>
      <c r="S191">
        <v>43</v>
      </c>
      <c r="T191">
        <v>96</v>
      </c>
      <c r="U191">
        <v>146</v>
      </c>
      <c r="V191">
        <v>4.8</v>
      </c>
      <c r="W191">
        <v>1.5</v>
      </c>
      <c r="X191">
        <v>2155.9</v>
      </c>
      <c r="Y191">
        <v>14.9</v>
      </c>
      <c r="Z191">
        <v>0.5</v>
      </c>
      <c r="AA191">
        <f t="shared" si="74"/>
        <v>0.91737150292778136</v>
      </c>
      <c r="AB191">
        <f t="shared" si="75"/>
        <v>0.88890448124239863</v>
      </c>
      <c r="AC191">
        <f t="shared" si="76"/>
        <v>0.96753246753246758</v>
      </c>
      <c r="AD191">
        <f t="shared" si="77"/>
        <v>1.0454153916994229</v>
      </c>
      <c r="AE191">
        <f t="shared" si="78"/>
        <v>0.90315855439180237</v>
      </c>
      <c r="AF191">
        <f t="shared" si="79"/>
        <v>22.35</v>
      </c>
      <c r="AG191">
        <f t="shared" si="80"/>
        <v>5.5</v>
      </c>
      <c r="AH191">
        <f t="shared" si="81"/>
        <v>0.60891483797371138</v>
      </c>
      <c r="AI191">
        <f t="shared" si="48"/>
        <v>0.18208162274486867</v>
      </c>
      <c r="AJ191">
        <f t="shared" si="49"/>
        <v>1.6103853801120935</v>
      </c>
    </row>
    <row r="192" spans="1:36">
      <c r="A192">
        <v>45</v>
      </c>
      <c r="B192">
        <v>12</v>
      </c>
      <c r="C192">
        <v>30</v>
      </c>
      <c r="D192">
        <v>12</v>
      </c>
      <c r="E192">
        <v>60</v>
      </c>
      <c r="F192">
        <v>60</v>
      </c>
      <c r="G192">
        <v>1</v>
      </c>
      <c r="H192">
        <v>1</v>
      </c>
      <c r="I192">
        <v>1.1000000000000001</v>
      </c>
      <c r="J192">
        <v>888</v>
      </c>
      <c r="K192">
        <v>126</v>
      </c>
      <c r="L192">
        <v>1476.6</v>
      </c>
      <c r="M192">
        <v>236.4</v>
      </c>
      <c r="N192">
        <v>15</v>
      </c>
      <c r="O192">
        <v>15</v>
      </c>
      <c r="P192">
        <v>65.900000000000006</v>
      </c>
      <c r="Q192">
        <v>28.1</v>
      </c>
      <c r="R192">
        <v>37</v>
      </c>
      <c r="S192">
        <v>36</v>
      </c>
      <c r="T192">
        <v>87</v>
      </c>
      <c r="U192">
        <v>130</v>
      </c>
      <c r="V192">
        <v>0</v>
      </c>
      <c r="W192">
        <v>0.9</v>
      </c>
      <c r="X192">
        <v>1728.3</v>
      </c>
      <c r="Y192">
        <v>-0.2</v>
      </c>
      <c r="Z192">
        <v>0.4</v>
      </c>
      <c r="AA192">
        <f t="shared" si="74"/>
        <v>0.87573964497041423</v>
      </c>
      <c r="AB192">
        <f t="shared" si="75"/>
        <v>0.86199649737302975</v>
      </c>
      <c r="AC192">
        <f t="shared" si="76"/>
        <v>-1</v>
      </c>
      <c r="AD192">
        <f t="shared" si="77"/>
        <v>0.84804242066103808</v>
      </c>
      <c r="AE192">
        <f t="shared" si="78"/>
        <v>0.79561539187722841</v>
      </c>
      <c r="AF192">
        <f t="shared" si="79"/>
        <v>-0.30000000000000004</v>
      </c>
      <c r="AG192">
        <f t="shared" si="80"/>
        <v>4.4000000000000004</v>
      </c>
      <c r="AH192" t="e">
        <f t="shared" si="81"/>
        <v>#NUM!</v>
      </c>
      <c r="AI192">
        <f t="shared" si="48"/>
        <v>0.17442409968821823</v>
      </c>
      <c r="AJ192">
        <f t="shared" si="49"/>
        <v>1.2886045986055543</v>
      </c>
    </row>
    <row r="193" spans="1:36">
      <c r="A193">
        <v>45</v>
      </c>
      <c r="B193">
        <v>12</v>
      </c>
      <c r="C193">
        <v>31</v>
      </c>
      <c r="D193">
        <v>12</v>
      </c>
      <c r="E193">
        <v>60</v>
      </c>
      <c r="F193">
        <v>60</v>
      </c>
      <c r="G193">
        <v>1</v>
      </c>
      <c r="H193">
        <v>1</v>
      </c>
      <c r="I193">
        <v>6.3</v>
      </c>
      <c r="J193">
        <v>1417</v>
      </c>
      <c r="K193">
        <v>79</v>
      </c>
      <c r="L193">
        <v>2169.8000000000002</v>
      </c>
      <c r="M193">
        <v>212.7</v>
      </c>
      <c r="N193">
        <v>15</v>
      </c>
      <c r="O193">
        <v>14</v>
      </c>
      <c r="P193">
        <v>71.8</v>
      </c>
      <c r="Q193">
        <v>60</v>
      </c>
      <c r="R193">
        <v>31</v>
      </c>
      <c r="S193">
        <v>31</v>
      </c>
      <c r="T193">
        <v>55</v>
      </c>
      <c r="U193">
        <v>96</v>
      </c>
      <c r="V193">
        <v>2.8</v>
      </c>
      <c r="W193">
        <v>1.3</v>
      </c>
      <c r="X193">
        <v>2400.1</v>
      </c>
      <c r="Y193">
        <v>12</v>
      </c>
      <c r="Z193">
        <v>0.7</v>
      </c>
      <c r="AA193">
        <f t="shared" si="74"/>
        <v>0.94719251336898391</v>
      </c>
      <c r="AB193">
        <f t="shared" si="75"/>
        <v>0.91072402938090247</v>
      </c>
      <c r="AC193">
        <f t="shared" si="76"/>
        <v>0.94488188976377963</v>
      </c>
      <c r="AD193">
        <f t="shared" si="77"/>
        <v>1.2537427589570189</v>
      </c>
      <c r="AE193">
        <f t="shared" si="78"/>
        <v>1.0086522149599293</v>
      </c>
      <c r="AF193">
        <f t="shared" si="79"/>
        <v>18</v>
      </c>
      <c r="AG193">
        <f t="shared" si="80"/>
        <v>7.6999999999999993</v>
      </c>
      <c r="AH193">
        <f t="shared" si="81"/>
        <v>0.36878177993082428</v>
      </c>
      <c r="AI193">
        <f t="shared" si="48"/>
        <v>0.24190854354532454</v>
      </c>
      <c r="AJ193">
        <f t="shared" si="49"/>
        <v>1.7406915759029211</v>
      </c>
    </row>
    <row r="194" spans="1:36">
      <c r="A194">
        <v>45</v>
      </c>
      <c r="B194">
        <v>13</v>
      </c>
      <c r="C194">
        <v>2</v>
      </c>
      <c r="D194">
        <v>1</v>
      </c>
      <c r="E194">
        <v>60</v>
      </c>
      <c r="F194">
        <v>60</v>
      </c>
      <c r="G194">
        <v>1</v>
      </c>
      <c r="H194">
        <v>1</v>
      </c>
      <c r="I194">
        <v>1.7</v>
      </c>
      <c r="J194">
        <v>1609</v>
      </c>
      <c r="K194">
        <v>93</v>
      </c>
      <c r="L194">
        <v>2137.8000000000002</v>
      </c>
      <c r="M194">
        <v>234</v>
      </c>
      <c r="N194">
        <v>14</v>
      </c>
      <c r="O194">
        <v>13</v>
      </c>
      <c r="P194">
        <v>93.3</v>
      </c>
      <c r="Q194">
        <v>65.400000000000006</v>
      </c>
      <c r="R194">
        <v>33</v>
      </c>
      <c r="S194">
        <v>33</v>
      </c>
      <c r="T194">
        <v>75</v>
      </c>
      <c r="U194">
        <v>87</v>
      </c>
      <c r="V194">
        <v>4.2</v>
      </c>
      <c r="W194">
        <v>2.4</v>
      </c>
      <c r="X194">
        <v>2400.1</v>
      </c>
      <c r="Y194">
        <v>14.6</v>
      </c>
      <c r="Z194">
        <v>1.1000000000000001</v>
      </c>
      <c r="AA194">
        <f t="shared" si="74"/>
        <v>0.94535840188014097</v>
      </c>
      <c r="AB194">
        <f t="shared" si="75"/>
        <v>0.90134075385782952</v>
      </c>
      <c r="AC194">
        <f t="shared" si="76"/>
        <v>0.92993630573248409</v>
      </c>
      <c r="AD194">
        <f t="shared" si="77"/>
        <v>1.2380730955450943</v>
      </c>
      <c r="AE194">
        <f t="shared" si="78"/>
        <v>0.96075121532451646</v>
      </c>
      <c r="AF194">
        <f t="shared" si="79"/>
        <v>21.9</v>
      </c>
      <c r="AG194">
        <f t="shared" si="80"/>
        <v>12.100000000000001</v>
      </c>
      <c r="AH194">
        <f t="shared" si="81"/>
        <v>0.25765874452366822</v>
      </c>
      <c r="AI194">
        <f t="shared" si="48"/>
        <v>6.445798922691845E-2</v>
      </c>
      <c r="AJ194">
        <f t="shared" si="49"/>
        <v>1.927142147331248</v>
      </c>
    </row>
    <row r="195" spans="1:36">
      <c r="A195">
        <v>45</v>
      </c>
      <c r="B195">
        <v>13</v>
      </c>
      <c r="C195">
        <v>3</v>
      </c>
      <c r="D195">
        <v>1</v>
      </c>
      <c r="E195">
        <v>60</v>
      </c>
      <c r="F195">
        <v>60</v>
      </c>
      <c r="G195">
        <v>1</v>
      </c>
      <c r="H195">
        <v>1</v>
      </c>
      <c r="I195">
        <v>5.4</v>
      </c>
      <c r="J195">
        <v>1323</v>
      </c>
      <c r="K195">
        <v>70</v>
      </c>
      <c r="L195">
        <v>2069.6</v>
      </c>
      <c r="M195">
        <v>185.6</v>
      </c>
      <c r="N195">
        <v>15</v>
      </c>
      <c r="O195">
        <v>15</v>
      </c>
      <c r="P195">
        <v>99.8</v>
      </c>
      <c r="Q195">
        <v>64.099999999999994</v>
      </c>
      <c r="R195">
        <v>22</v>
      </c>
      <c r="S195">
        <v>21</v>
      </c>
      <c r="T195">
        <v>46</v>
      </c>
      <c r="U195">
        <v>57</v>
      </c>
      <c r="V195">
        <v>4.5</v>
      </c>
      <c r="W195">
        <v>1</v>
      </c>
      <c r="X195">
        <v>2274.6</v>
      </c>
      <c r="Y195">
        <v>12.8</v>
      </c>
      <c r="Z195">
        <v>0.6</v>
      </c>
      <c r="AA195">
        <f t="shared" si="74"/>
        <v>0.94974874371859297</v>
      </c>
      <c r="AB195">
        <f t="shared" si="75"/>
        <v>0.91770131252217102</v>
      </c>
      <c r="AC195">
        <f t="shared" si="76"/>
        <v>0.95522388059701491</v>
      </c>
      <c r="AD195">
        <f t="shared" si="77"/>
        <v>1.2764618041732441</v>
      </c>
      <c r="AE195">
        <f t="shared" si="78"/>
        <v>1.0473084438256437</v>
      </c>
      <c r="AF195">
        <f t="shared" si="79"/>
        <v>19.200000000000003</v>
      </c>
      <c r="AG195">
        <f t="shared" si="80"/>
        <v>6.6</v>
      </c>
      <c r="AH195">
        <f t="shared" si="81"/>
        <v>0.46375729316168102</v>
      </c>
      <c r="AI195">
        <f t="shared" si="48"/>
        <v>9.3117023990917314E-2</v>
      </c>
      <c r="AJ195">
        <f t="shared" si="49"/>
        <v>1.7222224639697303</v>
      </c>
    </row>
    <row r="196" spans="1:36">
      <c r="A196">
        <v>45</v>
      </c>
      <c r="B196">
        <v>13</v>
      </c>
      <c r="C196">
        <v>4</v>
      </c>
      <c r="D196">
        <v>1</v>
      </c>
      <c r="E196">
        <v>60</v>
      </c>
      <c r="F196">
        <v>60</v>
      </c>
      <c r="G196">
        <v>1</v>
      </c>
      <c r="H196">
        <v>1</v>
      </c>
      <c r="I196">
        <v>5.6</v>
      </c>
      <c r="J196">
        <v>1527</v>
      </c>
      <c r="K196">
        <v>76</v>
      </c>
      <c r="L196">
        <v>2184.6</v>
      </c>
      <c r="M196">
        <v>189.5</v>
      </c>
      <c r="N196">
        <v>15</v>
      </c>
      <c r="O196">
        <v>15</v>
      </c>
      <c r="P196">
        <v>71</v>
      </c>
      <c r="Q196">
        <v>66.400000000000006</v>
      </c>
      <c r="R196">
        <v>21</v>
      </c>
      <c r="S196">
        <v>21</v>
      </c>
      <c r="T196">
        <v>51</v>
      </c>
      <c r="U196">
        <v>65</v>
      </c>
      <c r="V196">
        <v>4.3</v>
      </c>
      <c r="W196">
        <v>1.5</v>
      </c>
      <c r="X196">
        <v>2397.1999999999998</v>
      </c>
      <c r="Y196">
        <v>14.6</v>
      </c>
      <c r="Z196">
        <v>0.8</v>
      </c>
      <c r="AA196">
        <f t="shared" ref="AA196:AA202" si="82">J196/(J196+K196)</f>
        <v>0.9525888958203369</v>
      </c>
      <c r="AB196">
        <f t="shared" ref="AB196:AB202" si="83">L196/(L196+M196)</f>
        <v>0.92018027884250875</v>
      </c>
      <c r="AC196">
        <f t="shared" ref="AC196:AC202" si="84">Y196/(Y196+Z196)</f>
        <v>0.94805194805194803</v>
      </c>
      <c r="AD196">
        <f t="shared" ref="AD196:AD202" si="85">LOG(J196/K196,10)</f>
        <v>1.3030254447756298</v>
      </c>
      <c r="AE196">
        <f t="shared" ref="AE196:AE202" si="86">LOG10(L196/M196)</f>
        <v>1.0617627150134963</v>
      </c>
      <c r="AF196">
        <f t="shared" ref="AF196:AF202" si="87">PRODUCT(Y196,1.5)</f>
        <v>21.9</v>
      </c>
      <c r="AG196">
        <f t="shared" ref="AG196:AG202" si="88">PRODUCT(Z196,11)</f>
        <v>8.8000000000000007</v>
      </c>
      <c r="AH196">
        <f>LOG10(AF196/AG196)</f>
        <v>0.39596144268994965</v>
      </c>
      <c r="AI196">
        <f t="shared" si="48"/>
        <v>0.10534318054491917</v>
      </c>
      <c r="AJ196">
        <f t="shared" si="49"/>
        <v>1.7670073639498041</v>
      </c>
    </row>
    <row r="197" spans="1:36">
      <c r="A197">
        <v>45</v>
      </c>
      <c r="B197">
        <v>13</v>
      </c>
      <c r="C197">
        <v>5</v>
      </c>
      <c r="D197">
        <v>1</v>
      </c>
      <c r="E197">
        <v>60</v>
      </c>
      <c r="F197">
        <v>60</v>
      </c>
      <c r="G197">
        <v>1</v>
      </c>
      <c r="H197">
        <v>1</v>
      </c>
      <c r="I197">
        <v>4.2</v>
      </c>
      <c r="J197">
        <v>1168</v>
      </c>
      <c r="K197">
        <v>75</v>
      </c>
      <c r="L197">
        <v>1572.9</v>
      </c>
      <c r="M197">
        <v>243.7</v>
      </c>
      <c r="N197">
        <v>15</v>
      </c>
      <c r="O197">
        <v>15</v>
      </c>
      <c r="P197">
        <v>79.2</v>
      </c>
      <c r="Q197">
        <v>70.400000000000006</v>
      </c>
      <c r="R197">
        <v>24</v>
      </c>
      <c r="S197">
        <v>23</v>
      </c>
      <c r="T197">
        <v>44</v>
      </c>
      <c r="U197">
        <v>63</v>
      </c>
      <c r="V197">
        <v>4.2</v>
      </c>
      <c r="W197">
        <v>0.9</v>
      </c>
      <c r="X197">
        <v>1834.1</v>
      </c>
      <c r="Y197">
        <v>13.1</v>
      </c>
      <c r="Z197">
        <v>0.3</v>
      </c>
      <c r="AA197">
        <f t="shared" si="82"/>
        <v>0.93966210780370074</v>
      </c>
      <c r="AB197">
        <f t="shared" si="83"/>
        <v>0.86584828801056923</v>
      </c>
      <c r="AC197">
        <f t="shared" si="84"/>
        <v>0.9776119402985074</v>
      </c>
      <c r="AD197">
        <f t="shared" si="85"/>
        <v>1.1923815793846806</v>
      </c>
      <c r="AE197">
        <f t="shared" si="86"/>
        <v>0.80984558324866152</v>
      </c>
      <c r="AF197">
        <f t="shared" si="87"/>
        <v>19.649999999999999</v>
      </c>
      <c r="AG197">
        <f t="shared" si="88"/>
        <v>3.3</v>
      </c>
      <c r="AH197">
        <f>LOG10(AF197/AG197)</f>
        <v>0.77484861483355805</v>
      </c>
      <c r="AI197">
        <f t="shared" ref="AI197:AI241" si="89">LOG10(U197/T197)</f>
        <v>0.15588787296739429</v>
      </c>
      <c r="AJ197">
        <f t="shared" ref="AJ197:AJ241" si="90">LOG10((J197-U197)/(K197-T197))</f>
        <v>1.5520005841868569</v>
      </c>
    </row>
    <row r="198" spans="1:36">
      <c r="A198">
        <v>45</v>
      </c>
      <c r="B198">
        <v>13</v>
      </c>
      <c r="C198">
        <v>6</v>
      </c>
      <c r="D198">
        <v>1</v>
      </c>
      <c r="E198">
        <v>60</v>
      </c>
      <c r="F198">
        <v>60</v>
      </c>
      <c r="G198">
        <v>1</v>
      </c>
      <c r="H198">
        <v>1</v>
      </c>
      <c r="I198">
        <v>1.3</v>
      </c>
      <c r="J198">
        <v>1295</v>
      </c>
      <c r="K198">
        <v>81</v>
      </c>
      <c r="L198">
        <v>1541.8</v>
      </c>
      <c r="M198">
        <v>205.7</v>
      </c>
      <c r="N198">
        <v>15</v>
      </c>
      <c r="O198">
        <v>15</v>
      </c>
      <c r="P198">
        <v>84.4</v>
      </c>
      <c r="Q198">
        <v>74.8</v>
      </c>
      <c r="R198">
        <v>26</v>
      </c>
      <c r="S198">
        <v>25</v>
      </c>
      <c r="T198">
        <v>59</v>
      </c>
      <c r="U198">
        <v>82</v>
      </c>
      <c r="V198">
        <v>5.6</v>
      </c>
      <c r="W198">
        <v>1</v>
      </c>
      <c r="X198">
        <v>1780.8</v>
      </c>
      <c r="Y198">
        <v>14.6</v>
      </c>
      <c r="Z198">
        <v>56.5</v>
      </c>
      <c r="AA198">
        <f t="shared" si="82"/>
        <v>0.94113372093023251</v>
      </c>
      <c r="AB198">
        <f t="shared" si="83"/>
        <v>0.88228898426323321</v>
      </c>
      <c r="AC198">
        <f t="shared" si="84"/>
        <v>0.20534458509142053</v>
      </c>
      <c r="AD198">
        <f t="shared" si="85"/>
        <v>1.2037847495386209</v>
      </c>
      <c r="AE198">
        <f t="shared" si="86"/>
        <v>0.87479374964035661</v>
      </c>
      <c r="AF198">
        <f t="shared" si="87"/>
        <v>21.9</v>
      </c>
      <c r="AG198">
        <f t="shared" si="88"/>
        <v>621.5</v>
      </c>
      <c r="AI198">
        <f t="shared" si="89"/>
        <v>0.14296184074157253</v>
      </c>
      <c r="AJ198">
        <f t="shared" si="90"/>
        <v>1.7414381200443667</v>
      </c>
    </row>
    <row r="199" spans="1:36">
      <c r="A199">
        <v>45</v>
      </c>
      <c r="B199">
        <v>13</v>
      </c>
      <c r="C199">
        <v>7</v>
      </c>
      <c r="D199">
        <v>1</v>
      </c>
      <c r="E199">
        <v>60</v>
      </c>
      <c r="F199">
        <v>60</v>
      </c>
      <c r="G199">
        <v>1</v>
      </c>
      <c r="H199">
        <v>1</v>
      </c>
      <c r="I199">
        <v>4.4000000000000004</v>
      </c>
      <c r="J199">
        <v>1603</v>
      </c>
      <c r="K199">
        <v>78</v>
      </c>
      <c r="L199">
        <v>1873.6</v>
      </c>
      <c r="M199">
        <v>200.6</v>
      </c>
      <c r="N199">
        <v>15</v>
      </c>
      <c r="O199">
        <v>15</v>
      </c>
      <c r="P199">
        <v>64.8</v>
      </c>
      <c r="Q199">
        <v>61.4</v>
      </c>
      <c r="R199">
        <v>27</v>
      </c>
      <c r="S199">
        <v>26</v>
      </c>
      <c r="T199">
        <v>54</v>
      </c>
      <c r="U199">
        <v>84</v>
      </c>
      <c r="V199">
        <v>4.5999999999999996</v>
      </c>
      <c r="W199">
        <v>1</v>
      </c>
      <c r="X199">
        <v>2088.9</v>
      </c>
      <c r="Y199">
        <v>13.2</v>
      </c>
      <c r="Z199">
        <v>0.4</v>
      </c>
      <c r="AA199">
        <f t="shared" si="82"/>
        <v>0.95359904818560381</v>
      </c>
      <c r="AB199">
        <f t="shared" si="83"/>
        <v>0.90328801465625308</v>
      </c>
      <c r="AC199">
        <f t="shared" si="84"/>
        <v>0.97058823529411764</v>
      </c>
      <c r="AD199">
        <f t="shared" si="85"/>
        <v>1.3128389196636643</v>
      </c>
      <c r="AE199">
        <f t="shared" si="86"/>
        <v>0.9703459490438886</v>
      </c>
      <c r="AF199">
        <f t="shared" si="87"/>
        <v>19.799999999999997</v>
      </c>
      <c r="AG199">
        <f t="shared" si="88"/>
        <v>4.4000000000000004</v>
      </c>
      <c r="AH199">
        <f>LOG10(AF199/AG199)</f>
        <v>0.65321251377534362</v>
      </c>
      <c r="AI199">
        <f t="shared" si="89"/>
        <v>0.19188552623891317</v>
      </c>
      <c r="AJ199">
        <f t="shared" si="90"/>
        <v>1.8013465321511803</v>
      </c>
    </row>
    <row r="200" spans="1:36">
      <c r="A200">
        <v>45</v>
      </c>
      <c r="B200">
        <v>13</v>
      </c>
      <c r="C200">
        <v>8</v>
      </c>
      <c r="D200">
        <v>1</v>
      </c>
      <c r="E200">
        <v>60</v>
      </c>
      <c r="F200">
        <v>60</v>
      </c>
      <c r="G200">
        <v>1</v>
      </c>
      <c r="H200">
        <v>1</v>
      </c>
      <c r="I200">
        <v>2.5</v>
      </c>
      <c r="J200">
        <v>1303</v>
      </c>
      <c r="K200">
        <v>71</v>
      </c>
      <c r="L200">
        <v>1744.9</v>
      </c>
      <c r="M200">
        <v>198.9</v>
      </c>
      <c r="N200">
        <v>15</v>
      </c>
      <c r="O200">
        <v>15</v>
      </c>
      <c r="P200">
        <v>85.8</v>
      </c>
      <c r="Q200">
        <v>57.1</v>
      </c>
      <c r="R200">
        <v>26</v>
      </c>
      <c r="S200">
        <v>26</v>
      </c>
      <c r="T200">
        <v>50</v>
      </c>
      <c r="U200">
        <v>76</v>
      </c>
      <c r="V200">
        <v>5</v>
      </c>
      <c r="W200">
        <v>0.7</v>
      </c>
      <c r="X200">
        <v>1963.3</v>
      </c>
      <c r="Y200">
        <v>17.8</v>
      </c>
      <c r="Z200">
        <v>0.2</v>
      </c>
      <c r="AA200">
        <f t="shared" si="82"/>
        <v>0.94832605531295489</v>
      </c>
      <c r="AB200">
        <f t="shared" si="83"/>
        <v>0.89767465788661382</v>
      </c>
      <c r="AC200">
        <f t="shared" si="84"/>
        <v>0.98888888888888893</v>
      </c>
      <c r="AD200">
        <f t="shared" si="85"/>
        <v>1.2636860669935093</v>
      </c>
      <c r="AE200">
        <f t="shared" si="86"/>
        <v>0.94313575952168882</v>
      </c>
      <c r="AF200">
        <f t="shared" si="87"/>
        <v>26.700000000000003</v>
      </c>
      <c r="AG200">
        <f t="shared" si="88"/>
        <v>2.2000000000000002</v>
      </c>
      <c r="AH200">
        <f>LOG10(AF200/AG200)</f>
        <v>1.084088580542369</v>
      </c>
      <c r="AI200">
        <f t="shared" si="89"/>
        <v>0.18184358794477254</v>
      </c>
      <c r="AJ200">
        <f t="shared" si="90"/>
        <v>1.7666252679930849</v>
      </c>
    </row>
    <row r="201" spans="1:36">
      <c r="A201">
        <v>45</v>
      </c>
      <c r="B201">
        <v>13</v>
      </c>
      <c r="C201">
        <v>9</v>
      </c>
      <c r="D201">
        <v>1</v>
      </c>
      <c r="E201">
        <v>60</v>
      </c>
      <c r="F201">
        <v>60</v>
      </c>
      <c r="G201">
        <v>1</v>
      </c>
      <c r="H201">
        <v>1</v>
      </c>
      <c r="I201">
        <v>7.7</v>
      </c>
      <c r="J201">
        <v>1440</v>
      </c>
      <c r="K201">
        <v>71</v>
      </c>
      <c r="L201">
        <v>2125.9</v>
      </c>
      <c r="M201">
        <v>194.8</v>
      </c>
      <c r="N201">
        <v>15</v>
      </c>
      <c r="O201">
        <v>15</v>
      </c>
      <c r="P201">
        <v>65.900000000000006</v>
      </c>
      <c r="Q201">
        <v>65.099999999999994</v>
      </c>
      <c r="R201">
        <v>22</v>
      </c>
      <c r="S201">
        <v>21</v>
      </c>
      <c r="T201">
        <v>48</v>
      </c>
      <c r="U201">
        <v>64</v>
      </c>
      <c r="V201">
        <v>3.6</v>
      </c>
      <c r="W201">
        <v>0.4</v>
      </c>
      <c r="X201">
        <v>2338.9</v>
      </c>
      <c r="Y201">
        <v>10.3</v>
      </c>
      <c r="Z201">
        <v>0.2</v>
      </c>
      <c r="AA201">
        <f t="shared" si="82"/>
        <v>0.95301125082726668</v>
      </c>
      <c r="AB201">
        <f t="shared" si="83"/>
        <v>0.91605980954022481</v>
      </c>
      <c r="AC201">
        <f t="shared" si="84"/>
        <v>0.98095238095238102</v>
      </c>
      <c r="AD201">
        <f t="shared" si="85"/>
        <v>1.3071041433761743</v>
      </c>
      <c r="AE201">
        <f t="shared" si="86"/>
        <v>1.0379538793899252</v>
      </c>
      <c r="AF201">
        <f t="shared" si="87"/>
        <v>15.450000000000001</v>
      </c>
      <c r="AG201">
        <f t="shared" si="88"/>
        <v>2.2000000000000002</v>
      </c>
      <c r="AH201">
        <f>LOG10(AF201/AG201)</f>
        <v>0.84650580293864719</v>
      </c>
      <c r="AI201">
        <f t="shared" si="89"/>
        <v>0.12493873660829993</v>
      </c>
      <c r="AJ201">
        <f t="shared" si="90"/>
        <v>1.7768905978818996</v>
      </c>
    </row>
    <row r="202" spans="1:36">
      <c r="A202">
        <v>45</v>
      </c>
      <c r="B202">
        <v>13</v>
      </c>
      <c r="C202">
        <v>10</v>
      </c>
      <c r="D202">
        <v>1</v>
      </c>
      <c r="E202">
        <v>60</v>
      </c>
      <c r="F202">
        <v>60</v>
      </c>
      <c r="G202">
        <v>1</v>
      </c>
      <c r="H202">
        <v>1</v>
      </c>
      <c r="I202">
        <v>1</v>
      </c>
      <c r="J202">
        <v>1586</v>
      </c>
      <c r="K202">
        <v>61</v>
      </c>
      <c r="L202">
        <v>1919.3</v>
      </c>
      <c r="M202">
        <v>170.1</v>
      </c>
      <c r="N202">
        <v>15</v>
      </c>
      <c r="O202">
        <v>15</v>
      </c>
      <c r="P202">
        <v>67.099999999999994</v>
      </c>
      <c r="Q202">
        <v>48.7</v>
      </c>
      <c r="R202">
        <v>21</v>
      </c>
      <c r="S202">
        <v>20</v>
      </c>
      <c r="T202">
        <v>39</v>
      </c>
      <c r="U202">
        <v>62</v>
      </c>
      <c r="V202">
        <v>4.3</v>
      </c>
      <c r="W202">
        <v>0.6</v>
      </c>
      <c r="X202">
        <v>2104.3000000000002</v>
      </c>
      <c r="Y202">
        <v>14</v>
      </c>
      <c r="Z202">
        <v>0.2</v>
      </c>
      <c r="AA202">
        <f t="shared" si="82"/>
        <v>0.96296296296296291</v>
      </c>
      <c r="AB202">
        <f t="shared" si="83"/>
        <v>0.91858906863214318</v>
      </c>
      <c r="AC202">
        <f t="shared" si="84"/>
        <v>0.9859154929577465</v>
      </c>
      <c r="AD202">
        <f t="shared" si="85"/>
        <v>1.414973347970818</v>
      </c>
      <c r="AE202">
        <f t="shared" si="86"/>
        <v>1.0524385496906727</v>
      </c>
      <c r="AF202">
        <f t="shared" si="87"/>
        <v>21</v>
      </c>
      <c r="AG202">
        <f t="shared" si="88"/>
        <v>2.2000000000000002</v>
      </c>
      <c r="AH202">
        <f>LOG10(AF202/AG202)</f>
        <v>0.97979661391171302</v>
      </c>
      <c r="AI202">
        <f t="shared" si="89"/>
        <v>0.20132708247175465</v>
      </c>
      <c r="AJ202">
        <f t="shared" si="90"/>
        <v>1.8405622861813755</v>
      </c>
    </row>
    <row r="203" spans="1:36">
      <c r="AI203">
        <f>AVERAGE(AI198:AI202)</f>
        <v>0.16859135480106255</v>
      </c>
      <c r="AJ203">
        <f>AVERAGE(AJ198:AJ202)</f>
        <v>1.7853725608503812</v>
      </c>
    </row>
    <row r="204" spans="1:36">
      <c r="A204" t="s">
        <v>68</v>
      </c>
    </row>
    <row r="205" spans="1:36">
      <c r="A205">
        <v>45</v>
      </c>
      <c r="B205">
        <v>13</v>
      </c>
      <c r="C205">
        <v>12</v>
      </c>
      <c r="D205">
        <v>1</v>
      </c>
      <c r="E205">
        <v>60</v>
      </c>
      <c r="F205">
        <v>60</v>
      </c>
      <c r="G205">
        <v>1</v>
      </c>
      <c r="H205">
        <v>1</v>
      </c>
      <c r="I205">
        <v>5</v>
      </c>
      <c r="J205">
        <v>634</v>
      </c>
      <c r="K205">
        <v>189</v>
      </c>
      <c r="L205">
        <v>899.7</v>
      </c>
      <c r="M205">
        <v>365.2</v>
      </c>
      <c r="N205">
        <v>15</v>
      </c>
      <c r="O205">
        <v>15</v>
      </c>
      <c r="P205">
        <v>72.900000000000006</v>
      </c>
      <c r="Q205">
        <v>88.5</v>
      </c>
      <c r="R205">
        <v>35</v>
      </c>
      <c r="S205">
        <v>35</v>
      </c>
      <c r="T205">
        <v>84</v>
      </c>
      <c r="U205">
        <v>125</v>
      </c>
      <c r="V205">
        <v>5.2</v>
      </c>
      <c r="W205">
        <v>8.3000000000000007</v>
      </c>
      <c r="X205">
        <v>1283.0999999999999</v>
      </c>
      <c r="Y205">
        <v>16.7</v>
      </c>
      <c r="Z205">
        <v>15.2</v>
      </c>
      <c r="AA205">
        <f t="shared" ref="AA205:AA211" si="91">J205/(J205+K205)</f>
        <v>0.77035236938031593</v>
      </c>
      <c r="AB205">
        <f t="shared" ref="AB205:AB211" si="92">L205/(L205+M205)</f>
        <v>0.71128152423116453</v>
      </c>
      <c r="AC205">
        <f t="shared" ref="AC205:AC211" si="93">Y205/(Y205+Z205)</f>
        <v>0.52351097178683381</v>
      </c>
      <c r="AD205">
        <f t="shared" ref="AD205:AD211" si="94">LOG(J205/K205,10)</f>
        <v>0.52562745370848851</v>
      </c>
      <c r="AE205">
        <f t="shared" ref="AE205:AE211" si="95">LOG10(L205/M205)</f>
        <v>0.39156695161692828</v>
      </c>
      <c r="AF205">
        <f t="shared" ref="AF205:AF211" si="96">PRODUCT(Y205,1.5)</f>
        <v>25.049999999999997</v>
      </c>
      <c r="AG205">
        <f t="shared" ref="AG205:AG211" si="97">PRODUCT(Z205,1.6)</f>
        <v>24.32</v>
      </c>
      <c r="AH205">
        <f t="shared" ref="AH205:AH211" si="98">LOG10(AF205/AG205)</f>
        <v>1.2844159602567179E-2</v>
      </c>
      <c r="AI205">
        <f t="shared" si="89"/>
        <v>0.17263072694617476</v>
      </c>
      <c r="AJ205">
        <f t="shared" si="90"/>
        <v>0.68552848326682059</v>
      </c>
    </row>
    <row r="206" spans="1:36">
      <c r="A206">
        <v>45</v>
      </c>
      <c r="B206">
        <v>13</v>
      </c>
      <c r="C206">
        <v>13</v>
      </c>
      <c r="D206">
        <v>1</v>
      </c>
      <c r="E206">
        <v>60</v>
      </c>
      <c r="F206">
        <v>60</v>
      </c>
      <c r="G206">
        <v>1</v>
      </c>
      <c r="H206">
        <v>1</v>
      </c>
      <c r="I206">
        <v>2.7</v>
      </c>
      <c r="J206">
        <v>594</v>
      </c>
      <c r="K206">
        <v>308</v>
      </c>
      <c r="L206">
        <v>842.4</v>
      </c>
      <c r="M206">
        <v>417.9</v>
      </c>
      <c r="N206">
        <v>15</v>
      </c>
      <c r="O206">
        <v>15</v>
      </c>
      <c r="P206">
        <v>71.5</v>
      </c>
      <c r="Q206">
        <v>74</v>
      </c>
      <c r="R206">
        <v>42</v>
      </c>
      <c r="S206">
        <v>41</v>
      </c>
      <c r="T206">
        <v>120</v>
      </c>
      <c r="U206">
        <v>155</v>
      </c>
      <c r="V206">
        <v>6.3</v>
      </c>
      <c r="W206">
        <v>7.7</v>
      </c>
      <c r="X206">
        <v>1280.8</v>
      </c>
      <c r="Y206">
        <v>16.8</v>
      </c>
      <c r="Z206">
        <v>17.2</v>
      </c>
      <c r="AA206">
        <f t="shared" si="91"/>
        <v>0.65853658536585369</v>
      </c>
      <c r="AB206">
        <f t="shared" si="92"/>
        <v>0.66841228278981191</v>
      </c>
      <c r="AC206">
        <f t="shared" si="93"/>
        <v>0.49411764705882355</v>
      </c>
      <c r="AD206">
        <f t="shared" si="94"/>
        <v>0.2852357284807493</v>
      </c>
      <c r="AE206">
        <f t="shared" si="95"/>
        <v>0.30444598703380421</v>
      </c>
      <c r="AF206">
        <f t="shared" si="96"/>
        <v>25.200000000000003</v>
      </c>
      <c r="AG206">
        <f t="shared" si="97"/>
        <v>27.52</v>
      </c>
      <c r="AH206">
        <f t="shared" si="98"/>
        <v>-3.824788878192957E-2</v>
      </c>
      <c r="AI206">
        <f t="shared" si="89"/>
        <v>0.11115045212266668</v>
      </c>
      <c r="AJ206">
        <f t="shared" si="90"/>
        <v>0.36830667097844155</v>
      </c>
    </row>
    <row r="207" spans="1:36">
      <c r="A207">
        <v>45</v>
      </c>
      <c r="B207">
        <v>13</v>
      </c>
      <c r="C207">
        <v>14</v>
      </c>
      <c r="D207">
        <v>1</v>
      </c>
      <c r="E207">
        <v>60</v>
      </c>
      <c r="F207">
        <v>60</v>
      </c>
      <c r="G207">
        <v>1</v>
      </c>
      <c r="H207">
        <v>1</v>
      </c>
      <c r="I207">
        <v>2.6</v>
      </c>
      <c r="J207">
        <v>740</v>
      </c>
      <c r="K207">
        <v>288</v>
      </c>
      <c r="L207">
        <v>959.2</v>
      </c>
      <c r="M207">
        <v>414.7</v>
      </c>
      <c r="N207">
        <v>15</v>
      </c>
      <c r="O207">
        <v>15</v>
      </c>
      <c r="P207">
        <v>61.9</v>
      </c>
      <c r="Q207">
        <v>81.400000000000006</v>
      </c>
      <c r="R207">
        <v>45</v>
      </c>
      <c r="S207">
        <v>44</v>
      </c>
      <c r="T207">
        <v>130</v>
      </c>
      <c r="U207">
        <v>165</v>
      </c>
      <c r="V207">
        <v>5.8</v>
      </c>
      <c r="W207">
        <v>9.1</v>
      </c>
      <c r="X207">
        <v>1392.6</v>
      </c>
      <c r="Y207">
        <v>17.2</v>
      </c>
      <c r="Z207">
        <v>15.3</v>
      </c>
      <c r="AA207">
        <f t="shared" si="91"/>
        <v>0.71984435797665369</v>
      </c>
      <c r="AB207">
        <f t="shared" si="92"/>
        <v>0.69815852682145718</v>
      </c>
      <c r="AC207">
        <f t="shared" si="93"/>
        <v>0.52923076923076917</v>
      </c>
      <c r="AD207">
        <f t="shared" si="94"/>
        <v>0.40983923197174532</v>
      </c>
      <c r="AE207">
        <f t="shared" si="95"/>
        <v>0.36417513472677437</v>
      </c>
      <c r="AF207">
        <f t="shared" si="96"/>
        <v>25.799999999999997</v>
      </c>
      <c r="AG207">
        <f t="shared" si="97"/>
        <v>24.480000000000004</v>
      </c>
      <c r="AH207">
        <f t="shared" si="98"/>
        <v>2.2808292489706495E-2</v>
      </c>
      <c r="AI207">
        <f t="shared" si="89"/>
        <v>0.10354059190706949</v>
      </c>
      <c r="AJ207">
        <f t="shared" si="90"/>
        <v>0.56101075773520781</v>
      </c>
    </row>
    <row r="208" spans="1:36">
      <c r="A208">
        <v>45</v>
      </c>
      <c r="B208">
        <v>13</v>
      </c>
      <c r="C208">
        <v>15</v>
      </c>
      <c r="D208">
        <v>1</v>
      </c>
      <c r="E208">
        <v>60</v>
      </c>
      <c r="F208">
        <v>60</v>
      </c>
      <c r="G208">
        <v>1</v>
      </c>
      <c r="H208">
        <v>1</v>
      </c>
      <c r="I208">
        <v>4.5999999999999996</v>
      </c>
      <c r="J208">
        <v>775</v>
      </c>
      <c r="K208">
        <v>284</v>
      </c>
      <c r="L208">
        <v>956.1</v>
      </c>
      <c r="M208">
        <v>381.2</v>
      </c>
      <c r="N208">
        <v>15</v>
      </c>
      <c r="O208">
        <v>15</v>
      </c>
      <c r="P208">
        <v>68.2</v>
      </c>
      <c r="Q208">
        <v>72.599999999999994</v>
      </c>
      <c r="R208">
        <v>42</v>
      </c>
      <c r="S208">
        <v>41</v>
      </c>
      <c r="T208">
        <v>125</v>
      </c>
      <c r="U208">
        <v>176</v>
      </c>
      <c r="V208">
        <v>7.7</v>
      </c>
      <c r="W208">
        <v>8.6</v>
      </c>
      <c r="X208">
        <v>1357.5</v>
      </c>
      <c r="Y208">
        <v>20.5</v>
      </c>
      <c r="Z208">
        <v>18.8</v>
      </c>
      <c r="AA208">
        <f t="shared" si="91"/>
        <v>0.73182247403210576</v>
      </c>
      <c r="AB208">
        <f t="shared" si="92"/>
        <v>0.71494802961190462</v>
      </c>
      <c r="AC208">
        <f t="shared" si="93"/>
        <v>0.52162849872773542</v>
      </c>
      <c r="AD208">
        <f t="shared" si="94"/>
        <v>0.43598336245927249</v>
      </c>
      <c r="AE208">
        <f t="shared" si="95"/>
        <v>0.39935042622710631</v>
      </c>
      <c r="AF208">
        <f t="shared" si="96"/>
        <v>30.75</v>
      </c>
      <c r="AG208">
        <f t="shared" si="97"/>
        <v>30.080000000000002</v>
      </c>
      <c r="AH208">
        <f t="shared" si="98"/>
        <v>9.5672881918308656E-3</v>
      </c>
      <c r="AI208">
        <f t="shared" si="89"/>
        <v>0.14860265480609339</v>
      </c>
      <c r="AJ208">
        <f t="shared" si="90"/>
        <v>0.57602969806885984</v>
      </c>
    </row>
    <row r="209" spans="1:36">
      <c r="A209">
        <v>45</v>
      </c>
      <c r="B209">
        <v>13</v>
      </c>
      <c r="C209">
        <v>16</v>
      </c>
      <c r="D209">
        <v>1</v>
      </c>
      <c r="E209">
        <v>60</v>
      </c>
      <c r="F209">
        <v>60</v>
      </c>
      <c r="G209">
        <v>1</v>
      </c>
      <c r="H209">
        <v>1</v>
      </c>
      <c r="I209">
        <v>4.5999999999999996</v>
      </c>
      <c r="J209">
        <v>599</v>
      </c>
      <c r="K209">
        <v>259</v>
      </c>
      <c r="L209">
        <v>829.6</v>
      </c>
      <c r="M209">
        <v>395.1</v>
      </c>
      <c r="N209">
        <v>15</v>
      </c>
      <c r="O209">
        <v>15</v>
      </c>
      <c r="P209">
        <v>61.6</v>
      </c>
      <c r="Q209">
        <v>81.2</v>
      </c>
      <c r="R209">
        <v>50</v>
      </c>
      <c r="S209">
        <v>50</v>
      </c>
      <c r="T209">
        <v>138</v>
      </c>
      <c r="U209">
        <v>192</v>
      </c>
      <c r="V209">
        <v>6.3</v>
      </c>
      <c r="W209">
        <v>6.7</v>
      </c>
      <c r="X209">
        <v>1244.0999999999999</v>
      </c>
      <c r="Y209">
        <v>20.6</v>
      </c>
      <c r="Z209">
        <v>18.399999999999999</v>
      </c>
      <c r="AA209">
        <f t="shared" si="91"/>
        <v>0.69813519813519809</v>
      </c>
      <c r="AB209">
        <f t="shared" si="92"/>
        <v>0.67739038131787377</v>
      </c>
      <c r="AC209">
        <f t="shared" si="93"/>
        <v>0.52820512820512822</v>
      </c>
      <c r="AD209">
        <f t="shared" si="94"/>
        <v>0.36412705830805953</v>
      </c>
      <c r="AE209">
        <f t="shared" si="95"/>
        <v>0.32216171369953822</v>
      </c>
      <c r="AF209">
        <f t="shared" si="96"/>
        <v>30.900000000000002</v>
      </c>
      <c r="AG209">
        <f t="shared" si="97"/>
        <v>29.439999999999998</v>
      </c>
      <c r="AH209">
        <f t="shared" si="98"/>
        <v>2.1020673759373425E-2</v>
      </c>
      <c r="AI209">
        <f t="shared" si="89"/>
        <v>0.14342214230231309</v>
      </c>
      <c r="AJ209">
        <f t="shared" si="90"/>
        <v>0.52680903890876996</v>
      </c>
    </row>
    <row r="210" spans="1:36">
      <c r="A210">
        <v>45</v>
      </c>
      <c r="B210">
        <v>13</v>
      </c>
      <c r="C210">
        <v>17</v>
      </c>
      <c r="D210">
        <v>1</v>
      </c>
      <c r="E210">
        <v>60</v>
      </c>
      <c r="F210">
        <v>60</v>
      </c>
      <c r="G210">
        <v>1</v>
      </c>
      <c r="H210">
        <v>1</v>
      </c>
      <c r="I210">
        <v>5.8</v>
      </c>
      <c r="J210">
        <v>578</v>
      </c>
      <c r="K210">
        <v>309</v>
      </c>
      <c r="L210">
        <v>754.7</v>
      </c>
      <c r="M210">
        <v>435.6</v>
      </c>
      <c r="N210">
        <v>15</v>
      </c>
      <c r="O210">
        <v>15</v>
      </c>
      <c r="P210">
        <v>69.900000000000006</v>
      </c>
      <c r="Q210">
        <v>71.7</v>
      </c>
      <c r="R210">
        <v>51</v>
      </c>
      <c r="S210">
        <v>51</v>
      </c>
      <c r="T210">
        <v>150</v>
      </c>
      <c r="U210">
        <v>212</v>
      </c>
      <c r="V210">
        <v>6.2</v>
      </c>
      <c r="W210">
        <v>7.9</v>
      </c>
      <c r="X210">
        <v>1211.9000000000001</v>
      </c>
      <c r="Y210">
        <v>20.5</v>
      </c>
      <c r="Z210">
        <v>17.5</v>
      </c>
      <c r="AA210">
        <f t="shared" si="91"/>
        <v>0.65163472378804965</v>
      </c>
      <c r="AB210">
        <f t="shared" si="92"/>
        <v>0.6340418381920524</v>
      </c>
      <c r="AC210">
        <f t="shared" si="93"/>
        <v>0.53947368421052633</v>
      </c>
      <c r="AD210">
        <f t="shared" si="94"/>
        <v>0.27196935899569435</v>
      </c>
      <c r="AE210">
        <f t="shared" si="95"/>
        <v>0.23868647890766073</v>
      </c>
      <c r="AF210">
        <f t="shared" si="96"/>
        <v>30.75</v>
      </c>
      <c r="AG210">
        <f t="shared" si="97"/>
        <v>28</v>
      </c>
      <c r="AH210">
        <f t="shared" si="98"/>
        <v>4.068708876921636E-2</v>
      </c>
      <c r="AI210">
        <f t="shared" si="89"/>
        <v>0.1502446018730702</v>
      </c>
      <c r="AJ210">
        <f t="shared" si="90"/>
        <v>0.36208396107395918</v>
      </c>
    </row>
    <row r="211" spans="1:36">
      <c r="A211">
        <v>45</v>
      </c>
      <c r="B211">
        <v>13</v>
      </c>
      <c r="C211">
        <v>18</v>
      </c>
      <c r="D211">
        <v>1</v>
      </c>
      <c r="E211">
        <v>60</v>
      </c>
      <c r="F211">
        <v>60</v>
      </c>
      <c r="G211">
        <v>1</v>
      </c>
      <c r="H211">
        <v>1</v>
      </c>
      <c r="I211">
        <v>3.8</v>
      </c>
      <c r="J211">
        <v>584</v>
      </c>
      <c r="K211">
        <v>262</v>
      </c>
      <c r="L211">
        <v>769.4</v>
      </c>
      <c r="M211">
        <v>360.8</v>
      </c>
      <c r="N211">
        <v>15</v>
      </c>
      <c r="O211">
        <v>15</v>
      </c>
      <c r="P211">
        <v>69.3</v>
      </c>
      <c r="Q211">
        <v>67.5</v>
      </c>
      <c r="R211">
        <v>45</v>
      </c>
      <c r="S211">
        <v>44</v>
      </c>
      <c r="T211">
        <v>132</v>
      </c>
      <c r="U211">
        <v>178</v>
      </c>
      <c r="V211">
        <v>6.6</v>
      </c>
      <c r="W211">
        <v>9.8000000000000007</v>
      </c>
      <c r="X211">
        <v>1151.8</v>
      </c>
      <c r="Y211">
        <v>27.8</v>
      </c>
      <c r="Z211">
        <v>17.2</v>
      </c>
      <c r="AA211">
        <f t="shared" si="91"/>
        <v>0.69030732860520094</v>
      </c>
      <c r="AB211">
        <f t="shared" si="92"/>
        <v>0.68076446646611211</v>
      </c>
      <c r="AC211">
        <f t="shared" si="93"/>
        <v>0.61777777777777776</v>
      </c>
      <c r="AD211">
        <f t="shared" si="94"/>
        <v>0.34811155579265401</v>
      </c>
      <c r="AE211">
        <f t="shared" si="95"/>
        <v>0.32888565310089252</v>
      </c>
      <c r="AF211">
        <f t="shared" si="96"/>
        <v>41.7</v>
      </c>
      <c r="AG211">
        <f t="shared" si="97"/>
        <v>27.52</v>
      </c>
      <c r="AH211">
        <f t="shared" si="98"/>
        <v>0.18048762541028385</v>
      </c>
      <c r="AI211">
        <f t="shared" si="89"/>
        <v>0.12984607110304408</v>
      </c>
      <c r="AJ211">
        <f t="shared" si="90"/>
        <v>0.49458268127035737</v>
      </c>
    </row>
    <row r="212" spans="1:36">
      <c r="A212">
        <v>45</v>
      </c>
      <c r="B212">
        <v>13</v>
      </c>
      <c r="C212">
        <v>19</v>
      </c>
      <c r="D212">
        <v>1</v>
      </c>
      <c r="E212">
        <v>60</v>
      </c>
      <c r="F212">
        <v>60</v>
      </c>
      <c r="G212">
        <v>1</v>
      </c>
      <c r="H212">
        <v>1</v>
      </c>
      <c r="I212">
        <v>4.8</v>
      </c>
      <c r="J212">
        <v>470</v>
      </c>
      <c r="K212">
        <v>278</v>
      </c>
      <c r="L212">
        <v>739.2</v>
      </c>
      <c r="M212">
        <v>430.9</v>
      </c>
      <c r="N212">
        <v>15</v>
      </c>
      <c r="O212">
        <v>15</v>
      </c>
      <c r="P212">
        <v>73.900000000000006</v>
      </c>
      <c r="Q212">
        <v>87.1</v>
      </c>
      <c r="R212">
        <v>46</v>
      </c>
      <c r="S212">
        <v>47</v>
      </c>
      <c r="T212">
        <v>146</v>
      </c>
      <c r="U212">
        <v>174</v>
      </c>
      <c r="V212">
        <v>6.5</v>
      </c>
      <c r="W212">
        <v>7.5</v>
      </c>
      <c r="X212">
        <v>1188.5999999999999</v>
      </c>
      <c r="Y212">
        <v>22.8</v>
      </c>
      <c r="Z212">
        <v>18.7</v>
      </c>
      <c r="AA212">
        <f t="shared" ref="AA212:AA218" si="99">J212/(J212+K212)</f>
        <v>0.62834224598930477</v>
      </c>
      <c r="AB212">
        <f t="shared" ref="AB212:AB218" si="100">L212/(L212+M212)</f>
        <v>0.63174087684813274</v>
      </c>
      <c r="AC212">
        <f t="shared" ref="AC212:AC218" si="101">Y212/(Y212+Z212)</f>
        <v>0.54939759036144575</v>
      </c>
      <c r="AD212">
        <f t="shared" ref="AD212:AD218" si="102">LOG(J212/K212,10)</f>
        <v>0.22805306201764114</v>
      </c>
      <c r="AE212">
        <f t="shared" ref="AE212:AE218" si="103">LOG10(L212/M212)</f>
        <v>0.23438546412368261</v>
      </c>
      <c r="AF212">
        <f t="shared" ref="AF212:AF218" si="104">PRODUCT(Y212,1.5)</f>
        <v>34.200000000000003</v>
      </c>
      <c r="AG212">
        <f t="shared" ref="AG212:AG218" si="105">PRODUCT(Z212,1.6)</f>
        <v>29.92</v>
      </c>
      <c r="AH212">
        <f t="shared" ref="AH212:AH218" si="106">LOG10(AF212/AG212)</f>
        <v>5.8064516863711287E-2</v>
      </c>
      <c r="AI212">
        <f t="shared" si="89"/>
        <v>7.6196392498162666E-2</v>
      </c>
      <c r="AJ212">
        <f t="shared" si="90"/>
        <v>0.35071777985308866</v>
      </c>
    </row>
    <row r="213" spans="1:36">
      <c r="A213">
        <v>45</v>
      </c>
      <c r="B213">
        <v>13</v>
      </c>
      <c r="C213">
        <v>20</v>
      </c>
      <c r="D213">
        <v>1</v>
      </c>
      <c r="E213">
        <v>60</v>
      </c>
      <c r="F213">
        <v>60</v>
      </c>
      <c r="G213">
        <v>1</v>
      </c>
      <c r="H213">
        <v>1</v>
      </c>
      <c r="I213">
        <v>2.2000000000000002</v>
      </c>
      <c r="J213">
        <v>543</v>
      </c>
      <c r="K213">
        <v>250</v>
      </c>
      <c r="L213">
        <v>858.2</v>
      </c>
      <c r="M213">
        <v>381</v>
      </c>
      <c r="N213">
        <v>15</v>
      </c>
      <c r="O213">
        <v>15</v>
      </c>
      <c r="P213">
        <v>75.2</v>
      </c>
      <c r="Q213">
        <v>72.8</v>
      </c>
      <c r="R213">
        <v>49</v>
      </c>
      <c r="S213">
        <v>48</v>
      </c>
      <c r="T213">
        <v>143</v>
      </c>
      <c r="U213">
        <v>177</v>
      </c>
      <c r="V213">
        <v>6.3</v>
      </c>
      <c r="W213">
        <v>6.2</v>
      </c>
      <c r="X213">
        <v>1258.5999999999999</v>
      </c>
      <c r="Y213">
        <v>21.1</v>
      </c>
      <c r="Z213">
        <v>17.8</v>
      </c>
      <c r="AA213">
        <f t="shared" si="99"/>
        <v>0.68474148802017654</v>
      </c>
      <c r="AB213">
        <f t="shared" si="100"/>
        <v>0.69254357650096843</v>
      </c>
      <c r="AC213">
        <f t="shared" si="101"/>
        <v>0.5424164524421593</v>
      </c>
      <c r="AD213">
        <f t="shared" si="102"/>
        <v>0.33685982091680933</v>
      </c>
      <c r="AE213">
        <f t="shared" si="103"/>
        <v>0.35266353452103383</v>
      </c>
      <c r="AF213">
        <f t="shared" si="104"/>
        <v>31.650000000000002</v>
      </c>
      <c r="AG213">
        <f t="shared" si="105"/>
        <v>28.480000000000004</v>
      </c>
      <c r="AH213">
        <f t="shared" si="106"/>
        <v>4.5833729388555101E-2</v>
      </c>
      <c r="AI213">
        <f t="shared" si="89"/>
        <v>9.2637228896744792E-2</v>
      </c>
      <c r="AJ213">
        <f t="shared" si="90"/>
        <v>0.53409730770920105</v>
      </c>
    </row>
    <row r="214" spans="1:36">
      <c r="A214">
        <v>45</v>
      </c>
      <c r="B214">
        <v>13</v>
      </c>
      <c r="C214">
        <v>21</v>
      </c>
      <c r="D214">
        <v>1</v>
      </c>
      <c r="E214">
        <v>60</v>
      </c>
      <c r="F214">
        <v>60</v>
      </c>
      <c r="G214">
        <v>1</v>
      </c>
      <c r="H214">
        <v>1</v>
      </c>
      <c r="I214">
        <v>10.4</v>
      </c>
      <c r="J214">
        <v>600</v>
      </c>
      <c r="K214">
        <v>263</v>
      </c>
      <c r="L214">
        <v>851</v>
      </c>
      <c r="M214">
        <v>372</v>
      </c>
      <c r="N214">
        <v>15</v>
      </c>
      <c r="O214">
        <v>15</v>
      </c>
      <c r="P214">
        <v>78.2</v>
      </c>
      <c r="Q214">
        <v>82.1</v>
      </c>
      <c r="R214">
        <v>46</v>
      </c>
      <c r="S214">
        <v>45</v>
      </c>
      <c r="T214">
        <v>148</v>
      </c>
      <c r="U214">
        <v>162</v>
      </c>
      <c r="V214">
        <v>5.8</v>
      </c>
      <c r="W214">
        <v>6.9</v>
      </c>
      <c r="X214">
        <v>1252.0999999999999</v>
      </c>
      <c r="Y214">
        <v>22</v>
      </c>
      <c r="Z214">
        <v>14.5</v>
      </c>
      <c r="AA214">
        <f t="shared" si="99"/>
        <v>0.69524913093858631</v>
      </c>
      <c r="AB214">
        <f t="shared" si="100"/>
        <v>0.69582992641046604</v>
      </c>
      <c r="AC214">
        <f t="shared" si="101"/>
        <v>0.60273972602739723</v>
      </c>
      <c r="AD214">
        <f t="shared" si="102"/>
        <v>0.35819550189388571</v>
      </c>
      <c r="AE214">
        <f t="shared" si="103"/>
        <v>0.35938662020269035</v>
      </c>
      <c r="AF214">
        <f t="shared" si="104"/>
        <v>33</v>
      </c>
      <c r="AG214">
        <f t="shared" si="105"/>
        <v>23.200000000000003</v>
      </c>
      <c r="AH214">
        <f t="shared" si="106"/>
        <v>0.15302595498698776</v>
      </c>
      <c r="AI214">
        <f t="shared" si="89"/>
        <v>3.9253299147673525E-2</v>
      </c>
      <c r="AJ214">
        <f t="shared" si="90"/>
        <v>0.58077627015048783</v>
      </c>
    </row>
    <row r="215" spans="1:36">
      <c r="A215">
        <v>45</v>
      </c>
      <c r="B215">
        <v>13</v>
      </c>
      <c r="C215">
        <v>22</v>
      </c>
      <c r="D215">
        <v>1</v>
      </c>
      <c r="E215">
        <v>60</v>
      </c>
      <c r="F215">
        <v>60</v>
      </c>
      <c r="G215">
        <v>1</v>
      </c>
      <c r="H215">
        <v>1</v>
      </c>
      <c r="I215">
        <v>7.7</v>
      </c>
      <c r="J215">
        <v>583</v>
      </c>
      <c r="K215">
        <v>267</v>
      </c>
      <c r="L215">
        <v>850.7</v>
      </c>
      <c r="M215">
        <v>391.6</v>
      </c>
      <c r="N215">
        <v>15</v>
      </c>
      <c r="O215">
        <v>15</v>
      </c>
      <c r="P215">
        <v>72.599999999999994</v>
      </c>
      <c r="Q215">
        <v>80.5</v>
      </c>
      <c r="R215">
        <v>43</v>
      </c>
      <c r="S215">
        <v>43</v>
      </c>
      <c r="T215">
        <v>156</v>
      </c>
      <c r="U215">
        <v>154</v>
      </c>
      <c r="V215">
        <v>5.9</v>
      </c>
      <c r="W215">
        <v>7</v>
      </c>
      <c r="X215">
        <v>1268.7</v>
      </c>
      <c r="Y215">
        <v>22.9</v>
      </c>
      <c r="Z215">
        <v>17.7</v>
      </c>
      <c r="AA215">
        <f t="shared" si="99"/>
        <v>0.6858823529411765</v>
      </c>
      <c r="AB215">
        <f t="shared" si="100"/>
        <v>0.68477823392095305</v>
      </c>
      <c r="AC215">
        <f t="shared" si="101"/>
        <v>0.56403940886699511</v>
      </c>
      <c r="AD215">
        <f t="shared" si="102"/>
        <v>0.33915729339443879</v>
      </c>
      <c r="AE215">
        <f t="shared" si="103"/>
        <v>0.3369337496738018</v>
      </c>
      <c r="AF215">
        <f t="shared" si="104"/>
        <v>34.349999999999994</v>
      </c>
      <c r="AG215">
        <f t="shared" si="105"/>
        <v>28.32</v>
      </c>
      <c r="AH215">
        <f t="shared" si="106"/>
        <v>8.3833492377837729E-2</v>
      </c>
      <c r="AI215">
        <f t="shared" si="89"/>
        <v>-5.6038775179985106E-3</v>
      </c>
      <c r="AJ215">
        <f t="shared" si="90"/>
        <v>0.58713431339806677</v>
      </c>
    </row>
    <row r="216" spans="1:36">
      <c r="A216">
        <v>45</v>
      </c>
      <c r="B216">
        <v>13</v>
      </c>
      <c r="C216">
        <v>23</v>
      </c>
      <c r="D216">
        <v>1</v>
      </c>
      <c r="E216">
        <v>60</v>
      </c>
      <c r="F216">
        <v>60</v>
      </c>
      <c r="G216">
        <v>1</v>
      </c>
      <c r="H216">
        <v>1</v>
      </c>
      <c r="I216">
        <v>2.4</v>
      </c>
      <c r="J216">
        <v>556</v>
      </c>
      <c r="K216">
        <v>371</v>
      </c>
      <c r="L216">
        <v>770.4</v>
      </c>
      <c r="M216">
        <v>415.6</v>
      </c>
      <c r="N216">
        <v>15</v>
      </c>
      <c r="O216">
        <v>15</v>
      </c>
      <c r="P216">
        <v>70.7</v>
      </c>
      <c r="Q216">
        <v>63.6</v>
      </c>
      <c r="R216">
        <v>50</v>
      </c>
      <c r="S216">
        <v>49</v>
      </c>
      <c r="T216">
        <v>217</v>
      </c>
      <c r="U216">
        <v>196</v>
      </c>
      <c r="V216">
        <v>6.2</v>
      </c>
      <c r="W216">
        <v>7.9</v>
      </c>
      <c r="X216">
        <v>1205.5</v>
      </c>
      <c r="Y216">
        <v>26.6</v>
      </c>
      <c r="Z216">
        <v>20.399999999999999</v>
      </c>
      <c r="AA216">
        <f t="shared" si="99"/>
        <v>0.59978425026968718</v>
      </c>
      <c r="AB216">
        <f t="shared" si="100"/>
        <v>0.64957841483979761</v>
      </c>
      <c r="AC216">
        <f t="shared" si="101"/>
        <v>0.56595744680851068</v>
      </c>
      <c r="AD216">
        <f t="shared" si="102"/>
        <v>0.17570088196701156</v>
      </c>
      <c r="AE216">
        <f t="shared" si="103"/>
        <v>0.26804073523133826</v>
      </c>
      <c r="AF216">
        <f t="shared" si="104"/>
        <v>39.900000000000006</v>
      </c>
      <c r="AG216">
        <f t="shared" si="105"/>
        <v>32.64</v>
      </c>
      <c r="AH216">
        <f t="shared" si="106"/>
        <v>8.7222745604924767E-2</v>
      </c>
      <c r="AI216">
        <f t="shared" si="89"/>
        <v>-4.4203662492053472E-2</v>
      </c>
      <c r="AJ216">
        <f t="shared" si="90"/>
        <v>0.36878177993082417</v>
      </c>
    </row>
    <row r="217" spans="1:36">
      <c r="A217">
        <v>45</v>
      </c>
      <c r="B217">
        <v>13</v>
      </c>
      <c r="C217">
        <v>24</v>
      </c>
      <c r="D217">
        <v>1</v>
      </c>
      <c r="E217">
        <v>60</v>
      </c>
      <c r="F217">
        <v>60</v>
      </c>
      <c r="G217">
        <v>1</v>
      </c>
      <c r="H217">
        <v>1</v>
      </c>
      <c r="I217">
        <v>2.2999999999999998</v>
      </c>
      <c r="J217">
        <v>554</v>
      </c>
      <c r="K217">
        <v>355</v>
      </c>
      <c r="L217">
        <v>758</v>
      </c>
      <c r="M217">
        <v>425.4</v>
      </c>
      <c r="N217">
        <v>15</v>
      </c>
      <c r="O217">
        <v>15</v>
      </c>
      <c r="P217">
        <v>71.3</v>
      </c>
      <c r="Q217">
        <v>78.8</v>
      </c>
      <c r="R217">
        <v>46</v>
      </c>
      <c r="S217">
        <v>46</v>
      </c>
      <c r="T217">
        <v>187</v>
      </c>
      <c r="U217">
        <v>182</v>
      </c>
      <c r="V217">
        <v>6.9</v>
      </c>
      <c r="W217">
        <v>8.1</v>
      </c>
      <c r="X217">
        <v>1201.5</v>
      </c>
      <c r="Y217">
        <v>25</v>
      </c>
      <c r="Z217">
        <v>16.2</v>
      </c>
      <c r="AA217">
        <f t="shared" si="99"/>
        <v>0.60946094609460943</v>
      </c>
      <c r="AB217">
        <f t="shared" si="100"/>
        <v>0.64052729423694432</v>
      </c>
      <c r="AC217">
        <f t="shared" si="101"/>
        <v>0.60679611650485432</v>
      </c>
      <c r="AD217">
        <f t="shared" si="102"/>
        <v>0.19328141167333562</v>
      </c>
      <c r="AE217">
        <f t="shared" si="103"/>
        <v>0.25087172006534342</v>
      </c>
      <c r="AF217">
        <f t="shared" si="104"/>
        <v>37.5</v>
      </c>
      <c r="AG217">
        <f t="shared" si="105"/>
        <v>25.92</v>
      </c>
      <c r="AH217">
        <f t="shared" si="106"/>
        <v>0.16039627052916308</v>
      </c>
      <c r="AI217">
        <f t="shared" si="89"/>
        <v>-1.1770218551424173E-2</v>
      </c>
      <c r="AJ217">
        <f t="shared" si="90"/>
        <v>0.34523365815603468</v>
      </c>
    </row>
    <row r="218" spans="1:36">
      <c r="A218">
        <v>45</v>
      </c>
      <c r="B218">
        <v>13</v>
      </c>
      <c r="C218">
        <v>25</v>
      </c>
      <c r="D218">
        <v>1</v>
      </c>
      <c r="E218">
        <v>60</v>
      </c>
      <c r="F218">
        <v>60</v>
      </c>
      <c r="G218">
        <v>1</v>
      </c>
      <c r="H218">
        <v>1</v>
      </c>
      <c r="I218">
        <v>7.7</v>
      </c>
      <c r="J218">
        <v>625</v>
      </c>
      <c r="K218">
        <v>340</v>
      </c>
      <c r="L218">
        <v>781.7</v>
      </c>
      <c r="M218">
        <v>365.9</v>
      </c>
      <c r="N218">
        <v>15</v>
      </c>
      <c r="O218">
        <v>15</v>
      </c>
      <c r="P218">
        <v>60.4</v>
      </c>
      <c r="Q218">
        <v>67.7</v>
      </c>
      <c r="R218">
        <v>51</v>
      </c>
      <c r="S218">
        <v>51</v>
      </c>
      <c r="T218">
        <v>214</v>
      </c>
      <c r="U218">
        <v>204</v>
      </c>
      <c r="V218">
        <v>5.4</v>
      </c>
      <c r="W218">
        <v>7.6</v>
      </c>
      <c r="X218">
        <v>1173.4000000000001</v>
      </c>
      <c r="Y218">
        <v>21.9</v>
      </c>
      <c r="Z218">
        <v>18.600000000000001</v>
      </c>
      <c r="AA218">
        <f t="shared" si="99"/>
        <v>0.64766839378238339</v>
      </c>
      <c r="AB218">
        <f t="shared" si="100"/>
        <v>0.68116068316486589</v>
      </c>
      <c r="AC218">
        <f t="shared" si="101"/>
        <v>0.54074074074074074</v>
      </c>
      <c r="AD218">
        <f t="shared" si="102"/>
        <v>0.26440110030182001</v>
      </c>
      <c r="AE218">
        <f t="shared" si="103"/>
        <v>0.32967770247051048</v>
      </c>
      <c r="AF218">
        <f t="shared" si="104"/>
        <v>32.849999999999994</v>
      </c>
      <c r="AG218">
        <f t="shared" si="105"/>
        <v>29.760000000000005</v>
      </c>
      <c r="AH218">
        <f t="shared" si="106"/>
        <v>4.2902447021958376E-2</v>
      </c>
      <c r="AI218">
        <f t="shared" si="89"/>
        <v>-2.0783605923292082E-2</v>
      </c>
      <c r="AJ218">
        <f t="shared" si="90"/>
        <v>0.52391155071810547</v>
      </c>
    </row>
    <row r="219" spans="1:36">
      <c r="A219">
        <v>45</v>
      </c>
      <c r="B219">
        <v>13</v>
      </c>
      <c r="C219">
        <v>26</v>
      </c>
      <c r="D219" t="s">
        <v>58</v>
      </c>
      <c r="AI219" t="e">
        <f t="shared" si="89"/>
        <v>#DIV/0!</v>
      </c>
      <c r="AJ219" t="e">
        <f t="shared" si="90"/>
        <v>#DIV/0!</v>
      </c>
    </row>
    <row r="220" spans="1:36">
      <c r="A220">
        <v>45</v>
      </c>
      <c r="B220">
        <v>13</v>
      </c>
      <c r="C220">
        <v>27</v>
      </c>
      <c r="D220">
        <v>1</v>
      </c>
      <c r="E220">
        <v>60</v>
      </c>
      <c r="F220">
        <v>60</v>
      </c>
      <c r="G220">
        <v>1</v>
      </c>
      <c r="H220">
        <v>1</v>
      </c>
      <c r="I220">
        <v>2.1</v>
      </c>
      <c r="J220">
        <v>612</v>
      </c>
      <c r="K220">
        <v>362</v>
      </c>
      <c r="L220">
        <v>794.5</v>
      </c>
      <c r="M220">
        <v>416.1</v>
      </c>
      <c r="N220">
        <v>15</v>
      </c>
      <c r="O220">
        <v>15</v>
      </c>
      <c r="P220">
        <v>72.5</v>
      </c>
      <c r="Q220">
        <v>67.3</v>
      </c>
      <c r="R220">
        <v>53</v>
      </c>
      <c r="S220">
        <v>52</v>
      </c>
      <c r="T220">
        <v>205</v>
      </c>
      <c r="U220">
        <v>212</v>
      </c>
      <c r="V220">
        <v>7.5</v>
      </c>
      <c r="W220">
        <v>7.4</v>
      </c>
      <c r="X220">
        <v>1233.3</v>
      </c>
      <c r="Y220">
        <v>31.6</v>
      </c>
      <c r="Z220">
        <v>17.899999999999999</v>
      </c>
      <c r="AA220">
        <f>J220/(J220+K220)</f>
        <v>0.62833675564681724</v>
      </c>
      <c r="AB220">
        <f>L220/(L220+M220)</f>
        <v>0.65628613910457634</v>
      </c>
      <c r="AC220">
        <f>Y220/(Y220+Z220)</f>
        <v>0.63838383838383839</v>
      </c>
      <c r="AD220">
        <f>LOG(J220/K220,10)</f>
        <v>0.22804285161239543</v>
      </c>
      <c r="AE220">
        <f>LOG10(L220/M220)</f>
        <v>0.28089618575045106</v>
      </c>
      <c r="AF220">
        <f>PRODUCT(Y220,1.5)</f>
        <v>47.400000000000006</v>
      </c>
      <c r="AG220">
        <f>PRODUCT(Z220,1.6)</f>
        <v>28.64</v>
      </c>
      <c r="AH220">
        <f>LOG10(AF220/AG220)</f>
        <v>0.21880532803826719</v>
      </c>
      <c r="AI220">
        <f t="shared" si="89"/>
        <v>1.458199987299715E-2</v>
      </c>
      <c r="AJ220">
        <f t="shared" si="90"/>
        <v>0.40616033891872866</v>
      </c>
    </row>
    <row r="221" spans="1:36">
      <c r="A221">
        <v>45</v>
      </c>
      <c r="B221">
        <v>13</v>
      </c>
      <c r="C221">
        <v>28</v>
      </c>
      <c r="D221">
        <v>1</v>
      </c>
      <c r="E221">
        <v>60</v>
      </c>
      <c r="F221">
        <v>60</v>
      </c>
      <c r="G221">
        <v>1</v>
      </c>
      <c r="H221">
        <v>1</v>
      </c>
      <c r="I221">
        <v>3.6</v>
      </c>
      <c r="J221">
        <v>412</v>
      </c>
      <c r="K221">
        <v>337</v>
      </c>
      <c r="L221">
        <v>731</v>
      </c>
      <c r="M221">
        <v>473.8</v>
      </c>
      <c r="N221">
        <v>15</v>
      </c>
      <c r="O221">
        <v>15</v>
      </c>
      <c r="P221">
        <v>89.5</v>
      </c>
      <c r="Q221">
        <v>88.9</v>
      </c>
      <c r="R221">
        <v>51</v>
      </c>
      <c r="S221">
        <v>50</v>
      </c>
      <c r="T221">
        <v>184</v>
      </c>
      <c r="U221">
        <v>176</v>
      </c>
      <c r="V221">
        <v>5.9</v>
      </c>
      <c r="W221">
        <v>5.8</v>
      </c>
      <c r="X221">
        <v>1223.9000000000001</v>
      </c>
      <c r="Y221">
        <v>20.2</v>
      </c>
      <c r="Z221">
        <v>15.9</v>
      </c>
      <c r="AA221">
        <f>J221/(J221+K221)</f>
        <v>0.55006675567423235</v>
      </c>
      <c r="AB221">
        <f>L221/(L221+M221)</f>
        <v>0.60673970783532538</v>
      </c>
      <c r="AC221">
        <f>Y221/(Y221+Z221)</f>
        <v>0.55955678670360109</v>
      </c>
      <c r="AD221">
        <f>LOG(J221/K221,10)</f>
        <v>8.7267315161795977E-2</v>
      </c>
      <c r="AE221">
        <f>LOG10(L221/M221)</f>
        <v>0.18832232057111417</v>
      </c>
      <c r="AF221">
        <f>PRODUCT(Y221,1.5)</f>
        <v>30.299999999999997</v>
      </c>
      <c r="AG221">
        <f>PRODUCT(Z221,1.6)</f>
        <v>25.44</v>
      </c>
      <c r="AH221">
        <f>LOG10(AF221/AG221)</f>
        <v>7.5925521525928699E-2</v>
      </c>
      <c r="AI221">
        <f t="shared" si="89"/>
        <v>-1.9305155195386631E-2</v>
      </c>
      <c r="AJ221">
        <f t="shared" si="90"/>
        <v>0.18822057215250779</v>
      </c>
    </row>
    <row r="222" spans="1:36">
      <c r="A222">
        <v>45</v>
      </c>
      <c r="B222">
        <v>13</v>
      </c>
      <c r="C222">
        <v>29</v>
      </c>
      <c r="D222">
        <v>1</v>
      </c>
      <c r="E222">
        <v>60</v>
      </c>
      <c r="F222">
        <v>60</v>
      </c>
      <c r="G222">
        <v>1</v>
      </c>
      <c r="H222">
        <v>1</v>
      </c>
      <c r="I222">
        <v>8.5</v>
      </c>
      <c r="J222">
        <v>645</v>
      </c>
      <c r="K222">
        <v>296</v>
      </c>
      <c r="L222">
        <v>888.1</v>
      </c>
      <c r="M222">
        <v>388.6</v>
      </c>
      <c r="N222">
        <v>15</v>
      </c>
      <c r="O222">
        <v>15</v>
      </c>
      <c r="P222">
        <v>64.2</v>
      </c>
      <c r="Q222">
        <v>67.599999999999994</v>
      </c>
      <c r="R222">
        <v>50</v>
      </c>
      <c r="S222">
        <v>50</v>
      </c>
      <c r="T222">
        <v>175</v>
      </c>
      <c r="U222">
        <v>191</v>
      </c>
      <c r="V222">
        <v>5.7</v>
      </c>
      <c r="W222">
        <v>6.4</v>
      </c>
      <c r="X222">
        <v>1299.5</v>
      </c>
      <c r="Y222">
        <v>19.600000000000001</v>
      </c>
      <c r="Z222">
        <v>14.2</v>
      </c>
      <c r="AA222">
        <f>J222/(J222+K222)</f>
        <v>0.68544102019128583</v>
      </c>
      <c r="AB222">
        <f>L222/(L222+M222)</f>
        <v>0.69562152424218693</v>
      </c>
      <c r="AC222">
        <f>Y222/(Y222+Z222)</f>
        <v>0.5798816568047338</v>
      </c>
      <c r="AD222">
        <f>LOG(J222/K222,10)</f>
        <v>0.33826800357632913</v>
      </c>
      <c r="AE222">
        <f>LOG10(L222/M222)</f>
        <v>0.35895907379751985</v>
      </c>
      <c r="AF222">
        <f>PRODUCT(Y222,1.5)</f>
        <v>29.400000000000002</v>
      </c>
      <c r="AG222">
        <f>PRODUCT(Z222,1.6)</f>
        <v>22.72</v>
      </c>
      <c r="AH222">
        <f>LOG10(AF222/AG222)</f>
        <v>0.11193900337317611</v>
      </c>
      <c r="AI222">
        <f t="shared" si="89"/>
        <v>3.7995318561433095E-2</v>
      </c>
      <c r="AJ222">
        <f t="shared" si="90"/>
        <v>0.57427048254065383</v>
      </c>
    </row>
    <row r="223" spans="1:36">
      <c r="A223">
        <v>45</v>
      </c>
      <c r="B223">
        <v>13</v>
      </c>
      <c r="C223">
        <v>30</v>
      </c>
      <c r="D223">
        <v>1</v>
      </c>
      <c r="E223">
        <v>60</v>
      </c>
      <c r="F223">
        <v>60</v>
      </c>
      <c r="G223">
        <v>1</v>
      </c>
      <c r="H223">
        <v>1</v>
      </c>
      <c r="I223">
        <v>5.5</v>
      </c>
      <c r="J223">
        <v>680</v>
      </c>
      <c r="K223">
        <v>282</v>
      </c>
      <c r="L223">
        <v>833.2</v>
      </c>
      <c r="M223">
        <v>383.1</v>
      </c>
      <c r="N223">
        <v>15</v>
      </c>
      <c r="O223">
        <v>15</v>
      </c>
      <c r="P223">
        <v>57.6</v>
      </c>
      <c r="Q223">
        <v>67</v>
      </c>
      <c r="R223">
        <v>45</v>
      </c>
      <c r="S223">
        <v>46</v>
      </c>
      <c r="T223">
        <v>151</v>
      </c>
      <c r="U223">
        <v>190</v>
      </c>
      <c r="V223">
        <v>5.9</v>
      </c>
      <c r="W223">
        <v>0</v>
      </c>
      <c r="X223">
        <v>1235.3</v>
      </c>
      <c r="Y223">
        <v>22.6</v>
      </c>
      <c r="Z223">
        <v>20</v>
      </c>
      <c r="AA223">
        <f t="shared" ref="AA223:AA228" si="107">J223/(J223+K223)</f>
        <v>0.7068607068607069</v>
      </c>
      <c r="AB223">
        <f t="shared" ref="AB223:AB228" si="108">L223/(L223+M223)</f>
        <v>0.68502836471265305</v>
      </c>
      <c r="AC223">
        <f t="shared" ref="AC223:AC228" si="109">Y223/(Y223+Z223)</f>
        <v>0.53051643192488263</v>
      </c>
      <c r="AD223">
        <f t="shared" ref="AD223:AD228" si="110">LOG(J223/K223,10)</f>
        <v>0.38225980438687518</v>
      </c>
      <c r="AE223">
        <f t="shared" ref="AE223:AE228" si="111">LOG10(L223/M223)</f>
        <v>0.33743710929263054</v>
      </c>
      <c r="AF223">
        <f t="shared" ref="AF223:AF228" si="112">PRODUCT(Y223,1.5)</f>
        <v>33.900000000000006</v>
      </c>
      <c r="AG223">
        <f t="shared" ref="AG223:AG228" si="113">PRODUCT(Z223,1.6)</f>
        <v>32</v>
      </c>
      <c r="AH223">
        <f t="shared" ref="AH223:AH228" si="114">LOG10(AF223/AG223)</f>
        <v>2.5049719883176256E-2</v>
      </c>
      <c r="AI223">
        <f t="shared" si="89"/>
        <v>9.9776653659659514E-2</v>
      </c>
      <c r="AJ223">
        <f t="shared" si="90"/>
        <v>0.57292478437274941</v>
      </c>
    </row>
    <row r="224" spans="1:36">
      <c r="A224">
        <v>45</v>
      </c>
      <c r="B224">
        <v>13</v>
      </c>
      <c r="C224">
        <v>31</v>
      </c>
      <c r="D224">
        <v>1</v>
      </c>
      <c r="E224">
        <v>60</v>
      </c>
      <c r="F224">
        <v>60</v>
      </c>
      <c r="G224">
        <v>1</v>
      </c>
      <c r="H224">
        <v>1</v>
      </c>
      <c r="I224">
        <v>5.0999999999999996</v>
      </c>
      <c r="J224">
        <v>554</v>
      </c>
      <c r="K224">
        <v>289</v>
      </c>
      <c r="L224">
        <v>775.6</v>
      </c>
      <c r="M224">
        <v>417.7</v>
      </c>
      <c r="N224">
        <v>15</v>
      </c>
      <c r="O224">
        <v>15</v>
      </c>
      <c r="P224">
        <v>72.3</v>
      </c>
      <c r="Q224">
        <v>65</v>
      </c>
      <c r="R224">
        <v>60</v>
      </c>
      <c r="S224">
        <v>61</v>
      </c>
      <c r="T224">
        <v>173</v>
      </c>
      <c r="U224">
        <v>238</v>
      </c>
      <c r="V224">
        <v>5.9</v>
      </c>
      <c r="W224">
        <v>0</v>
      </c>
      <c r="X224">
        <v>1219.2</v>
      </c>
      <c r="Y224">
        <v>22.8</v>
      </c>
      <c r="Z224">
        <v>17.8</v>
      </c>
      <c r="AA224">
        <f t="shared" si="107"/>
        <v>0.65717674970344009</v>
      </c>
      <c r="AB224">
        <f t="shared" si="108"/>
        <v>0.64996228944942602</v>
      </c>
      <c r="AC224">
        <f t="shared" si="109"/>
        <v>0.56157635467980294</v>
      </c>
      <c r="AD224">
        <f t="shared" si="110"/>
        <v>0.2826119219718819</v>
      </c>
      <c r="AE224">
        <f t="shared" si="111"/>
        <v>0.26877332514154667</v>
      </c>
      <c r="AF224">
        <f t="shared" si="112"/>
        <v>34.200000000000003</v>
      </c>
      <c r="AG224">
        <f t="shared" si="113"/>
        <v>28.480000000000004</v>
      </c>
      <c r="AH224">
        <f t="shared" si="114"/>
        <v>7.9486121091316239E-2</v>
      </c>
      <c r="AI224">
        <f t="shared" si="89"/>
        <v>0.13853085392771658</v>
      </c>
      <c r="AJ224">
        <f t="shared" si="90"/>
        <v>0.4352290933914853</v>
      </c>
    </row>
    <row r="225" spans="1:36">
      <c r="A225">
        <v>45</v>
      </c>
      <c r="B225">
        <v>13</v>
      </c>
      <c r="C225">
        <v>1</v>
      </c>
      <c r="D225">
        <v>2</v>
      </c>
      <c r="E225">
        <v>60</v>
      </c>
      <c r="F225">
        <v>60</v>
      </c>
      <c r="G225">
        <v>1</v>
      </c>
      <c r="H225">
        <v>1</v>
      </c>
      <c r="I225">
        <v>4.5</v>
      </c>
      <c r="J225">
        <v>505</v>
      </c>
      <c r="K225">
        <v>251</v>
      </c>
      <c r="L225">
        <v>791.1</v>
      </c>
      <c r="M225">
        <v>404.4</v>
      </c>
      <c r="N225">
        <v>15</v>
      </c>
      <c r="O225">
        <v>15</v>
      </c>
      <c r="P225">
        <v>62.6</v>
      </c>
      <c r="Q225">
        <v>75.7</v>
      </c>
      <c r="R225">
        <v>48</v>
      </c>
      <c r="S225">
        <v>47</v>
      </c>
      <c r="T225">
        <v>125</v>
      </c>
      <c r="U225">
        <v>180</v>
      </c>
      <c r="V225">
        <v>6.3</v>
      </c>
      <c r="W225">
        <v>0</v>
      </c>
      <c r="X225">
        <v>1220.9000000000001</v>
      </c>
      <c r="Y225">
        <v>23.9</v>
      </c>
      <c r="Z225">
        <v>15</v>
      </c>
      <c r="AA225">
        <f t="shared" si="107"/>
        <v>0.66798941798941802</v>
      </c>
      <c r="AB225">
        <f t="shared" si="108"/>
        <v>0.66173149309912171</v>
      </c>
      <c r="AC225">
        <f t="shared" si="109"/>
        <v>0.61439588688946012</v>
      </c>
      <c r="AD225">
        <f t="shared" si="110"/>
        <v>0.30361765663762319</v>
      </c>
      <c r="AE225">
        <f t="shared" si="111"/>
        <v>0.29142023759413338</v>
      </c>
      <c r="AF225">
        <f t="shared" si="112"/>
        <v>35.849999999999994</v>
      </c>
      <c r="AG225">
        <f t="shared" si="113"/>
        <v>24</v>
      </c>
      <c r="AH225">
        <f t="shared" si="114"/>
        <v>0.17427791829221281</v>
      </c>
      <c r="AI225">
        <f t="shared" si="89"/>
        <v>0.15836249209524964</v>
      </c>
      <c r="AJ225">
        <f t="shared" si="90"/>
        <v>0.4115128158613115</v>
      </c>
    </row>
    <row r="226" spans="1:36">
      <c r="A226">
        <v>45</v>
      </c>
      <c r="B226">
        <v>13</v>
      </c>
      <c r="C226">
        <v>2</v>
      </c>
      <c r="D226">
        <v>2</v>
      </c>
      <c r="E226">
        <v>60</v>
      </c>
      <c r="F226">
        <v>60</v>
      </c>
      <c r="G226">
        <v>1</v>
      </c>
      <c r="H226">
        <v>1</v>
      </c>
      <c r="I226">
        <v>2.1</v>
      </c>
      <c r="J226">
        <v>614</v>
      </c>
      <c r="K226">
        <v>248</v>
      </c>
      <c r="L226">
        <v>1057.8</v>
      </c>
      <c r="M226">
        <v>371.9</v>
      </c>
      <c r="N226">
        <v>15</v>
      </c>
      <c r="O226">
        <v>15</v>
      </c>
      <c r="P226">
        <v>170.2</v>
      </c>
      <c r="Q226">
        <v>64.400000000000006</v>
      </c>
      <c r="R226">
        <v>47</v>
      </c>
      <c r="S226">
        <v>46</v>
      </c>
      <c r="T226">
        <v>142</v>
      </c>
      <c r="U226">
        <v>175</v>
      </c>
      <c r="V226">
        <v>5.8</v>
      </c>
      <c r="W226">
        <v>0</v>
      </c>
      <c r="X226">
        <v>1445.8</v>
      </c>
      <c r="Y226">
        <v>18.8</v>
      </c>
      <c r="Z226">
        <v>16.100000000000001</v>
      </c>
      <c r="AA226">
        <f t="shared" si="107"/>
        <v>0.71229698375870065</v>
      </c>
      <c r="AB226">
        <f t="shared" si="108"/>
        <v>0.73987549835629862</v>
      </c>
      <c r="AC226">
        <f t="shared" si="109"/>
        <v>0.53868194842406869</v>
      </c>
      <c r="AD226">
        <f t="shared" si="110"/>
        <v>0.39371669031495132</v>
      </c>
      <c r="AE226">
        <f t="shared" si="111"/>
        <v>0.45397738432399309</v>
      </c>
      <c r="AF226">
        <f t="shared" si="112"/>
        <v>28.200000000000003</v>
      </c>
      <c r="AG226">
        <f t="shared" si="113"/>
        <v>25.760000000000005</v>
      </c>
      <c r="AH226">
        <f t="shared" si="114"/>
        <v>3.9303249631586532E-2</v>
      </c>
      <c r="AI226">
        <f t="shared" si="89"/>
        <v>9.0749704303237921E-2</v>
      </c>
      <c r="AJ226">
        <f t="shared" si="90"/>
        <v>0.61715865497735112</v>
      </c>
    </row>
    <row r="227" spans="1:36">
      <c r="A227">
        <v>45</v>
      </c>
      <c r="B227">
        <v>13</v>
      </c>
      <c r="C227">
        <v>3</v>
      </c>
      <c r="D227">
        <v>2</v>
      </c>
      <c r="E227">
        <v>60</v>
      </c>
      <c r="F227">
        <v>60</v>
      </c>
      <c r="G227">
        <v>1</v>
      </c>
      <c r="H227">
        <v>1</v>
      </c>
      <c r="I227">
        <v>3</v>
      </c>
      <c r="J227">
        <v>567</v>
      </c>
      <c r="K227">
        <v>124</v>
      </c>
      <c r="L227">
        <v>1198.2</v>
      </c>
      <c r="M227">
        <v>299.8</v>
      </c>
      <c r="N227">
        <v>15</v>
      </c>
      <c r="O227">
        <v>15</v>
      </c>
      <c r="P227">
        <v>146.6</v>
      </c>
      <c r="Q227">
        <v>81.099999999999994</v>
      </c>
      <c r="R227">
        <v>32</v>
      </c>
      <c r="S227">
        <v>31</v>
      </c>
      <c r="T227">
        <v>73</v>
      </c>
      <c r="U227">
        <v>95</v>
      </c>
      <c r="V227">
        <v>4.0999999999999996</v>
      </c>
      <c r="W227">
        <v>0</v>
      </c>
      <c r="X227">
        <v>1515.6</v>
      </c>
      <c r="Y227">
        <v>18.3</v>
      </c>
      <c r="Z227">
        <v>13.7</v>
      </c>
      <c r="AA227">
        <f t="shared" si="107"/>
        <v>0.82054992764109991</v>
      </c>
      <c r="AB227">
        <f t="shared" si="108"/>
        <v>0.79986648865153542</v>
      </c>
      <c r="AC227">
        <f t="shared" si="109"/>
        <v>0.57187500000000002</v>
      </c>
      <c r="AD227">
        <f t="shared" si="110"/>
        <v>0.66016137373067141</v>
      </c>
      <c r="AE227">
        <f t="shared" si="111"/>
        <v>0.60169768674208557</v>
      </c>
      <c r="AF227">
        <f t="shared" si="112"/>
        <v>27.450000000000003</v>
      </c>
      <c r="AG227">
        <f t="shared" si="113"/>
        <v>21.92</v>
      </c>
      <c r="AH227">
        <f t="shared" si="114"/>
        <v>9.7701798973779161E-2</v>
      </c>
      <c r="AI227">
        <f t="shared" si="89"/>
        <v>0.1144007451683919</v>
      </c>
      <c r="AJ227">
        <f t="shared" si="90"/>
        <v>0.9663718225361515</v>
      </c>
    </row>
    <row r="228" spans="1:36">
      <c r="A228">
        <v>45</v>
      </c>
      <c r="B228">
        <v>13</v>
      </c>
      <c r="C228">
        <v>4</v>
      </c>
      <c r="D228">
        <v>2</v>
      </c>
      <c r="E228">
        <v>60</v>
      </c>
      <c r="F228">
        <v>60</v>
      </c>
      <c r="G228">
        <v>1</v>
      </c>
      <c r="H228">
        <v>1</v>
      </c>
      <c r="I228">
        <v>4</v>
      </c>
      <c r="J228">
        <v>567</v>
      </c>
      <c r="K228">
        <v>227</v>
      </c>
      <c r="L228">
        <v>873.1</v>
      </c>
      <c r="M228">
        <v>395.5</v>
      </c>
      <c r="N228">
        <v>15</v>
      </c>
      <c r="O228">
        <v>15</v>
      </c>
      <c r="P228">
        <v>72.400000000000006</v>
      </c>
      <c r="Q228">
        <v>77.3</v>
      </c>
      <c r="R228">
        <v>38</v>
      </c>
      <c r="S228">
        <v>37</v>
      </c>
      <c r="T228">
        <v>88</v>
      </c>
      <c r="U228">
        <v>140</v>
      </c>
      <c r="V228">
        <v>6.5</v>
      </c>
      <c r="W228">
        <v>0</v>
      </c>
      <c r="X228">
        <v>1285.5999999999999</v>
      </c>
      <c r="Y228">
        <v>20.8</v>
      </c>
      <c r="Z228">
        <v>21</v>
      </c>
      <c r="AA228">
        <f t="shared" si="107"/>
        <v>0.71410579345088165</v>
      </c>
      <c r="AB228">
        <f t="shared" si="108"/>
        <v>0.68823900362604451</v>
      </c>
      <c r="AC228">
        <f t="shared" si="109"/>
        <v>0.49760765550239239</v>
      </c>
      <c r="AD228">
        <f t="shared" si="110"/>
        <v>0.39755720169978381</v>
      </c>
      <c r="AE228">
        <f t="shared" si="111"/>
        <v>0.34391750038620672</v>
      </c>
      <c r="AF228">
        <f t="shared" si="112"/>
        <v>31.200000000000003</v>
      </c>
      <c r="AG228">
        <f t="shared" si="113"/>
        <v>33.6</v>
      </c>
      <c r="AH228">
        <f t="shared" si="114"/>
        <v>-3.2184683371401242E-2</v>
      </c>
      <c r="AI228">
        <f t="shared" si="89"/>
        <v>0.20164536352806939</v>
      </c>
      <c r="AJ228">
        <f t="shared" si="90"/>
        <v>0.48741307477092877</v>
      </c>
    </row>
    <row r="229" spans="1:36">
      <c r="AD229">
        <f>AVERAGE(AD224:AD228)</f>
        <v>0.40753296887098234</v>
      </c>
      <c r="AE229">
        <f>AVERAGE(AE224:AE228)</f>
        <v>0.3919572268375931</v>
      </c>
      <c r="AH229">
        <f>AVERAGE(AH224:AH228)</f>
        <v>7.1716880923498705E-2</v>
      </c>
      <c r="AI229">
        <f>AVERAGE(AI224:AI228)</f>
        <v>0.14073783180453309</v>
      </c>
      <c r="AJ229">
        <f>AVERAGE(AJ224:AJ228)</f>
        <v>0.58353709230744566</v>
      </c>
    </row>
    <row r="230" spans="1:36">
      <c r="A230" t="s">
        <v>69</v>
      </c>
    </row>
    <row r="231" spans="1:36">
      <c r="A231">
        <v>45</v>
      </c>
      <c r="B231">
        <v>13</v>
      </c>
      <c r="C231">
        <v>9</v>
      </c>
      <c r="D231">
        <v>2</v>
      </c>
      <c r="E231">
        <v>60</v>
      </c>
      <c r="F231">
        <v>60</v>
      </c>
      <c r="G231">
        <v>1</v>
      </c>
      <c r="H231">
        <v>1</v>
      </c>
      <c r="I231">
        <v>19.2</v>
      </c>
      <c r="J231">
        <v>443</v>
      </c>
      <c r="K231">
        <v>194</v>
      </c>
      <c r="L231">
        <v>880</v>
      </c>
      <c r="M231">
        <v>403.9</v>
      </c>
      <c r="N231">
        <v>15</v>
      </c>
      <c r="O231">
        <v>15</v>
      </c>
      <c r="P231">
        <v>92.9</v>
      </c>
      <c r="Q231">
        <v>86.1</v>
      </c>
      <c r="R231">
        <v>41</v>
      </c>
      <c r="S231">
        <v>41</v>
      </c>
      <c r="T231">
        <v>113</v>
      </c>
      <c r="U231">
        <v>133</v>
      </c>
      <c r="V231">
        <v>5.8</v>
      </c>
      <c r="W231">
        <v>0</v>
      </c>
      <c r="X231">
        <v>1319.1</v>
      </c>
      <c r="Y231">
        <v>23.3</v>
      </c>
      <c r="Z231">
        <v>14.2</v>
      </c>
      <c r="AA231">
        <f t="shared" ref="AA231:AA238" si="115">J231/(J231+K231)</f>
        <v>0.69544740973312402</v>
      </c>
      <c r="AB231">
        <f t="shared" ref="AB231:AB238" si="116">L231/(L231+M231)</f>
        <v>0.68541163642028191</v>
      </c>
      <c r="AC231">
        <f t="shared" ref="AC231:AC238" si="117">Y231/(Y231+Z231)</f>
        <v>0.6213333333333334</v>
      </c>
      <c r="AD231">
        <f t="shared" ref="AD231:AD238" si="118">LOG(J231/K231,10)</f>
        <v>0.35860199629284345</v>
      </c>
      <c r="AE231">
        <f t="shared" ref="AE231:AE238" si="119">LOG10(L231/M231)</f>
        <v>0.3382088189801804</v>
      </c>
      <c r="AF231">
        <f t="shared" ref="AF231:AF238" si="120">PRODUCT(Y231,1.5)</f>
        <v>34.950000000000003</v>
      </c>
      <c r="AG231">
        <f t="shared" ref="AG231:AG238" si="121">PRODUCT(Z231,1.6)</f>
        <v>22.72</v>
      </c>
      <c r="AH231">
        <f t="shared" ref="AH231:AH238" si="122">LOG10(AF231/AG231)</f>
        <v>0.187038853042719</v>
      </c>
      <c r="AI231">
        <f t="shared" si="89"/>
        <v>7.0773197483666089E-2</v>
      </c>
      <c r="AJ231">
        <f t="shared" si="90"/>
        <v>0.5828766749556229</v>
      </c>
    </row>
    <row r="232" spans="1:36">
      <c r="A232">
        <v>45</v>
      </c>
      <c r="B232">
        <v>13</v>
      </c>
      <c r="C232">
        <v>10</v>
      </c>
      <c r="D232">
        <v>2</v>
      </c>
      <c r="E232">
        <v>60</v>
      </c>
      <c r="F232">
        <v>60</v>
      </c>
      <c r="G232">
        <v>1</v>
      </c>
      <c r="H232">
        <v>1</v>
      </c>
      <c r="I232">
        <v>5</v>
      </c>
      <c r="J232">
        <v>669</v>
      </c>
      <c r="K232">
        <v>259</v>
      </c>
      <c r="L232">
        <v>996.6</v>
      </c>
      <c r="M232">
        <v>408.8</v>
      </c>
      <c r="N232">
        <v>15</v>
      </c>
      <c r="O232">
        <v>15</v>
      </c>
      <c r="P232">
        <v>88.2</v>
      </c>
      <c r="Q232">
        <v>61.4</v>
      </c>
      <c r="R232">
        <v>52</v>
      </c>
      <c r="S232">
        <v>51</v>
      </c>
      <c r="T232">
        <v>153</v>
      </c>
      <c r="U232">
        <v>200</v>
      </c>
      <c r="V232">
        <v>6.4</v>
      </c>
      <c r="W232">
        <v>0</v>
      </c>
      <c r="X232">
        <v>1426.5</v>
      </c>
      <c r="Y232">
        <v>24.2</v>
      </c>
      <c r="Z232">
        <v>12.7</v>
      </c>
      <c r="AA232">
        <f t="shared" si="115"/>
        <v>0.72090517241379315</v>
      </c>
      <c r="AB232">
        <f t="shared" si="116"/>
        <v>0.70912195816137746</v>
      </c>
      <c r="AC232">
        <f t="shared" si="117"/>
        <v>0.65582655826558267</v>
      </c>
      <c r="AD232">
        <f t="shared" si="118"/>
        <v>0.41212635368657125</v>
      </c>
      <c r="AE232">
        <f t="shared" si="119"/>
        <v>0.38700999570838179</v>
      </c>
      <c r="AF232">
        <f t="shared" si="120"/>
        <v>36.299999999999997</v>
      </c>
      <c r="AG232">
        <f t="shared" si="121"/>
        <v>20.32</v>
      </c>
      <c r="AH232">
        <f t="shared" si="122"/>
        <v>0.25198292142423084</v>
      </c>
      <c r="AI232">
        <f t="shared" si="89"/>
        <v>0.1163385648463824</v>
      </c>
      <c r="AJ232">
        <f t="shared" si="90"/>
        <v>0.64586697745031307</v>
      </c>
    </row>
    <row r="233" spans="1:36">
      <c r="A233">
        <v>45</v>
      </c>
      <c r="B233">
        <v>13</v>
      </c>
      <c r="C233">
        <v>11</v>
      </c>
      <c r="D233">
        <v>2</v>
      </c>
      <c r="E233">
        <v>60</v>
      </c>
      <c r="F233">
        <v>60</v>
      </c>
      <c r="G233">
        <v>1</v>
      </c>
      <c r="H233">
        <v>1</v>
      </c>
      <c r="I233">
        <v>4</v>
      </c>
      <c r="J233">
        <v>472</v>
      </c>
      <c r="K233">
        <v>218</v>
      </c>
      <c r="L233">
        <v>853.6</v>
      </c>
      <c r="M233">
        <v>401.4</v>
      </c>
      <c r="N233">
        <v>15</v>
      </c>
      <c r="O233">
        <v>15</v>
      </c>
      <c r="P233">
        <v>114.1</v>
      </c>
      <c r="Q233">
        <v>82.1</v>
      </c>
      <c r="R233">
        <v>38</v>
      </c>
      <c r="S233">
        <v>37</v>
      </c>
      <c r="T233">
        <v>109</v>
      </c>
      <c r="U233">
        <v>128</v>
      </c>
      <c r="V233">
        <v>5.2</v>
      </c>
      <c r="W233">
        <v>6.2</v>
      </c>
      <c r="X233">
        <v>1279.4000000000001</v>
      </c>
      <c r="Y233">
        <v>24.7</v>
      </c>
      <c r="Z233">
        <v>17.100000000000001</v>
      </c>
      <c r="AA233">
        <f t="shared" si="115"/>
        <v>0.68405797101449273</v>
      </c>
      <c r="AB233">
        <f t="shared" si="116"/>
        <v>0.68015936254980081</v>
      </c>
      <c r="AC233">
        <f t="shared" si="117"/>
        <v>0.59090909090909094</v>
      </c>
      <c r="AD233">
        <f t="shared" si="118"/>
        <v>0.33548550502948288</v>
      </c>
      <c r="AE233">
        <f t="shared" si="119"/>
        <v>0.32767703826494671</v>
      </c>
      <c r="AF233">
        <f t="shared" si="120"/>
        <v>37.049999999999997</v>
      </c>
      <c r="AG233">
        <f t="shared" si="121"/>
        <v>27.360000000000003</v>
      </c>
      <c r="AH233">
        <f t="shared" si="122"/>
        <v>0.13167211926726829</v>
      </c>
      <c r="AI233">
        <f t="shared" si="89"/>
        <v>6.9783471707244749E-2</v>
      </c>
      <c r="AJ233">
        <f t="shared" si="90"/>
        <v>0.49913194463090649</v>
      </c>
    </row>
    <row r="234" spans="1:36">
      <c r="A234">
        <v>45</v>
      </c>
      <c r="B234">
        <v>13</v>
      </c>
      <c r="C234">
        <v>12</v>
      </c>
      <c r="D234">
        <v>2</v>
      </c>
      <c r="E234">
        <v>60</v>
      </c>
      <c r="F234">
        <v>60</v>
      </c>
      <c r="G234">
        <v>1</v>
      </c>
      <c r="H234">
        <v>1</v>
      </c>
      <c r="I234">
        <v>2.7</v>
      </c>
      <c r="J234">
        <v>498</v>
      </c>
      <c r="K234">
        <v>219</v>
      </c>
      <c r="L234">
        <v>854.4</v>
      </c>
      <c r="M234">
        <v>423.4</v>
      </c>
      <c r="N234">
        <v>15</v>
      </c>
      <c r="O234">
        <v>15</v>
      </c>
      <c r="P234">
        <v>91.1</v>
      </c>
      <c r="Q234">
        <v>86.2</v>
      </c>
      <c r="R234">
        <v>45</v>
      </c>
      <c r="S234">
        <v>45</v>
      </c>
      <c r="T234">
        <v>110</v>
      </c>
      <c r="U234">
        <v>150</v>
      </c>
      <c r="V234">
        <v>5.5</v>
      </c>
      <c r="W234">
        <v>5.7</v>
      </c>
      <c r="X234">
        <v>1295.2</v>
      </c>
      <c r="Y234">
        <v>23.2</v>
      </c>
      <c r="Z234">
        <v>14.6</v>
      </c>
      <c r="AA234">
        <f t="shared" si="115"/>
        <v>0.69456066945606698</v>
      </c>
      <c r="AB234">
        <f t="shared" si="116"/>
        <v>0.66864924088276723</v>
      </c>
      <c r="AC234">
        <f t="shared" si="117"/>
        <v>0.61375661375661383</v>
      </c>
      <c r="AD234">
        <f t="shared" si="118"/>
        <v>0.35678522791959921</v>
      </c>
      <c r="AE234">
        <f t="shared" si="119"/>
        <v>0.30491038600108805</v>
      </c>
      <c r="AF234">
        <f t="shared" si="120"/>
        <v>34.799999999999997</v>
      </c>
      <c r="AG234">
        <f t="shared" si="121"/>
        <v>23.36</v>
      </c>
      <c r="AH234">
        <f t="shared" si="122"/>
        <v>0.173106405506219</v>
      </c>
      <c r="AI234">
        <f t="shared" si="89"/>
        <v>0.13469857389745618</v>
      </c>
      <c r="AJ234">
        <f t="shared" si="90"/>
        <v>0.50415274600595728</v>
      </c>
    </row>
    <row r="235" spans="1:36">
      <c r="A235">
        <v>45</v>
      </c>
      <c r="B235">
        <v>13</v>
      </c>
      <c r="C235">
        <v>13</v>
      </c>
      <c r="D235">
        <v>2</v>
      </c>
      <c r="E235">
        <v>60</v>
      </c>
      <c r="F235">
        <v>60</v>
      </c>
      <c r="G235">
        <v>1</v>
      </c>
      <c r="H235">
        <v>1</v>
      </c>
      <c r="I235">
        <v>23.3</v>
      </c>
      <c r="J235">
        <v>481</v>
      </c>
      <c r="K235">
        <v>203</v>
      </c>
      <c r="L235">
        <v>831.2</v>
      </c>
      <c r="M235">
        <v>388.1</v>
      </c>
      <c r="N235">
        <v>15</v>
      </c>
      <c r="O235">
        <v>15</v>
      </c>
      <c r="P235">
        <v>97.2</v>
      </c>
      <c r="Q235">
        <v>74.099999999999994</v>
      </c>
      <c r="R235">
        <v>40</v>
      </c>
      <c r="S235">
        <v>39</v>
      </c>
      <c r="T235">
        <v>102</v>
      </c>
      <c r="U235">
        <v>136</v>
      </c>
      <c r="V235">
        <v>4.5999999999999996</v>
      </c>
      <c r="W235">
        <v>5.4</v>
      </c>
      <c r="X235">
        <v>1256.5999999999999</v>
      </c>
      <c r="Y235">
        <v>22.3</v>
      </c>
      <c r="Z235">
        <v>11.8</v>
      </c>
      <c r="AA235">
        <f t="shared" si="115"/>
        <v>0.70321637426900585</v>
      </c>
      <c r="AB235">
        <f t="shared" si="116"/>
        <v>0.68170261625522832</v>
      </c>
      <c r="AC235">
        <f t="shared" si="117"/>
        <v>0.6539589442815249</v>
      </c>
      <c r="AD235">
        <f t="shared" si="118"/>
        <v>0.37464903846061881</v>
      </c>
      <c r="AE235">
        <f t="shared" si="119"/>
        <v>0.33076189180910609</v>
      </c>
      <c r="AF235">
        <f t="shared" si="120"/>
        <v>33.450000000000003</v>
      </c>
      <c r="AG235">
        <f t="shared" si="121"/>
        <v>18.880000000000003</v>
      </c>
      <c r="AH235">
        <f t="shared" si="122"/>
        <v>0.24839413214179173</v>
      </c>
      <c r="AI235">
        <f t="shared" si="89"/>
        <v>0.12493873660829993</v>
      </c>
      <c r="AJ235">
        <f t="shared" si="90"/>
        <v>0.53349772129063155</v>
      </c>
    </row>
    <row r="236" spans="1:36">
      <c r="A236">
        <v>45</v>
      </c>
      <c r="B236">
        <v>13</v>
      </c>
      <c r="C236">
        <v>14</v>
      </c>
      <c r="D236">
        <v>2</v>
      </c>
      <c r="E236">
        <v>60</v>
      </c>
      <c r="F236">
        <v>60</v>
      </c>
      <c r="G236">
        <v>1</v>
      </c>
      <c r="H236">
        <v>1</v>
      </c>
      <c r="I236">
        <v>6.5</v>
      </c>
      <c r="J236">
        <v>576</v>
      </c>
      <c r="K236">
        <v>234</v>
      </c>
      <c r="L236">
        <v>849.5</v>
      </c>
      <c r="M236">
        <v>351.9</v>
      </c>
      <c r="N236">
        <v>15</v>
      </c>
      <c r="O236">
        <v>15</v>
      </c>
      <c r="P236">
        <v>92.6</v>
      </c>
      <c r="Q236">
        <v>64.900000000000006</v>
      </c>
      <c r="R236">
        <v>44</v>
      </c>
      <c r="S236">
        <v>44</v>
      </c>
      <c r="T236">
        <v>128</v>
      </c>
      <c r="U236">
        <v>169</v>
      </c>
      <c r="V236">
        <v>6.6</v>
      </c>
      <c r="W236">
        <v>6.4</v>
      </c>
      <c r="X236">
        <v>1223.0999999999999</v>
      </c>
      <c r="Y236">
        <v>27</v>
      </c>
      <c r="Z236">
        <v>15.5</v>
      </c>
      <c r="AA236">
        <f t="shared" si="115"/>
        <v>0.71111111111111114</v>
      </c>
      <c r="AB236">
        <f t="shared" si="116"/>
        <v>0.70709172631929407</v>
      </c>
      <c r="AC236">
        <f t="shared" si="117"/>
        <v>0.63529411764705879</v>
      </c>
      <c r="AD236">
        <f t="shared" si="118"/>
        <v>0.39120662601306921</v>
      </c>
      <c r="AE236">
        <f t="shared" si="119"/>
        <v>0.38274411636987271</v>
      </c>
      <c r="AF236">
        <f t="shared" si="120"/>
        <v>40.5</v>
      </c>
      <c r="AG236">
        <f t="shared" si="121"/>
        <v>24.8</v>
      </c>
      <c r="AH236">
        <f t="shared" si="122"/>
        <v>0.21300334238845228</v>
      </c>
      <c r="AI236">
        <f t="shared" si="89"/>
        <v>0.12067673496580517</v>
      </c>
      <c r="AJ236">
        <f t="shared" si="90"/>
        <v>0.58428854396044982</v>
      </c>
    </row>
    <row r="237" spans="1:36">
      <c r="A237">
        <v>45</v>
      </c>
      <c r="B237">
        <v>13</v>
      </c>
      <c r="C237">
        <v>15</v>
      </c>
      <c r="D237">
        <v>2</v>
      </c>
      <c r="E237">
        <v>60</v>
      </c>
      <c r="F237">
        <v>60</v>
      </c>
      <c r="G237">
        <v>1</v>
      </c>
      <c r="H237">
        <v>1</v>
      </c>
      <c r="I237">
        <v>1.8</v>
      </c>
      <c r="J237">
        <v>626</v>
      </c>
      <c r="K237">
        <v>288</v>
      </c>
      <c r="L237">
        <v>873.8</v>
      </c>
      <c r="M237">
        <v>394.6</v>
      </c>
      <c r="N237">
        <v>15</v>
      </c>
      <c r="O237">
        <v>15</v>
      </c>
      <c r="P237">
        <v>90</v>
      </c>
      <c r="Q237">
        <v>62.5</v>
      </c>
      <c r="R237">
        <v>48</v>
      </c>
      <c r="S237">
        <v>47</v>
      </c>
      <c r="T237">
        <v>150</v>
      </c>
      <c r="U237">
        <v>197</v>
      </c>
      <c r="V237">
        <v>5.4</v>
      </c>
      <c r="W237">
        <v>7.4</v>
      </c>
      <c r="X237">
        <v>1294.0999999999999</v>
      </c>
      <c r="Y237">
        <v>25.5</v>
      </c>
      <c r="Z237">
        <v>13.4</v>
      </c>
      <c r="AA237">
        <f t="shared" si="115"/>
        <v>0.68490153172866519</v>
      </c>
      <c r="AB237">
        <f t="shared" si="116"/>
        <v>0.68889940081993051</v>
      </c>
      <c r="AC237">
        <f t="shared" si="117"/>
        <v>0.65552699228791778</v>
      </c>
      <c r="AD237">
        <f t="shared" si="118"/>
        <v>0.33718184545119884</v>
      </c>
      <c r="AE237">
        <f t="shared" si="119"/>
        <v>0.34525495945737722</v>
      </c>
      <c r="AF237">
        <f t="shared" si="120"/>
        <v>38.25</v>
      </c>
      <c r="AG237">
        <f t="shared" si="121"/>
        <v>21.44</v>
      </c>
      <c r="AH237">
        <f t="shared" si="122"/>
        <v>0.25140665846890398</v>
      </c>
      <c r="AI237">
        <f t="shared" si="89"/>
        <v>0.11837496710591165</v>
      </c>
      <c r="AJ237">
        <f t="shared" si="90"/>
        <v>0.49257820578348777</v>
      </c>
    </row>
    <row r="238" spans="1:36">
      <c r="A238">
        <v>45</v>
      </c>
      <c r="B238">
        <v>13</v>
      </c>
      <c r="C238">
        <v>16</v>
      </c>
      <c r="D238">
        <v>2</v>
      </c>
      <c r="E238">
        <v>60</v>
      </c>
      <c r="F238">
        <v>60</v>
      </c>
      <c r="G238">
        <v>1</v>
      </c>
      <c r="H238">
        <v>1</v>
      </c>
      <c r="I238">
        <v>9.3000000000000007</v>
      </c>
      <c r="J238">
        <v>526</v>
      </c>
      <c r="K238">
        <v>241</v>
      </c>
      <c r="L238">
        <v>870.9</v>
      </c>
      <c r="M238">
        <v>371.4</v>
      </c>
      <c r="N238">
        <v>15</v>
      </c>
      <c r="O238">
        <v>15</v>
      </c>
      <c r="P238">
        <v>89.4</v>
      </c>
      <c r="Q238">
        <v>70.400000000000006</v>
      </c>
      <c r="R238">
        <v>43</v>
      </c>
      <c r="S238">
        <v>43</v>
      </c>
      <c r="T238">
        <v>129</v>
      </c>
      <c r="U238">
        <v>167</v>
      </c>
      <c r="V238">
        <v>6.7</v>
      </c>
      <c r="W238">
        <v>6.3</v>
      </c>
      <c r="X238">
        <v>1274</v>
      </c>
      <c r="Y238">
        <v>22</v>
      </c>
      <c r="Z238">
        <v>14.3</v>
      </c>
      <c r="AA238">
        <f t="shared" si="115"/>
        <v>0.68578878748370276</v>
      </c>
      <c r="AB238">
        <f t="shared" si="116"/>
        <v>0.70103839652257904</v>
      </c>
      <c r="AC238">
        <f t="shared" si="117"/>
        <v>0.60606060606060608</v>
      </c>
      <c r="AD238">
        <f t="shared" si="118"/>
        <v>0.3389687015788706</v>
      </c>
      <c r="AE238">
        <f t="shared" si="119"/>
        <v>0.37012639114757456</v>
      </c>
      <c r="AF238">
        <f t="shared" si="120"/>
        <v>33</v>
      </c>
      <c r="AG238">
        <f t="shared" si="121"/>
        <v>22.880000000000003</v>
      </c>
      <c r="AH238">
        <f t="shared" si="122"/>
        <v>0.15905791975690081</v>
      </c>
      <c r="AI238">
        <f t="shared" si="89"/>
        <v>0.11212676084833434</v>
      </c>
      <c r="AJ238">
        <f t="shared" si="90"/>
        <v>0.50587642590813753</v>
      </c>
    </row>
    <row r="239" spans="1:36">
      <c r="A239">
        <v>45</v>
      </c>
      <c r="B239">
        <v>13</v>
      </c>
      <c r="C239">
        <v>17</v>
      </c>
      <c r="D239">
        <v>2</v>
      </c>
    </row>
    <row r="240" spans="1:36">
      <c r="A240">
        <v>45</v>
      </c>
      <c r="B240">
        <v>13</v>
      </c>
      <c r="C240">
        <v>18</v>
      </c>
      <c r="D240">
        <v>2</v>
      </c>
      <c r="E240">
        <v>60</v>
      </c>
      <c r="F240">
        <v>60</v>
      </c>
      <c r="G240">
        <v>1</v>
      </c>
      <c r="H240">
        <v>1</v>
      </c>
      <c r="I240">
        <v>6.7</v>
      </c>
      <c r="J240">
        <v>551</v>
      </c>
      <c r="K240">
        <v>223</v>
      </c>
      <c r="L240">
        <v>921.7</v>
      </c>
      <c r="M240">
        <v>338.1</v>
      </c>
      <c r="N240">
        <v>15</v>
      </c>
      <c r="O240">
        <v>15</v>
      </c>
      <c r="P240">
        <v>83</v>
      </c>
      <c r="Q240">
        <v>80.599999999999994</v>
      </c>
      <c r="R240">
        <v>39</v>
      </c>
      <c r="S240">
        <v>40</v>
      </c>
      <c r="T240">
        <v>124</v>
      </c>
      <c r="U240">
        <v>145</v>
      </c>
      <c r="V240">
        <v>4.4000000000000004</v>
      </c>
      <c r="W240">
        <v>6.3</v>
      </c>
      <c r="X240">
        <v>1283.2</v>
      </c>
      <c r="Y240">
        <v>19.600000000000001</v>
      </c>
      <c r="Z240">
        <v>12</v>
      </c>
      <c r="AA240">
        <f>J240/(J240+K240)</f>
        <v>0.71188630490956073</v>
      </c>
      <c r="AB240">
        <f>L240/(L240+M240)</f>
        <v>0.7316240673122717</v>
      </c>
      <c r="AC240">
        <f>Y240/(Y240+Z240)</f>
        <v>0.620253164556962</v>
      </c>
      <c r="AD240">
        <f>LOG(J240/K240,10)</f>
        <v>0.39284673580362434</v>
      </c>
      <c r="AE240">
        <f>LOG10(L240/M240)</f>
        <v>0.43554441672413435</v>
      </c>
      <c r="AF240">
        <f>PRODUCT(Y240,1.5)</f>
        <v>29.400000000000002</v>
      </c>
      <c r="AG240">
        <f>PRODUCT(Z240,1.6)</f>
        <v>19.200000000000003</v>
      </c>
      <c r="AH240">
        <f>LOG10(AF240/AG240)</f>
        <v>0.18504610170860764</v>
      </c>
      <c r="AI240">
        <f t="shared" si="89"/>
        <v>6.7946317072739848E-2</v>
      </c>
      <c r="AJ240">
        <f t="shared" si="90"/>
        <v>0.61289083897964425</v>
      </c>
    </row>
    <row r="241" spans="1:36">
      <c r="A241">
        <v>45</v>
      </c>
      <c r="B241">
        <v>13</v>
      </c>
      <c r="C241">
        <v>19</v>
      </c>
      <c r="D241">
        <v>2</v>
      </c>
      <c r="E241">
        <v>60</v>
      </c>
      <c r="F241">
        <v>60</v>
      </c>
      <c r="G241">
        <v>1</v>
      </c>
      <c r="H241">
        <v>1</v>
      </c>
      <c r="I241">
        <v>1.4</v>
      </c>
      <c r="J241">
        <v>558</v>
      </c>
      <c r="K241">
        <v>205</v>
      </c>
      <c r="L241">
        <v>892.9</v>
      </c>
      <c r="M241">
        <v>342.4</v>
      </c>
      <c r="N241">
        <v>15</v>
      </c>
      <c r="O241">
        <v>15</v>
      </c>
      <c r="P241">
        <v>79.599999999999994</v>
      </c>
      <c r="Q241">
        <v>79.3</v>
      </c>
      <c r="R241">
        <v>40</v>
      </c>
      <c r="S241">
        <v>40</v>
      </c>
      <c r="T241">
        <v>115</v>
      </c>
      <c r="U241">
        <v>139</v>
      </c>
      <c r="V241">
        <v>5.6</v>
      </c>
      <c r="W241">
        <v>6</v>
      </c>
      <c r="X241">
        <v>1254.3</v>
      </c>
      <c r="Y241">
        <v>24.6</v>
      </c>
      <c r="Z241">
        <v>14.3</v>
      </c>
      <c r="AA241">
        <f>J241/(J241+K241)</f>
        <v>0.73132372214941022</v>
      </c>
      <c r="AB241">
        <f>L241/(L241+M241)</f>
        <v>0.72282036752205947</v>
      </c>
      <c r="AC241">
        <f>Y241/(Y241+Z241)</f>
        <v>0.63239074550128527</v>
      </c>
      <c r="AD241">
        <f>LOG(J241/K241,10)</f>
        <v>0.4348803378818244</v>
      </c>
      <c r="AE241">
        <f>LOG10(L241/M241)</f>
        <v>0.41626906695954291</v>
      </c>
      <c r="AF241">
        <f>PRODUCT(Y241,1.5)</f>
        <v>36.900000000000006</v>
      </c>
      <c r="AG241">
        <f>PRODUCT(Z241,1.6)</f>
        <v>22.880000000000003</v>
      </c>
      <c r="AH241">
        <f>LOG10(AF241/AG241)</f>
        <v>0.20757034603807381</v>
      </c>
      <c r="AI241">
        <f t="shared" si="89"/>
        <v>8.2316959900483364E-2</v>
      </c>
      <c r="AJ241">
        <f t="shared" si="90"/>
        <v>0.66797151352697048</v>
      </c>
    </row>
    <row r="242" spans="1:36">
      <c r="A242">
        <v>45</v>
      </c>
      <c r="B242">
        <v>13</v>
      </c>
      <c r="C242">
        <v>20</v>
      </c>
      <c r="D242">
        <v>2</v>
      </c>
      <c r="E242">
        <v>60</v>
      </c>
      <c r="F242">
        <v>60</v>
      </c>
      <c r="G242">
        <v>1</v>
      </c>
      <c r="H242">
        <v>1</v>
      </c>
      <c r="I242">
        <v>11.4</v>
      </c>
      <c r="J242">
        <v>439</v>
      </c>
      <c r="K242">
        <v>268</v>
      </c>
      <c r="L242">
        <v>810.2</v>
      </c>
      <c r="M242">
        <v>432.7</v>
      </c>
      <c r="N242">
        <v>15</v>
      </c>
      <c r="O242">
        <v>15</v>
      </c>
      <c r="P242">
        <v>103.8</v>
      </c>
      <c r="Q242">
        <v>73.599999999999994</v>
      </c>
      <c r="R242">
        <v>46</v>
      </c>
      <c r="S242">
        <v>45</v>
      </c>
      <c r="T242">
        <v>137</v>
      </c>
      <c r="U242">
        <v>147</v>
      </c>
      <c r="V242">
        <v>5.0999999999999996</v>
      </c>
      <c r="W242">
        <v>5.2</v>
      </c>
      <c r="X242">
        <v>1273.2</v>
      </c>
      <c r="Y242">
        <v>16.7</v>
      </c>
      <c r="Z242">
        <v>17.899999999999999</v>
      </c>
      <c r="AA242">
        <f t="shared" ref="AA242:AA247" si="123">J242/(J242+K242)</f>
        <v>0.62093352192362095</v>
      </c>
      <c r="AB242">
        <f t="shared" ref="AB242:AB247" si="124">L242/(L242+M242)</f>
        <v>0.65186257945128323</v>
      </c>
      <c r="AC242">
        <f t="shared" ref="AC242:AC247" si="125">Y242/(Y242+Z242)</f>
        <v>0.48265895953757232</v>
      </c>
      <c r="AD242">
        <f t="shared" ref="AD242:AD247" si="126">LOG(J242/K242,10)</f>
        <v>0.21432972621333252</v>
      </c>
      <c r="AE242">
        <f t="shared" ref="AE242:AE247" si="127">LOG10(L242/M242)</f>
        <v>0.27240534364884517</v>
      </c>
      <c r="AF242">
        <f t="shared" ref="AF242:AF247" si="128">PRODUCT(Y242,1.5)</f>
        <v>25.049999999999997</v>
      </c>
      <c r="AG242">
        <f t="shared" ref="AG242:AG247" si="129">PRODUCT(Z242,1.6)</f>
        <v>28.64</v>
      </c>
      <c r="AH242">
        <f t="shared" ref="AH242:AH247" si="130">LOG10(AF242/AG242)</f>
        <v>-5.8165283432553484E-2</v>
      </c>
      <c r="AI242">
        <f t="shared" ref="AI242:AI247" si="131">LOG10(U242/T242)</f>
        <v>3.0596767591769294E-2</v>
      </c>
      <c r="AJ242">
        <f t="shared" ref="AJ242:AJ247" si="132">LOG10((J242-U242)/(K242-T242))</f>
        <v>0.34811155579265407</v>
      </c>
    </row>
    <row r="243" spans="1:36">
      <c r="A243">
        <v>45</v>
      </c>
      <c r="B243">
        <v>13</v>
      </c>
      <c r="C243">
        <v>21</v>
      </c>
      <c r="D243">
        <v>2</v>
      </c>
      <c r="E243">
        <v>60</v>
      </c>
      <c r="F243">
        <v>60</v>
      </c>
      <c r="G243">
        <v>1</v>
      </c>
      <c r="H243">
        <v>1</v>
      </c>
      <c r="I243">
        <v>4</v>
      </c>
      <c r="J243">
        <v>574</v>
      </c>
      <c r="K243">
        <v>397</v>
      </c>
      <c r="L243">
        <v>737.1</v>
      </c>
      <c r="M243">
        <v>450.7</v>
      </c>
      <c r="N243">
        <v>15</v>
      </c>
      <c r="O243">
        <v>15</v>
      </c>
      <c r="P243">
        <v>63.1</v>
      </c>
      <c r="Q243">
        <v>62.3</v>
      </c>
      <c r="R243">
        <v>59</v>
      </c>
      <c r="S243">
        <v>60</v>
      </c>
      <c r="T243">
        <v>220</v>
      </c>
      <c r="U243">
        <v>221</v>
      </c>
      <c r="V243">
        <v>5.4</v>
      </c>
      <c r="W243">
        <v>8.5</v>
      </c>
      <c r="X243">
        <v>1207.9000000000001</v>
      </c>
      <c r="Y243">
        <v>18.899999999999999</v>
      </c>
      <c r="Z243">
        <v>15.7</v>
      </c>
      <c r="AA243">
        <f t="shared" si="123"/>
        <v>0.59114315139031925</v>
      </c>
      <c r="AB243">
        <f t="shared" si="124"/>
        <v>0.620559016669473</v>
      </c>
      <c r="AC243">
        <f t="shared" si="125"/>
        <v>0.54624277456647408</v>
      </c>
      <c r="AD243">
        <f t="shared" si="126"/>
        <v>0.16012138563485845</v>
      </c>
      <c r="AE243">
        <f t="shared" si="127"/>
        <v>0.21363885312876588</v>
      </c>
      <c r="AF243">
        <f t="shared" si="128"/>
        <v>28.349999999999998</v>
      </c>
      <c r="AG243">
        <f t="shared" si="129"/>
        <v>25.12</v>
      </c>
      <c r="AH243">
        <f t="shared" si="130"/>
        <v>5.2533428163766847E-2</v>
      </c>
      <c r="AI243">
        <f t="shared" si="131"/>
        <v>1.9695928629044983E-3</v>
      </c>
      <c r="AJ243">
        <f t="shared" si="132"/>
        <v>0.29980143902601591</v>
      </c>
    </row>
    <row r="244" spans="1:36">
      <c r="A244">
        <v>45</v>
      </c>
      <c r="B244">
        <v>13</v>
      </c>
      <c r="C244">
        <v>22</v>
      </c>
      <c r="D244">
        <v>2</v>
      </c>
      <c r="E244">
        <v>60</v>
      </c>
      <c r="F244">
        <v>60</v>
      </c>
      <c r="G244">
        <v>1</v>
      </c>
      <c r="H244">
        <v>1</v>
      </c>
      <c r="I244">
        <v>3.1</v>
      </c>
      <c r="J244">
        <v>510</v>
      </c>
      <c r="K244">
        <v>347</v>
      </c>
      <c r="L244">
        <v>768.1</v>
      </c>
      <c r="M244">
        <v>410.2</v>
      </c>
      <c r="N244">
        <v>15</v>
      </c>
      <c r="O244">
        <v>15</v>
      </c>
      <c r="P244">
        <v>63.1</v>
      </c>
      <c r="Q244">
        <v>64.400000000000006</v>
      </c>
      <c r="R244">
        <v>49</v>
      </c>
      <c r="S244">
        <v>48</v>
      </c>
      <c r="T244">
        <v>180</v>
      </c>
      <c r="U244">
        <v>190</v>
      </c>
      <c r="V244">
        <v>5.3</v>
      </c>
      <c r="W244">
        <v>7.1</v>
      </c>
      <c r="X244">
        <v>1200</v>
      </c>
      <c r="Y244">
        <v>20</v>
      </c>
      <c r="Z244">
        <v>17.3</v>
      </c>
      <c r="AA244">
        <f t="shared" si="123"/>
        <v>0.59509918319719957</v>
      </c>
      <c r="AB244">
        <f t="shared" si="124"/>
        <v>0.65187134006619707</v>
      </c>
      <c r="AC244">
        <f t="shared" si="125"/>
        <v>0.53619302949061665</v>
      </c>
      <c r="AD244">
        <f t="shared" si="126"/>
        <v>0.16724070130706264</v>
      </c>
      <c r="AE244">
        <f t="shared" si="127"/>
        <v>0.27242210907858866</v>
      </c>
      <c r="AF244">
        <f t="shared" si="128"/>
        <v>30</v>
      </c>
      <c r="AG244">
        <f t="shared" si="129"/>
        <v>27.680000000000003</v>
      </c>
      <c r="AH244">
        <f t="shared" si="130"/>
        <v>3.4955168934942146E-2</v>
      </c>
      <c r="AI244">
        <f t="shared" si="131"/>
        <v>2.34810958495229E-2</v>
      </c>
      <c r="AJ244">
        <f t="shared" si="132"/>
        <v>0.28243350717232268</v>
      </c>
    </row>
    <row r="245" spans="1:36">
      <c r="A245">
        <v>45</v>
      </c>
      <c r="B245">
        <v>13</v>
      </c>
      <c r="C245">
        <v>23</v>
      </c>
      <c r="D245">
        <v>2</v>
      </c>
      <c r="E245">
        <v>60</v>
      </c>
      <c r="F245">
        <v>60</v>
      </c>
      <c r="G245">
        <v>1</v>
      </c>
      <c r="H245">
        <v>1</v>
      </c>
      <c r="I245">
        <v>5.9</v>
      </c>
      <c r="J245">
        <v>628</v>
      </c>
      <c r="K245">
        <v>274</v>
      </c>
      <c r="L245">
        <v>878.1</v>
      </c>
      <c r="M245">
        <v>375.1</v>
      </c>
      <c r="N245">
        <v>15</v>
      </c>
      <c r="O245">
        <v>15</v>
      </c>
      <c r="P245">
        <v>70.3</v>
      </c>
      <c r="Q245">
        <v>70.400000000000006</v>
      </c>
      <c r="R245">
        <v>45</v>
      </c>
      <c r="S245">
        <v>45</v>
      </c>
      <c r="T245">
        <v>158</v>
      </c>
      <c r="U245">
        <v>171</v>
      </c>
      <c r="V245">
        <v>5.5</v>
      </c>
      <c r="W245">
        <v>5.8</v>
      </c>
      <c r="X245">
        <v>1287.0999999999999</v>
      </c>
      <c r="Y245">
        <v>21</v>
      </c>
      <c r="Z245">
        <v>16</v>
      </c>
      <c r="AA245">
        <f t="shared" si="123"/>
        <v>0.69623059866962311</v>
      </c>
      <c r="AB245">
        <f t="shared" si="124"/>
        <v>0.7006862432173635</v>
      </c>
      <c r="AC245">
        <f t="shared" si="125"/>
        <v>0.56756756756756754</v>
      </c>
      <c r="AD245">
        <f t="shared" si="126"/>
        <v>0.36020908091680814</v>
      </c>
      <c r="AE245">
        <f t="shared" si="127"/>
        <v>0.36939691300273164</v>
      </c>
      <c r="AF245">
        <f t="shared" si="128"/>
        <v>31.5</v>
      </c>
      <c r="AG245">
        <f t="shared" si="129"/>
        <v>25.6</v>
      </c>
      <c r="AH245">
        <f t="shared" si="130"/>
        <v>9.0070588477750943E-2</v>
      </c>
      <c r="AI245">
        <f t="shared" si="131"/>
        <v>3.4339023437731209E-2</v>
      </c>
      <c r="AJ245">
        <f t="shared" si="132"/>
        <v>0.59545821084293171</v>
      </c>
    </row>
    <row r="246" spans="1:36">
      <c r="A246">
        <v>45</v>
      </c>
      <c r="B246">
        <v>13</v>
      </c>
      <c r="C246">
        <v>24</v>
      </c>
      <c r="D246">
        <v>2</v>
      </c>
      <c r="E246">
        <v>60</v>
      </c>
      <c r="F246">
        <v>60</v>
      </c>
      <c r="G246">
        <v>1</v>
      </c>
      <c r="H246">
        <v>1</v>
      </c>
      <c r="I246">
        <v>2.9</v>
      </c>
      <c r="J246">
        <v>609</v>
      </c>
      <c r="K246">
        <v>295</v>
      </c>
      <c r="L246">
        <v>886.6</v>
      </c>
      <c r="M246">
        <v>371.8</v>
      </c>
      <c r="N246">
        <v>15</v>
      </c>
      <c r="O246">
        <v>15</v>
      </c>
      <c r="P246">
        <v>69.400000000000006</v>
      </c>
      <c r="Q246">
        <v>51.4</v>
      </c>
      <c r="R246">
        <v>44</v>
      </c>
      <c r="S246">
        <v>43</v>
      </c>
      <c r="T246">
        <v>150</v>
      </c>
      <c r="U246">
        <v>163</v>
      </c>
      <c r="V246">
        <v>6.1</v>
      </c>
      <c r="W246">
        <v>7.3</v>
      </c>
      <c r="X246">
        <v>1278</v>
      </c>
      <c r="Y246">
        <v>21.9</v>
      </c>
      <c r="Z246">
        <v>16.399999999999999</v>
      </c>
      <c r="AA246">
        <f t="shared" si="123"/>
        <v>0.67367256637168138</v>
      </c>
      <c r="AB246">
        <f t="shared" si="124"/>
        <v>0.70454545454545447</v>
      </c>
      <c r="AC246">
        <f t="shared" si="125"/>
        <v>0.57180156657963443</v>
      </c>
      <c r="AD246">
        <f t="shared" si="126"/>
        <v>0.31479527665471235</v>
      </c>
      <c r="AE246">
        <f t="shared" si="127"/>
        <v>0.37741834152743592</v>
      </c>
      <c r="AF246">
        <f t="shared" si="128"/>
        <v>32.849999999999994</v>
      </c>
      <c r="AG246">
        <f t="shared" si="129"/>
        <v>26.24</v>
      </c>
      <c r="AH246">
        <f t="shared" si="130"/>
        <v>9.7571543192176854E-2</v>
      </c>
      <c r="AI246">
        <f t="shared" si="131"/>
        <v>3.6096345348276569E-2</v>
      </c>
      <c r="AJ246">
        <f t="shared" si="132"/>
        <v>0.48796685647716698</v>
      </c>
    </row>
    <row r="247" spans="1:36">
      <c r="A247">
        <v>45</v>
      </c>
      <c r="B247">
        <v>13</v>
      </c>
      <c r="C247">
        <v>26</v>
      </c>
      <c r="D247">
        <v>2</v>
      </c>
      <c r="E247">
        <v>60</v>
      </c>
      <c r="F247">
        <v>60</v>
      </c>
      <c r="G247">
        <v>1</v>
      </c>
      <c r="H247">
        <v>1</v>
      </c>
      <c r="I247">
        <v>14.9</v>
      </c>
      <c r="J247">
        <v>279</v>
      </c>
      <c r="K247">
        <v>299</v>
      </c>
      <c r="L247">
        <v>622.79999999999995</v>
      </c>
      <c r="M247">
        <v>674.7</v>
      </c>
      <c r="N247">
        <v>15</v>
      </c>
      <c r="O247">
        <v>15</v>
      </c>
      <c r="P247">
        <v>130.5</v>
      </c>
      <c r="Q247">
        <v>162</v>
      </c>
      <c r="R247">
        <v>32</v>
      </c>
      <c r="S247">
        <v>32</v>
      </c>
      <c r="T247">
        <v>77</v>
      </c>
      <c r="U247">
        <v>90</v>
      </c>
      <c r="V247">
        <v>4.3</v>
      </c>
      <c r="W247">
        <v>7.1</v>
      </c>
      <c r="X247">
        <v>1330.9</v>
      </c>
      <c r="Y247">
        <v>16.7</v>
      </c>
      <c r="Z247">
        <v>18.3</v>
      </c>
      <c r="AA247">
        <f t="shared" si="123"/>
        <v>0.48269896193771628</v>
      </c>
      <c r="AB247">
        <f t="shared" si="124"/>
        <v>0.48</v>
      </c>
      <c r="AC247">
        <f t="shared" si="125"/>
        <v>0.47714285714285715</v>
      </c>
      <c r="AD247">
        <f t="shared" si="126"/>
        <v>-3.0066985050832069E-2</v>
      </c>
      <c r="AE247">
        <f t="shared" si="127"/>
        <v>-3.4762106259212021E-2</v>
      </c>
      <c r="AF247">
        <f t="shared" si="128"/>
        <v>25.049999999999997</v>
      </c>
      <c r="AG247">
        <f t="shared" si="129"/>
        <v>29.28</v>
      </c>
      <c r="AH247">
        <f t="shared" si="130"/>
        <v>-6.776334218308977E-2</v>
      </c>
      <c r="AI247">
        <f t="shared" si="131"/>
        <v>6.7751784266842988E-2</v>
      </c>
      <c r="AJ247">
        <f t="shared" si="132"/>
        <v>-6.9891170277394499E-2</v>
      </c>
    </row>
    <row r="248" spans="1:36">
      <c r="A248">
        <v>45</v>
      </c>
      <c r="B248">
        <v>13</v>
      </c>
      <c r="C248">
        <v>27</v>
      </c>
      <c r="D248">
        <v>2</v>
      </c>
      <c r="E248">
        <v>60</v>
      </c>
      <c r="F248">
        <v>60</v>
      </c>
      <c r="G248">
        <v>1</v>
      </c>
      <c r="H248">
        <v>1</v>
      </c>
      <c r="I248">
        <v>4.8</v>
      </c>
      <c r="J248">
        <v>626</v>
      </c>
      <c r="K248">
        <v>191</v>
      </c>
      <c r="L248">
        <v>940.7</v>
      </c>
      <c r="M248">
        <v>350</v>
      </c>
      <c r="N248">
        <v>15</v>
      </c>
      <c r="O248">
        <v>15</v>
      </c>
      <c r="P248">
        <v>81.7</v>
      </c>
      <c r="Q248">
        <v>85.3</v>
      </c>
      <c r="R248">
        <v>35</v>
      </c>
      <c r="S248">
        <v>35</v>
      </c>
      <c r="T248">
        <v>93</v>
      </c>
      <c r="U248">
        <v>132</v>
      </c>
      <c r="V248">
        <v>4.8</v>
      </c>
      <c r="W248">
        <v>5.5</v>
      </c>
      <c r="X248">
        <v>1310.2</v>
      </c>
      <c r="Y248">
        <v>19.899999999999999</v>
      </c>
      <c r="Z248">
        <v>16</v>
      </c>
      <c r="AA248">
        <f t="shared" ref="AA248:AA253" si="133">J248/(J248+K248)</f>
        <v>0.76621787025703791</v>
      </c>
      <c r="AB248">
        <f t="shared" ref="AB248:AB253" si="134">L248/(L248+M248)</f>
        <v>0.72882931742465329</v>
      </c>
      <c r="AC248">
        <f t="shared" ref="AC248:AC253" si="135">Y248/(Y248+Z248)</f>
        <v>0.55431754874651806</v>
      </c>
      <c r="AD248">
        <f t="shared" ref="AD248:AD253" si="136">LOG(J248/K248,10)</f>
        <v>0.51554096596270205</v>
      </c>
      <c r="AE248">
        <f t="shared" ref="AE248:AE253" si="137">LOG10(L248/M248)</f>
        <v>0.42938309967465904</v>
      </c>
      <c r="AF248">
        <f t="shared" ref="AF248:AF253" si="138">PRODUCT(Y248,1.5)</f>
        <v>29.849999999999998</v>
      </c>
      <c r="AG248">
        <f t="shared" ref="AG248:AG253" si="139">PRODUCT(Z248,1.6)</f>
        <v>25.6</v>
      </c>
      <c r="AH248">
        <f t="shared" ref="AH248:AH253" si="140">LOG10(AF248/AG248)</f>
        <v>6.670437015353825E-2</v>
      </c>
      <c r="AI248">
        <f t="shared" ref="AI248:AI253" si="141">LOG10(U248/T248)</f>
        <v>0.15209098265191479</v>
      </c>
      <c r="AJ248">
        <f t="shared" ref="AJ248:AJ253" si="142">LOG10((J248-U248)/(K248-T248))</f>
        <v>0.70250087323115207</v>
      </c>
    </row>
    <row r="249" spans="1:36">
      <c r="A249">
        <v>45</v>
      </c>
      <c r="B249">
        <v>13</v>
      </c>
      <c r="C249">
        <v>1</v>
      </c>
      <c r="D249">
        <v>3</v>
      </c>
      <c r="E249">
        <v>60</v>
      </c>
      <c r="F249">
        <v>60</v>
      </c>
      <c r="G249">
        <v>1</v>
      </c>
      <c r="H249">
        <v>1</v>
      </c>
      <c r="I249">
        <v>13.6</v>
      </c>
      <c r="J249">
        <v>510</v>
      </c>
      <c r="K249">
        <v>198</v>
      </c>
      <c r="L249">
        <v>845.6</v>
      </c>
      <c r="M249">
        <v>469</v>
      </c>
      <c r="N249">
        <v>15</v>
      </c>
      <c r="O249">
        <v>15</v>
      </c>
      <c r="P249">
        <v>77.8</v>
      </c>
      <c r="Q249">
        <v>77</v>
      </c>
      <c r="R249">
        <v>37</v>
      </c>
      <c r="S249">
        <v>38</v>
      </c>
      <c r="T249">
        <v>98</v>
      </c>
      <c r="U249">
        <v>118</v>
      </c>
      <c r="V249">
        <v>4.0999999999999996</v>
      </c>
      <c r="W249">
        <v>6.4</v>
      </c>
      <c r="X249">
        <v>1346</v>
      </c>
      <c r="Y249">
        <v>20.100000000000001</v>
      </c>
      <c r="Z249">
        <v>19.7</v>
      </c>
      <c r="AA249">
        <f t="shared" si="133"/>
        <v>0.72033898305084743</v>
      </c>
      <c r="AB249">
        <f t="shared" si="134"/>
        <v>0.64323748668796599</v>
      </c>
      <c r="AC249">
        <f t="shared" si="135"/>
        <v>0.50502512562814073</v>
      </c>
      <c r="AD249">
        <f t="shared" si="136"/>
        <v>0.41090498583640522</v>
      </c>
      <c r="AE249">
        <f t="shared" si="137"/>
        <v>0.25599213158428658</v>
      </c>
      <c r="AF249">
        <f t="shared" si="138"/>
        <v>30.150000000000002</v>
      </c>
      <c r="AG249">
        <f t="shared" si="139"/>
        <v>31.52</v>
      </c>
      <c r="AH249">
        <f t="shared" si="140"/>
        <v>-1.929889234134758E-2</v>
      </c>
      <c r="AI249">
        <f t="shared" si="141"/>
        <v>8.0655931613630535E-2</v>
      </c>
      <c r="AJ249">
        <f t="shared" si="142"/>
        <v>0.59328606702045728</v>
      </c>
    </row>
    <row r="250" spans="1:36">
      <c r="A250">
        <v>45</v>
      </c>
      <c r="B250">
        <v>13</v>
      </c>
      <c r="C250">
        <v>2</v>
      </c>
      <c r="D250">
        <v>3</v>
      </c>
      <c r="E250">
        <v>60</v>
      </c>
      <c r="F250">
        <v>60</v>
      </c>
      <c r="G250">
        <v>1</v>
      </c>
      <c r="H250">
        <v>1</v>
      </c>
      <c r="I250">
        <v>4.8</v>
      </c>
      <c r="J250">
        <v>564</v>
      </c>
      <c r="K250">
        <v>207</v>
      </c>
      <c r="L250">
        <v>857.2</v>
      </c>
      <c r="M250">
        <v>383.6</v>
      </c>
      <c r="N250">
        <v>15</v>
      </c>
      <c r="O250">
        <v>15</v>
      </c>
      <c r="P250">
        <v>84.7</v>
      </c>
      <c r="Q250">
        <v>73.7</v>
      </c>
      <c r="R250">
        <v>37</v>
      </c>
      <c r="S250">
        <v>38</v>
      </c>
      <c r="T250">
        <v>98</v>
      </c>
      <c r="U250">
        <v>129</v>
      </c>
      <c r="V250">
        <v>4</v>
      </c>
      <c r="W250">
        <v>6.6</v>
      </c>
      <c r="X250">
        <v>1259</v>
      </c>
      <c r="Y250">
        <v>22.1</v>
      </c>
      <c r="Z250">
        <v>16.600000000000001</v>
      </c>
      <c r="AA250">
        <f t="shared" si="133"/>
        <v>0.73151750972762641</v>
      </c>
      <c r="AB250">
        <f t="shared" si="134"/>
        <v>0.69084461637653116</v>
      </c>
      <c r="AC250">
        <f t="shared" si="135"/>
        <v>0.57105943152454774</v>
      </c>
      <c r="AD250">
        <f t="shared" si="136"/>
        <v>0.43530875852642448</v>
      </c>
      <c r="AE250">
        <f t="shared" si="137"/>
        <v>0.34920356387116502</v>
      </c>
      <c r="AF250">
        <f t="shared" si="138"/>
        <v>33.150000000000006</v>
      </c>
      <c r="AG250">
        <f t="shared" si="139"/>
        <v>26.560000000000002</v>
      </c>
      <c r="AH250">
        <f t="shared" si="140"/>
        <v>9.6255462044812071E-2</v>
      </c>
      <c r="AI250">
        <f t="shared" si="141"/>
        <v>0.11936363460675412</v>
      </c>
      <c r="AJ250">
        <f t="shared" si="142"/>
        <v>0.60106275901401363</v>
      </c>
    </row>
    <row r="251" spans="1:36">
      <c r="A251">
        <v>45</v>
      </c>
      <c r="B251">
        <v>13</v>
      </c>
      <c r="C251">
        <v>3</v>
      </c>
      <c r="D251">
        <v>3</v>
      </c>
      <c r="E251">
        <v>60</v>
      </c>
      <c r="F251">
        <v>60</v>
      </c>
      <c r="G251">
        <v>1</v>
      </c>
      <c r="H251">
        <v>1</v>
      </c>
      <c r="I251">
        <v>38.200000000000003</v>
      </c>
      <c r="J251">
        <v>547</v>
      </c>
      <c r="K251">
        <v>201</v>
      </c>
      <c r="L251">
        <v>853.4</v>
      </c>
      <c r="M251">
        <v>390.2</v>
      </c>
      <c r="N251">
        <v>15</v>
      </c>
      <c r="O251">
        <v>15</v>
      </c>
      <c r="P251">
        <v>76.8</v>
      </c>
      <c r="Q251">
        <v>85.1</v>
      </c>
      <c r="R251">
        <v>38</v>
      </c>
      <c r="S251">
        <v>38</v>
      </c>
      <c r="T251">
        <v>97</v>
      </c>
      <c r="U251">
        <v>125</v>
      </c>
      <c r="V251">
        <v>3.6</v>
      </c>
      <c r="W251">
        <v>0</v>
      </c>
      <c r="X251">
        <v>1295.0999999999999</v>
      </c>
      <c r="Y251">
        <v>16.8</v>
      </c>
      <c r="Z251">
        <v>17.100000000000001</v>
      </c>
      <c r="AA251">
        <f t="shared" si="133"/>
        <v>0.73128342245989308</v>
      </c>
      <c r="AB251">
        <f t="shared" si="134"/>
        <v>0.68623351559987134</v>
      </c>
      <c r="AC251">
        <f t="shared" si="135"/>
        <v>0.49557522123893799</v>
      </c>
      <c r="AD251">
        <f t="shared" si="136"/>
        <v>0.43479126891294184</v>
      </c>
      <c r="AE251">
        <f t="shared" si="137"/>
        <v>0.33986537346479395</v>
      </c>
      <c r="AF251">
        <f t="shared" si="138"/>
        <v>25.200000000000003</v>
      </c>
      <c r="AG251">
        <f t="shared" si="139"/>
        <v>27.360000000000003</v>
      </c>
      <c r="AH251">
        <f t="shared" si="140"/>
        <v>-3.5715552266534535E-2</v>
      </c>
      <c r="AI251">
        <f t="shared" si="141"/>
        <v>0.11013827874181159</v>
      </c>
      <c r="AJ251">
        <f t="shared" si="142"/>
        <v>0.6082791116628935</v>
      </c>
    </row>
    <row r="252" spans="1:36">
      <c r="A252">
        <v>45</v>
      </c>
      <c r="B252">
        <v>13</v>
      </c>
      <c r="C252">
        <v>4</v>
      </c>
      <c r="D252">
        <v>3</v>
      </c>
      <c r="E252">
        <v>60</v>
      </c>
      <c r="F252">
        <v>60</v>
      </c>
      <c r="G252">
        <v>1</v>
      </c>
      <c r="H252">
        <v>1</v>
      </c>
      <c r="I252">
        <v>2.4</v>
      </c>
      <c r="J252">
        <v>666</v>
      </c>
      <c r="K252">
        <v>285</v>
      </c>
      <c r="L252">
        <v>837.7</v>
      </c>
      <c r="M252">
        <v>387.3</v>
      </c>
      <c r="N252">
        <v>15</v>
      </c>
      <c r="O252">
        <v>15</v>
      </c>
      <c r="P252">
        <v>91.6</v>
      </c>
      <c r="Q252">
        <v>58.1</v>
      </c>
      <c r="R252">
        <v>43</v>
      </c>
      <c r="S252">
        <v>42</v>
      </c>
      <c r="T252">
        <v>147</v>
      </c>
      <c r="U252">
        <v>178</v>
      </c>
      <c r="V252">
        <v>5.5</v>
      </c>
      <c r="W252">
        <v>6.5</v>
      </c>
      <c r="X252">
        <v>1247.9000000000001</v>
      </c>
      <c r="Y252">
        <v>20.399999999999999</v>
      </c>
      <c r="Z252">
        <v>19.2</v>
      </c>
      <c r="AA252">
        <f t="shared" si="133"/>
        <v>0.70031545741324919</v>
      </c>
      <c r="AB252">
        <f t="shared" si="134"/>
        <v>0.68383673469387762</v>
      </c>
      <c r="AC252">
        <f t="shared" si="135"/>
        <v>0.51515151515151514</v>
      </c>
      <c r="AD252">
        <f t="shared" si="136"/>
        <v>0.36862936916179084</v>
      </c>
      <c r="AE252">
        <f t="shared" si="137"/>
        <v>0.33504101845631651</v>
      </c>
      <c r="AF252">
        <f t="shared" si="138"/>
        <v>30.599999999999998</v>
      </c>
      <c r="AG252">
        <f t="shared" si="139"/>
        <v>30.72</v>
      </c>
      <c r="AH252">
        <f t="shared" si="140"/>
        <v>-1.6997848778943911E-3</v>
      </c>
      <c r="AI252">
        <f t="shared" si="141"/>
        <v>8.310266756071788E-2</v>
      </c>
      <c r="AJ252">
        <f t="shared" si="142"/>
        <v>0.54854073560147409</v>
      </c>
    </row>
    <row r="253" spans="1:36">
      <c r="A253">
        <v>45</v>
      </c>
      <c r="B253">
        <v>13</v>
      </c>
      <c r="C253">
        <v>5</v>
      </c>
      <c r="D253">
        <v>3</v>
      </c>
      <c r="E253">
        <v>60</v>
      </c>
      <c r="F253">
        <v>60</v>
      </c>
      <c r="G253">
        <v>1</v>
      </c>
      <c r="H253">
        <v>1</v>
      </c>
      <c r="I253">
        <v>15.8</v>
      </c>
      <c r="J253">
        <v>637</v>
      </c>
      <c r="K253">
        <v>183</v>
      </c>
      <c r="L253">
        <v>924.7</v>
      </c>
      <c r="M253">
        <v>341.5</v>
      </c>
      <c r="N253">
        <v>15</v>
      </c>
      <c r="O253">
        <v>15</v>
      </c>
      <c r="P253">
        <v>82.8</v>
      </c>
      <c r="Q253">
        <v>87.1</v>
      </c>
      <c r="R253">
        <v>34</v>
      </c>
      <c r="S253">
        <v>34</v>
      </c>
      <c r="T253">
        <v>91</v>
      </c>
      <c r="U253">
        <v>111</v>
      </c>
      <c r="V253">
        <v>4.8</v>
      </c>
      <c r="W253">
        <v>6</v>
      </c>
      <c r="X253">
        <v>1293.5</v>
      </c>
      <c r="Y253">
        <v>18.8</v>
      </c>
      <c r="Z253">
        <v>15.6</v>
      </c>
      <c r="AA253">
        <f t="shared" si="133"/>
        <v>0.77682926829268295</v>
      </c>
      <c r="AB253">
        <f t="shared" si="134"/>
        <v>0.73029537197915018</v>
      </c>
      <c r="AC253">
        <f t="shared" si="135"/>
        <v>0.54651162790697683</v>
      </c>
      <c r="AD253">
        <f t="shared" si="136"/>
        <v>0.54168834260492094</v>
      </c>
      <c r="AE253">
        <f t="shared" si="137"/>
        <v>0.43261014961123267</v>
      </c>
      <c r="AF253">
        <f t="shared" si="138"/>
        <v>28.200000000000003</v>
      </c>
      <c r="AG253">
        <f t="shared" si="139"/>
        <v>24.96</v>
      </c>
      <c r="AH253">
        <f t="shared" si="140"/>
        <v>5.300452730897471E-2</v>
      </c>
      <c r="AI253">
        <f t="shared" si="141"/>
        <v>8.6281586465563873E-2</v>
      </c>
      <c r="AJ253">
        <f t="shared" si="142"/>
        <v>0.75719791680818382</v>
      </c>
    </row>
    <row r="254" spans="1:36">
      <c r="A254">
        <v>45</v>
      </c>
      <c r="B254">
        <v>13</v>
      </c>
      <c r="C254">
        <v>6</v>
      </c>
      <c r="D254">
        <v>3</v>
      </c>
      <c r="E254">
        <v>60</v>
      </c>
      <c r="F254">
        <v>60</v>
      </c>
      <c r="G254">
        <v>1</v>
      </c>
      <c r="H254">
        <v>1</v>
      </c>
      <c r="I254">
        <v>4.5</v>
      </c>
      <c r="J254">
        <v>536</v>
      </c>
      <c r="K254">
        <v>250</v>
      </c>
      <c r="L254">
        <v>814.2</v>
      </c>
      <c r="M254">
        <v>460.7</v>
      </c>
      <c r="N254">
        <v>15</v>
      </c>
      <c r="O254">
        <v>15</v>
      </c>
      <c r="P254">
        <v>69.400000000000006</v>
      </c>
      <c r="Q254">
        <v>78.5</v>
      </c>
      <c r="R254">
        <v>44</v>
      </c>
      <c r="S254">
        <v>45</v>
      </c>
      <c r="T254">
        <v>118</v>
      </c>
      <c r="U254">
        <v>168</v>
      </c>
      <c r="V254">
        <v>6.1</v>
      </c>
      <c r="W254">
        <v>7.2</v>
      </c>
      <c r="X254">
        <v>1292.0999999999999</v>
      </c>
      <c r="Y254">
        <v>25.8</v>
      </c>
      <c r="Z254">
        <v>20.9</v>
      </c>
      <c r="AA254">
        <f t="shared" ref="AA254:AA259" si="143">J254/(J254+K254)</f>
        <v>0.68193384223918574</v>
      </c>
      <c r="AB254">
        <f t="shared" ref="AB254:AB259" si="144">L254/(L254+M254)</f>
        <v>0.63863832457447645</v>
      </c>
      <c r="AC254">
        <f t="shared" ref="AC254:AC259" si="145">Y254/(Y254+Z254)</f>
        <v>0.55246252676659524</v>
      </c>
      <c r="AD254">
        <f t="shared" ref="AD254:AD259" si="146">LOG(J254/K254,10)</f>
        <v>0.33122478102073238</v>
      </c>
      <c r="AE254">
        <f t="shared" ref="AE254:AE259" si="147">LOG10(L254/M254)</f>
        <v>0.2473128857907011</v>
      </c>
      <c r="AF254">
        <f t="shared" ref="AF254:AF259" si="148">PRODUCT(Y254,1.5)</f>
        <v>38.700000000000003</v>
      </c>
      <c r="AG254">
        <f t="shared" ref="AG254:AG259" si="149">PRODUCT(Z254,1.6)</f>
        <v>33.44</v>
      </c>
      <c r="AH254">
        <f t="shared" ref="AH254:AH259" si="150">LOG10(AF254/AG254)</f>
        <v>6.3444696251932706E-2</v>
      </c>
      <c r="AI254">
        <f t="shared" ref="AI254:AI259" si="151">LOG10(U254/T254)</f>
        <v>0.15342727441973747</v>
      </c>
      <c r="AJ254">
        <f t="shared" ref="AJ254:AJ259" si="152">LOG10((J254-U254)/(K254-T254))</f>
        <v>0.44527388746766783</v>
      </c>
    </row>
    <row r="255" spans="1:36">
      <c r="A255">
        <v>45</v>
      </c>
      <c r="B255">
        <v>13</v>
      </c>
      <c r="C255">
        <v>8</v>
      </c>
      <c r="D255">
        <v>3</v>
      </c>
      <c r="E255">
        <v>60</v>
      </c>
      <c r="F255">
        <v>60</v>
      </c>
      <c r="G255">
        <v>1</v>
      </c>
      <c r="H255">
        <v>1</v>
      </c>
      <c r="I255">
        <v>5.5</v>
      </c>
      <c r="J255">
        <v>590</v>
      </c>
      <c r="K255">
        <v>208</v>
      </c>
      <c r="L255">
        <v>927.1</v>
      </c>
      <c r="M255">
        <v>323.8</v>
      </c>
      <c r="N255">
        <v>15</v>
      </c>
      <c r="O255">
        <v>15</v>
      </c>
      <c r="P255">
        <v>79.3</v>
      </c>
      <c r="Q255">
        <v>69.099999999999994</v>
      </c>
      <c r="R255">
        <v>38</v>
      </c>
      <c r="S255">
        <v>37</v>
      </c>
      <c r="T255">
        <v>113</v>
      </c>
      <c r="U255">
        <v>148</v>
      </c>
      <c r="V255">
        <v>5.8</v>
      </c>
      <c r="W255">
        <v>6.4</v>
      </c>
      <c r="X255">
        <v>1276</v>
      </c>
      <c r="Y255">
        <v>21.5</v>
      </c>
      <c r="Z255">
        <v>13.2</v>
      </c>
      <c r="AA255">
        <f t="shared" si="143"/>
        <v>0.73934837092731831</v>
      </c>
      <c r="AB255">
        <f t="shared" si="144"/>
        <v>0.74114637461028054</v>
      </c>
      <c r="AC255">
        <f t="shared" si="145"/>
        <v>0.6195965417867435</v>
      </c>
      <c r="AD255">
        <f t="shared" si="146"/>
        <v>0.45278867667938266</v>
      </c>
      <c r="AE255">
        <f t="shared" si="147"/>
        <v>0.45684973665905787</v>
      </c>
      <c r="AF255">
        <f t="shared" si="148"/>
        <v>32.25</v>
      </c>
      <c r="AG255">
        <f t="shared" si="149"/>
        <v>21.12</v>
      </c>
      <c r="AH255">
        <f t="shared" si="150"/>
        <v>0.18383580510951189</v>
      </c>
      <c r="AI255">
        <f t="shared" si="151"/>
        <v>0.11718327191153767</v>
      </c>
      <c r="AJ255">
        <f t="shared" si="152"/>
        <v>0.66769866406024414</v>
      </c>
    </row>
    <row r="256" spans="1:36">
      <c r="A256">
        <v>45</v>
      </c>
      <c r="B256">
        <v>13</v>
      </c>
      <c r="C256">
        <v>9</v>
      </c>
      <c r="D256">
        <v>3</v>
      </c>
      <c r="E256">
        <v>60</v>
      </c>
      <c r="F256">
        <v>60</v>
      </c>
      <c r="G256">
        <v>1</v>
      </c>
      <c r="H256">
        <v>1</v>
      </c>
      <c r="I256">
        <v>3.4</v>
      </c>
      <c r="J256">
        <v>634</v>
      </c>
      <c r="K256">
        <v>207</v>
      </c>
      <c r="L256">
        <v>937.7</v>
      </c>
      <c r="M256">
        <v>357.4</v>
      </c>
      <c r="N256">
        <v>15</v>
      </c>
      <c r="O256">
        <v>15</v>
      </c>
      <c r="P256">
        <v>82.9</v>
      </c>
      <c r="Q256">
        <v>72.2</v>
      </c>
      <c r="R256">
        <v>39</v>
      </c>
      <c r="S256">
        <v>38</v>
      </c>
      <c r="T256">
        <v>110</v>
      </c>
      <c r="U256">
        <v>140</v>
      </c>
      <c r="V256">
        <v>4.5</v>
      </c>
      <c r="W256">
        <v>0</v>
      </c>
      <c r="X256">
        <v>1313.2</v>
      </c>
      <c r="Y256">
        <v>19.600000000000001</v>
      </c>
      <c r="Z256">
        <v>11.6</v>
      </c>
      <c r="AA256">
        <f t="shared" si="143"/>
        <v>0.75386444708680145</v>
      </c>
      <c r="AB256">
        <f t="shared" si="144"/>
        <v>0.72403675391861644</v>
      </c>
      <c r="AC256">
        <f t="shared" si="145"/>
        <v>0.62820512820512819</v>
      </c>
      <c r="AD256">
        <f t="shared" si="146"/>
        <v>0.48611891242481481</v>
      </c>
      <c r="AE256">
        <f t="shared" si="147"/>
        <v>0.41890936783839688</v>
      </c>
      <c r="AF256">
        <f t="shared" si="148"/>
        <v>29.400000000000002</v>
      </c>
      <c r="AG256">
        <f t="shared" si="149"/>
        <v>18.559999999999999</v>
      </c>
      <c r="AH256">
        <f t="shared" si="150"/>
        <v>0.1997693585293141</v>
      </c>
      <c r="AI256">
        <f t="shared" si="151"/>
        <v>0.10473535052001298</v>
      </c>
      <c r="AJ256">
        <f t="shared" si="152"/>
        <v>0.70695521465740208</v>
      </c>
    </row>
    <row r="257" spans="1:36">
      <c r="A257">
        <v>45</v>
      </c>
      <c r="B257">
        <v>13</v>
      </c>
      <c r="C257">
        <v>10</v>
      </c>
      <c r="D257">
        <v>3</v>
      </c>
      <c r="E257">
        <v>60</v>
      </c>
      <c r="F257">
        <v>60</v>
      </c>
      <c r="G257">
        <v>1</v>
      </c>
      <c r="H257">
        <v>1</v>
      </c>
      <c r="I257">
        <v>2.1</v>
      </c>
      <c r="J257">
        <v>546</v>
      </c>
      <c r="K257">
        <v>185</v>
      </c>
      <c r="L257">
        <v>871.2</v>
      </c>
      <c r="M257">
        <v>335.5</v>
      </c>
      <c r="N257">
        <v>15</v>
      </c>
      <c r="O257">
        <v>15</v>
      </c>
      <c r="P257">
        <v>95.4</v>
      </c>
      <c r="Q257">
        <v>72.5</v>
      </c>
      <c r="R257">
        <v>40</v>
      </c>
      <c r="S257">
        <v>39</v>
      </c>
      <c r="T257">
        <v>113</v>
      </c>
      <c r="U257">
        <v>135</v>
      </c>
      <c r="V257">
        <v>6.3</v>
      </c>
      <c r="W257">
        <v>5.0999999999999996</v>
      </c>
      <c r="X257">
        <v>1222.5</v>
      </c>
      <c r="Y257">
        <v>21.5</v>
      </c>
      <c r="Z257">
        <v>12.5</v>
      </c>
      <c r="AA257">
        <f t="shared" si="143"/>
        <v>0.74692202462380297</v>
      </c>
      <c r="AB257">
        <f t="shared" si="144"/>
        <v>0.72196900638103922</v>
      </c>
      <c r="AC257">
        <f t="shared" si="145"/>
        <v>0.63235294117647056</v>
      </c>
      <c r="AD257">
        <f t="shared" si="146"/>
        <v>0.47002091430172344</v>
      </c>
      <c r="AE257">
        <f t="shared" si="147"/>
        <v>0.41442534224270766</v>
      </c>
      <c r="AF257">
        <f t="shared" si="148"/>
        <v>32.25</v>
      </c>
      <c r="AG257">
        <f t="shared" si="149"/>
        <v>20</v>
      </c>
      <c r="AH257">
        <f t="shared" si="150"/>
        <v>0.2074997233073054</v>
      </c>
      <c r="AI257">
        <f t="shared" si="151"/>
        <v>7.7255325011586426E-2</v>
      </c>
      <c r="AJ257">
        <f t="shared" si="152"/>
        <v>0.75650932544480076</v>
      </c>
    </row>
    <row r="258" spans="1:36">
      <c r="A258">
        <v>45</v>
      </c>
      <c r="B258">
        <v>13</v>
      </c>
      <c r="C258">
        <v>11</v>
      </c>
      <c r="D258">
        <v>3</v>
      </c>
      <c r="E258">
        <v>60</v>
      </c>
      <c r="F258">
        <v>60</v>
      </c>
      <c r="G258">
        <v>1</v>
      </c>
      <c r="H258">
        <v>1</v>
      </c>
      <c r="I258">
        <v>5</v>
      </c>
      <c r="J258">
        <v>648</v>
      </c>
      <c r="K258">
        <v>187</v>
      </c>
      <c r="L258">
        <v>938.7</v>
      </c>
      <c r="M258">
        <v>355.2</v>
      </c>
      <c r="N258">
        <v>15</v>
      </c>
      <c r="O258">
        <v>15</v>
      </c>
      <c r="P258">
        <v>86.7</v>
      </c>
      <c r="Q258">
        <v>75.5</v>
      </c>
      <c r="R258">
        <v>35</v>
      </c>
      <c r="S258">
        <v>34</v>
      </c>
      <c r="T258">
        <v>89</v>
      </c>
      <c r="U258">
        <v>125</v>
      </c>
      <c r="V258">
        <v>5</v>
      </c>
      <c r="W258">
        <v>5.8</v>
      </c>
      <c r="X258">
        <v>1316.1</v>
      </c>
      <c r="Y258">
        <v>18</v>
      </c>
      <c r="Z258">
        <v>13</v>
      </c>
      <c r="AA258">
        <f t="shared" si="143"/>
        <v>0.77604790419161673</v>
      </c>
      <c r="AB258">
        <f t="shared" si="144"/>
        <v>0.72548110364015761</v>
      </c>
      <c r="AC258">
        <f t="shared" si="145"/>
        <v>0.58064516129032262</v>
      </c>
      <c r="AD258">
        <f t="shared" si="146"/>
        <v>0.53973339933409425</v>
      </c>
      <c r="AE258">
        <f t="shared" si="147"/>
        <v>0.42205386075929241</v>
      </c>
      <c r="AF258">
        <f t="shared" si="148"/>
        <v>27</v>
      </c>
      <c r="AG258">
        <f t="shared" si="149"/>
        <v>20.8</v>
      </c>
      <c r="AH258">
        <f t="shared" si="150"/>
        <v>0.11330042919622578</v>
      </c>
      <c r="AI258">
        <f t="shared" si="151"/>
        <v>0.14752000636314366</v>
      </c>
      <c r="AJ258">
        <f t="shared" si="152"/>
        <v>0.7272756131747794</v>
      </c>
    </row>
    <row r="259" spans="1:36">
      <c r="A259">
        <v>45</v>
      </c>
      <c r="B259">
        <v>13</v>
      </c>
      <c r="C259">
        <v>12</v>
      </c>
      <c r="D259">
        <v>3</v>
      </c>
      <c r="E259">
        <v>60</v>
      </c>
      <c r="F259">
        <v>60</v>
      </c>
      <c r="G259">
        <v>1</v>
      </c>
      <c r="H259">
        <v>1</v>
      </c>
      <c r="I259">
        <v>8.8000000000000007</v>
      </c>
      <c r="J259">
        <v>768</v>
      </c>
      <c r="K259">
        <v>201</v>
      </c>
      <c r="L259">
        <v>941.9</v>
      </c>
      <c r="M259">
        <v>315.2</v>
      </c>
      <c r="N259">
        <v>15</v>
      </c>
      <c r="O259">
        <v>15</v>
      </c>
      <c r="P259">
        <v>83.2</v>
      </c>
      <c r="Q259">
        <v>64.2</v>
      </c>
      <c r="R259">
        <v>32</v>
      </c>
      <c r="S259">
        <v>32</v>
      </c>
      <c r="T259">
        <v>96</v>
      </c>
      <c r="U259">
        <v>130</v>
      </c>
      <c r="V259">
        <v>5.0999999999999996</v>
      </c>
      <c r="W259">
        <v>6.6</v>
      </c>
      <c r="X259">
        <v>1278.8</v>
      </c>
      <c r="Y259">
        <v>22.3</v>
      </c>
      <c r="Z259">
        <v>16.3</v>
      </c>
      <c r="AA259">
        <f t="shared" si="143"/>
        <v>0.79256965944272451</v>
      </c>
      <c r="AB259">
        <f t="shared" si="144"/>
        <v>0.74926417946066348</v>
      </c>
      <c r="AC259">
        <f t="shared" si="145"/>
        <v>0.57772020725388595</v>
      </c>
      <c r="AD259">
        <f t="shared" si="146"/>
        <v>0.58216516261102302</v>
      </c>
      <c r="AE259">
        <f t="shared" si="147"/>
        <v>0.4754185880798969</v>
      </c>
      <c r="AF259">
        <f t="shared" si="148"/>
        <v>33.450000000000003</v>
      </c>
      <c r="AG259">
        <f t="shared" si="149"/>
        <v>26.080000000000002</v>
      </c>
      <c r="AH259">
        <f t="shared" si="150"/>
        <v>0.10808853504395936</v>
      </c>
      <c r="AI259">
        <f t="shared" si="151"/>
        <v>0.13167211926726838</v>
      </c>
      <c r="AJ259">
        <f t="shared" si="152"/>
        <v>0.7836313796512242</v>
      </c>
    </row>
    <row r="260" spans="1:36">
      <c r="A260">
        <v>45</v>
      </c>
      <c r="B260">
        <v>13</v>
      </c>
      <c r="C260">
        <v>14</v>
      </c>
      <c r="D260">
        <v>3</v>
      </c>
      <c r="E260">
        <v>60</v>
      </c>
      <c r="F260">
        <v>60</v>
      </c>
      <c r="G260">
        <v>1</v>
      </c>
      <c r="H260">
        <v>1</v>
      </c>
      <c r="I260">
        <v>3.8</v>
      </c>
      <c r="J260">
        <v>764</v>
      </c>
      <c r="K260">
        <v>230</v>
      </c>
      <c r="L260">
        <v>939.8</v>
      </c>
      <c r="M260">
        <v>362.2</v>
      </c>
      <c r="N260">
        <v>15</v>
      </c>
      <c r="O260">
        <v>15</v>
      </c>
      <c r="P260">
        <v>70.900000000000006</v>
      </c>
      <c r="Q260">
        <v>65.599999999999994</v>
      </c>
      <c r="R260">
        <v>38</v>
      </c>
      <c r="S260">
        <v>38</v>
      </c>
      <c r="T260">
        <v>103</v>
      </c>
      <c r="U260">
        <v>148</v>
      </c>
      <c r="V260">
        <v>5.4</v>
      </c>
      <c r="W260">
        <v>6.7</v>
      </c>
      <c r="X260">
        <v>1323.3</v>
      </c>
      <c r="Y260">
        <v>25.8</v>
      </c>
      <c r="Z260">
        <v>15.8</v>
      </c>
      <c r="AA260">
        <f>J260/(J260+K260)</f>
        <v>0.76861167002012076</v>
      </c>
      <c r="AB260">
        <f>L260/(L260+M260)</f>
        <v>0.72181259600614434</v>
      </c>
      <c r="AC260">
        <f>Y260/(Y260+Z260)</f>
        <v>0.62019230769230771</v>
      </c>
      <c r="AD260">
        <f>LOG(J260/K260,10)</f>
        <v>0.52136552255809698</v>
      </c>
      <c r="AE260">
        <f>LOG10(L260/M260)</f>
        <v>0.41408699470889343</v>
      </c>
      <c r="AF260">
        <f>PRODUCT(Y260,1.5)</f>
        <v>38.700000000000003</v>
      </c>
      <c r="AG260">
        <f>PRODUCT(Z260,1.6)</f>
        <v>25.28</v>
      </c>
      <c r="AH260">
        <f>LOG10(AF260/AG260)</f>
        <v>0.184933895408564</v>
      </c>
      <c r="AI260">
        <f>LOG10(U260/T260)</f>
        <v>0.1574244906897852</v>
      </c>
      <c r="AJ260">
        <f>LOG10((J260-U260)/(K260-T260))</f>
        <v>0.68577699120846858</v>
      </c>
    </row>
    <row r="261" spans="1:36">
      <c r="A261">
        <v>45</v>
      </c>
      <c r="B261">
        <v>13</v>
      </c>
      <c r="C261">
        <v>17</v>
      </c>
      <c r="D261">
        <v>3</v>
      </c>
      <c r="E261">
        <v>60</v>
      </c>
      <c r="F261">
        <v>60</v>
      </c>
      <c r="G261">
        <v>1</v>
      </c>
      <c r="H261">
        <v>1</v>
      </c>
      <c r="I261">
        <v>6.9</v>
      </c>
      <c r="J261">
        <v>579</v>
      </c>
      <c r="K261">
        <v>258</v>
      </c>
      <c r="L261">
        <v>858.2</v>
      </c>
      <c r="M261">
        <v>371.7</v>
      </c>
      <c r="N261">
        <v>15</v>
      </c>
      <c r="O261">
        <v>15</v>
      </c>
      <c r="P261">
        <v>92.5</v>
      </c>
      <c r="Q261">
        <v>64.400000000000006</v>
      </c>
      <c r="R261">
        <v>41</v>
      </c>
      <c r="S261">
        <v>41</v>
      </c>
      <c r="T261">
        <v>135</v>
      </c>
      <c r="U261">
        <v>148</v>
      </c>
      <c r="V261">
        <v>6.1</v>
      </c>
      <c r="W261">
        <v>6</v>
      </c>
      <c r="X261">
        <v>1248.8</v>
      </c>
      <c r="Y261">
        <v>24.4</v>
      </c>
      <c r="Z261">
        <v>14.6</v>
      </c>
      <c r="AA261">
        <f>J261/(J261+K261)</f>
        <v>0.69175627240143367</v>
      </c>
      <c r="AB261">
        <f>L261/(L261+M261)</f>
        <v>0.69778030734206031</v>
      </c>
      <c r="AC261">
        <f>Y261/(Y261+Z261)</f>
        <v>0.62564102564102564</v>
      </c>
      <c r="AD261">
        <f>LOG(J261/K261,10)</f>
        <v>0.35105885776420603</v>
      </c>
      <c r="AE261">
        <f>LOG10(L261/M261)</f>
        <v>0.36339594910092721</v>
      </c>
      <c r="AF261">
        <f>PRODUCT(Y261,1.5)</f>
        <v>36.599999999999994</v>
      </c>
      <c r="AG261">
        <f>PRODUCT(Z261,1.6)</f>
        <v>23.36</v>
      </c>
      <c r="AH261">
        <f>LOG10(AF261/AG261)</f>
        <v>0.19500824695404875</v>
      </c>
      <c r="AI261">
        <f>LOG10(U261/T261)</f>
        <v>3.9927946899951279E-2</v>
      </c>
      <c r="AJ261">
        <f>LOG10((J261-U261)/(K261-T261))</f>
        <v>0.54457215872133369</v>
      </c>
    </row>
    <row r="262" spans="1:36">
      <c r="A262">
        <v>45</v>
      </c>
      <c r="B262">
        <v>13</v>
      </c>
      <c r="C262">
        <v>19</v>
      </c>
      <c r="D262">
        <v>3</v>
      </c>
      <c r="E262">
        <v>60</v>
      </c>
      <c r="F262">
        <v>60</v>
      </c>
      <c r="G262">
        <v>1</v>
      </c>
      <c r="H262">
        <v>1</v>
      </c>
      <c r="I262">
        <v>4.3</v>
      </c>
      <c r="J262">
        <v>671</v>
      </c>
      <c r="K262">
        <v>240</v>
      </c>
      <c r="L262">
        <v>892.3</v>
      </c>
      <c r="M262">
        <v>354.6</v>
      </c>
      <c r="N262">
        <v>15</v>
      </c>
      <c r="O262">
        <v>15</v>
      </c>
      <c r="P262">
        <v>75.400000000000006</v>
      </c>
      <c r="Q262">
        <v>62.3</v>
      </c>
      <c r="R262">
        <v>41</v>
      </c>
      <c r="S262">
        <v>41</v>
      </c>
      <c r="T262">
        <v>107</v>
      </c>
      <c r="U262">
        <v>178</v>
      </c>
      <c r="V262">
        <v>6.5</v>
      </c>
      <c r="W262">
        <v>8.6</v>
      </c>
      <c r="X262">
        <v>1263.8</v>
      </c>
      <c r="Y262">
        <v>30.4</v>
      </c>
      <c r="Z262">
        <v>15.3</v>
      </c>
      <c r="AA262">
        <f>J262/(J262+K262)</f>
        <v>0.73655323819978047</v>
      </c>
      <c r="AB262">
        <f>L262/(L262+M262)</f>
        <v>0.71561472451680153</v>
      </c>
      <c r="AC262">
        <f>Y262/(Y262+Z262)</f>
        <v>0.66520787746170673</v>
      </c>
      <c r="AD262">
        <f>LOG(J262/K262,10)</f>
        <v>0.44651127845738603</v>
      </c>
      <c r="AE262">
        <f>LOG10(L262/M262)</f>
        <v>0.40077216172109753</v>
      </c>
      <c r="AF262">
        <f>PRODUCT(Y262,1.5)</f>
        <v>45.599999999999994</v>
      </c>
      <c r="AG262">
        <f>PRODUCT(Z262,1.6)</f>
        <v>24.480000000000004</v>
      </c>
      <c r="AH262">
        <f>LOG10(AF262/AG262)</f>
        <v>0.27015342919091123</v>
      </c>
      <c r="AI262">
        <f>LOG10(U262/T262)</f>
        <v>0.22103622462368433</v>
      </c>
      <c r="AJ262">
        <f>LOG10((J262-U262)/(K262-T262))</f>
        <v>0.56899527831014418</v>
      </c>
    </row>
    <row r="263" spans="1:36">
      <c r="A263">
        <v>45</v>
      </c>
      <c r="B263">
        <v>13</v>
      </c>
      <c r="C263">
        <v>20</v>
      </c>
      <c r="D263">
        <v>3</v>
      </c>
      <c r="E263">
        <v>60</v>
      </c>
      <c r="F263">
        <v>60</v>
      </c>
      <c r="G263">
        <v>1</v>
      </c>
      <c r="H263">
        <v>1</v>
      </c>
      <c r="I263">
        <v>3</v>
      </c>
      <c r="J263">
        <v>652</v>
      </c>
      <c r="K263">
        <v>212</v>
      </c>
      <c r="L263">
        <v>915.2</v>
      </c>
      <c r="M263">
        <v>328.8</v>
      </c>
      <c r="N263">
        <v>15</v>
      </c>
      <c r="O263">
        <v>15</v>
      </c>
      <c r="P263">
        <v>88.1</v>
      </c>
      <c r="Q263">
        <v>66.2</v>
      </c>
      <c r="R263">
        <v>38</v>
      </c>
      <c r="S263">
        <v>37</v>
      </c>
      <c r="T263">
        <v>111</v>
      </c>
      <c r="U263">
        <v>135</v>
      </c>
      <c r="V263">
        <v>6.1</v>
      </c>
      <c r="W263">
        <v>6.9</v>
      </c>
      <c r="X263">
        <v>1262.2</v>
      </c>
      <c r="Y263">
        <v>24.3</v>
      </c>
      <c r="Z263">
        <v>20.3</v>
      </c>
      <c r="AA263">
        <f>J263/(J263+K263)</f>
        <v>0.75462962962962965</v>
      </c>
      <c r="AB263">
        <f>L263/(L263+M263)</f>
        <v>0.7356913183279743</v>
      </c>
      <c r="AC263">
        <f>Y263/(Y263+Z263)</f>
        <v>0.54484304932735428</v>
      </c>
      <c r="AD263">
        <f>LOG(J263/K263,10)</f>
        <v>0.48791173480316874</v>
      </c>
      <c r="AE263">
        <f>LOG10(L263/M263)</f>
        <v>0.44458420258093623</v>
      </c>
      <c r="AF263">
        <f>PRODUCT(Y263,1.5)</f>
        <v>36.450000000000003</v>
      </c>
      <c r="AG263">
        <f>PRODUCT(Z263,1.6)</f>
        <v>32.480000000000004</v>
      </c>
      <c r="AH263">
        <f>LOG10(AF263/AG263)</f>
        <v>5.0081512084855707E-2</v>
      </c>
      <c r="AI263">
        <f>LOG10(U263/T263)</f>
        <v>8.5010789708348689E-2</v>
      </c>
      <c r="AJ263">
        <f>LOG10((J263-U263)/(K263-T263))</f>
        <v>0.70916916931129992</v>
      </c>
    </row>
    <row r="264" spans="1:36">
      <c r="AD264">
        <f>AVERAGE(AD259:AD263)</f>
        <v>0.4778025112387761</v>
      </c>
      <c r="AE264">
        <f>AVERAGE(AE259:AE263)</f>
        <v>0.41965157923835028</v>
      </c>
      <c r="AH264">
        <f>AVERAGE(AH259:AH263)</f>
        <v>0.16165312373646781</v>
      </c>
      <c r="AI264">
        <f>AVERAGE(AI259:AI263)</f>
        <v>0.12701431423780757</v>
      </c>
      <c r="AJ264">
        <f>AVERAGE(AJ259:AJ263)</f>
        <v>0.65842899544049405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253"/>
  <sheetViews>
    <sheetView workbookViewId="0">
      <selection activeCell="A2" sqref="A2"/>
    </sheetView>
  </sheetViews>
  <sheetFormatPr defaultRowHeight="15"/>
  <cols>
    <col min="1" max="3" width="3" customWidth="1"/>
    <col min="4" max="4" width="2.85546875" customWidth="1"/>
    <col min="5" max="6" width="3" bestFit="1" customWidth="1"/>
    <col min="7" max="8" width="2" customWidth="1"/>
    <col min="9" max="9" width="5" customWidth="1"/>
    <col min="10" max="10" width="5.42578125" customWidth="1"/>
    <col min="11" max="11" width="5.5703125" customWidth="1"/>
    <col min="12" max="13" width="6" customWidth="1"/>
    <col min="14" max="15" width="3" customWidth="1"/>
    <col min="16" max="17" width="5" customWidth="1"/>
    <col min="18" max="19" width="3" customWidth="1"/>
    <col min="20" max="22" width="4" customWidth="1"/>
    <col min="23" max="23" width="5" customWidth="1"/>
    <col min="24" max="24" width="7" bestFit="1" customWidth="1"/>
    <col min="25" max="26" width="5" customWidth="1"/>
    <col min="28" max="28" width="10.85546875" customWidth="1"/>
    <col min="29" max="29" width="11.7109375" customWidth="1"/>
    <col min="30" max="30" width="12.28515625" customWidth="1"/>
    <col min="31" max="31" width="16.28515625" customWidth="1"/>
    <col min="34" max="34" width="18.28515625" customWidth="1"/>
    <col min="35" max="35" width="16" customWidth="1"/>
  </cols>
  <sheetData>
    <row r="1" spans="1:36">
      <c r="A1" t="s">
        <v>79</v>
      </c>
    </row>
    <row r="3" spans="1:3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4</v>
      </c>
      <c r="G3" t="s">
        <v>5</v>
      </c>
      <c r="H3" t="s">
        <v>5</v>
      </c>
      <c r="I3" t="s">
        <v>17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14</v>
      </c>
      <c r="W3" t="s">
        <v>15</v>
      </c>
      <c r="X3" t="s">
        <v>16</v>
      </c>
      <c r="Y3" t="s">
        <v>12</v>
      </c>
      <c r="Z3" t="s">
        <v>13</v>
      </c>
      <c r="AA3" t="s">
        <v>24</v>
      </c>
      <c r="AB3" t="s">
        <v>25</v>
      </c>
      <c r="AC3" t="s">
        <v>26</v>
      </c>
      <c r="AD3" t="s">
        <v>27</v>
      </c>
      <c r="AE3" t="s">
        <v>30</v>
      </c>
      <c r="AF3" t="s">
        <v>31</v>
      </c>
      <c r="AG3" t="s">
        <v>32</v>
      </c>
      <c r="AH3" t="s">
        <v>44</v>
      </c>
      <c r="AI3" t="s">
        <v>73</v>
      </c>
      <c r="AJ3" t="s">
        <v>74</v>
      </c>
    </row>
    <row r="4" spans="1:36">
      <c r="A4">
        <v>46</v>
      </c>
      <c r="B4">
        <v>12</v>
      </c>
      <c r="C4">
        <v>27</v>
      </c>
      <c r="D4">
        <v>6</v>
      </c>
      <c r="E4">
        <v>60</v>
      </c>
      <c r="F4">
        <v>60</v>
      </c>
      <c r="G4">
        <v>1</v>
      </c>
      <c r="H4">
        <v>1</v>
      </c>
      <c r="I4">
        <v>2.6</v>
      </c>
      <c r="J4">
        <v>541</v>
      </c>
      <c r="K4">
        <v>520</v>
      </c>
      <c r="L4">
        <v>731.4</v>
      </c>
      <c r="M4">
        <v>701.8</v>
      </c>
      <c r="N4">
        <v>15</v>
      </c>
      <c r="O4">
        <v>15</v>
      </c>
      <c r="P4">
        <v>54.9</v>
      </c>
      <c r="Q4">
        <v>56.4</v>
      </c>
      <c r="R4">
        <v>42</v>
      </c>
      <c r="S4">
        <v>42</v>
      </c>
      <c r="T4">
        <v>135</v>
      </c>
      <c r="U4">
        <v>179</v>
      </c>
      <c r="V4">
        <v>8.4</v>
      </c>
      <c r="W4">
        <v>12.3</v>
      </c>
      <c r="X4">
        <v>1454.1</v>
      </c>
      <c r="Y4">
        <v>13.7</v>
      </c>
      <c r="Z4">
        <v>12.4</v>
      </c>
      <c r="AA4">
        <f t="shared" ref="AA4:AA67" si="0">J4/(J4+K4)</f>
        <v>0.5098963242224317</v>
      </c>
      <c r="AB4">
        <f t="shared" ref="AB4:AB67" si="1">L4/(L4+M4)</f>
        <v>0.51032654200390737</v>
      </c>
      <c r="AC4">
        <f t="shared" ref="AC4:AC67" si="2">Y4/(Y4+Z4)</f>
        <v>0.52490421455938696</v>
      </c>
      <c r="AD4">
        <f>LOG(J4/K4,10)</f>
        <v>1.7193921471770308E-2</v>
      </c>
      <c r="AE4">
        <f>LOG10(L4/M4)</f>
        <v>1.7941592122638218E-2</v>
      </c>
      <c r="AF4">
        <f>PRODUCT(Y4,1.5)</f>
        <v>20.549999999999997</v>
      </c>
      <c r="AG4">
        <f>PRODUCT(Z4,1.5)</f>
        <v>18.600000000000001</v>
      </c>
      <c r="AH4">
        <f>LOG10(AF4/AG4)</f>
        <v>4.3298881994171576E-2</v>
      </c>
      <c r="AI4">
        <f>LOG10(U4/T4)</f>
        <v>0.12251926248488706</v>
      </c>
      <c r="AJ4">
        <f>LOG10((J4-U4)/(K4-T4))</f>
        <v>-2.6752158975334981E-2</v>
      </c>
    </row>
    <row r="5" spans="1:36">
      <c r="A5">
        <v>46</v>
      </c>
      <c r="B5">
        <v>12</v>
      </c>
      <c r="C5">
        <v>28</v>
      </c>
      <c r="D5">
        <v>6</v>
      </c>
      <c r="E5">
        <v>60</v>
      </c>
      <c r="F5">
        <v>60</v>
      </c>
      <c r="G5">
        <v>1</v>
      </c>
      <c r="H5">
        <v>1</v>
      </c>
      <c r="I5">
        <v>3.1</v>
      </c>
      <c r="J5">
        <v>540</v>
      </c>
      <c r="K5">
        <v>321</v>
      </c>
      <c r="L5">
        <v>855.5</v>
      </c>
      <c r="M5">
        <v>383.6</v>
      </c>
      <c r="N5">
        <v>15</v>
      </c>
      <c r="O5">
        <v>15</v>
      </c>
      <c r="P5">
        <v>49.9</v>
      </c>
      <c r="Q5">
        <v>41.3</v>
      </c>
      <c r="R5">
        <v>52</v>
      </c>
      <c r="S5">
        <v>51</v>
      </c>
      <c r="T5">
        <v>159</v>
      </c>
      <c r="U5">
        <v>178</v>
      </c>
      <c r="V5">
        <v>12.4</v>
      </c>
      <c r="W5">
        <v>12.7</v>
      </c>
      <c r="X5">
        <v>1257.4000000000001</v>
      </c>
      <c r="Y5">
        <v>17.8</v>
      </c>
      <c r="Z5">
        <v>16.600000000000001</v>
      </c>
      <c r="AA5">
        <f t="shared" si="0"/>
        <v>0.62717770034843201</v>
      </c>
      <c r="AB5">
        <f t="shared" si="1"/>
        <v>0.69042046646759747</v>
      </c>
      <c r="AC5">
        <f t="shared" si="2"/>
        <v>0.5174418604651162</v>
      </c>
      <c r="AD5">
        <f t="shared" ref="AD5:AD69" si="3">LOG(J5/K5,10)</f>
        <v>0.2258887274180964</v>
      </c>
      <c r="AE5">
        <f t="shared" ref="AE5:AE68" si="4">LOG10(L5/M5)</f>
        <v>0.34834141537849306</v>
      </c>
      <c r="AF5">
        <f t="shared" ref="AF5:AF68" si="5">PRODUCT(Y5,1.5)</f>
        <v>26.700000000000003</v>
      </c>
      <c r="AG5">
        <f t="shared" ref="AG5:AG56" si="6">PRODUCT(Z5,1.5)</f>
        <v>24.900000000000002</v>
      </c>
      <c r="AH5">
        <f t="shared" ref="AH5:AH68" si="7">LOG10(AF5/AG5)</f>
        <v>3.0311914268838884E-2</v>
      </c>
      <c r="AI5">
        <f t="shared" ref="AI5:AI68" si="8">LOG10(U5/T5)</f>
        <v>4.9022877988442487E-2</v>
      </c>
      <c r="AJ5">
        <f t="shared" ref="AJ5:AJ68" si="9">LOG10((J5-U5)/(K5-T5))</f>
        <v>0.34919355599053481</v>
      </c>
    </row>
    <row r="6" spans="1:36">
      <c r="A6">
        <v>46</v>
      </c>
      <c r="B6">
        <v>12</v>
      </c>
      <c r="C6">
        <v>29</v>
      </c>
      <c r="D6">
        <v>6</v>
      </c>
      <c r="E6">
        <v>60</v>
      </c>
      <c r="F6">
        <v>60</v>
      </c>
      <c r="G6">
        <v>1</v>
      </c>
      <c r="H6">
        <v>1</v>
      </c>
      <c r="I6">
        <v>1.7</v>
      </c>
      <c r="J6">
        <v>524</v>
      </c>
      <c r="K6">
        <v>349</v>
      </c>
      <c r="L6">
        <v>873.5</v>
      </c>
      <c r="M6">
        <v>412.9</v>
      </c>
      <c r="N6">
        <v>15</v>
      </c>
      <c r="O6">
        <v>15</v>
      </c>
      <c r="P6">
        <v>54.2</v>
      </c>
      <c r="Q6">
        <v>48.4</v>
      </c>
      <c r="R6">
        <v>36</v>
      </c>
      <c r="S6">
        <v>35</v>
      </c>
      <c r="T6">
        <v>120</v>
      </c>
      <c r="U6">
        <v>112</v>
      </c>
      <c r="V6">
        <v>10.8</v>
      </c>
      <c r="W6">
        <v>13.2</v>
      </c>
      <c r="X6">
        <v>1305.5</v>
      </c>
      <c r="Y6">
        <v>16.5</v>
      </c>
      <c r="Z6">
        <v>15</v>
      </c>
      <c r="AA6">
        <f t="shared" si="0"/>
        <v>0.60022909507445588</v>
      </c>
      <c r="AB6">
        <f t="shared" si="1"/>
        <v>0.67902674129353224</v>
      </c>
      <c r="AC6">
        <f t="shared" si="2"/>
        <v>0.52380952380952384</v>
      </c>
      <c r="AD6">
        <f t="shared" si="3"/>
        <v>0.17650586002454677</v>
      </c>
      <c r="AE6">
        <f t="shared" si="4"/>
        <v>0.32541802644424761</v>
      </c>
      <c r="AF6">
        <f t="shared" si="5"/>
        <v>24.75</v>
      </c>
      <c r="AG6">
        <f t="shared" si="6"/>
        <v>22.5</v>
      </c>
      <c r="AH6">
        <f t="shared" si="7"/>
        <v>4.1392685158225077E-2</v>
      </c>
      <c r="AI6">
        <f t="shared" si="8"/>
        <v>-2.9963223377443209E-2</v>
      </c>
      <c r="AJ6">
        <f t="shared" si="9"/>
        <v>0.25506173369324658</v>
      </c>
    </row>
    <row r="7" spans="1:36">
      <c r="A7">
        <v>46</v>
      </c>
      <c r="B7">
        <v>12</v>
      </c>
      <c r="C7">
        <v>2</v>
      </c>
      <c r="D7">
        <v>7</v>
      </c>
      <c r="E7">
        <v>60</v>
      </c>
      <c r="F7">
        <v>60</v>
      </c>
      <c r="G7">
        <v>1</v>
      </c>
      <c r="H7">
        <v>1</v>
      </c>
      <c r="I7">
        <v>3.1</v>
      </c>
      <c r="J7">
        <v>532</v>
      </c>
      <c r="K7">
        <v>356</v>
      </c>
      <c r="L7">
        <v>898</v>
      </c>
      <c r="M7">
        <v>454.5</v>
      </c>
      <c r="N7">
        <v>15</v>
      </c>
      <c r="O7">
        <v>15</v>
      </c>
      <c r="P7">
        <v>48.1</v>
      </c>
      <c r="Q7">
        <v>54.7</v>
      </c>
      <c r="R7">
        <v>41</v>
      </c>
      <c r="S7">
        <v>42</v>
      </c>
      <c r="T7">
        <v>120</v>
      </c>
      <c r="U7">
        <v>127</v>
      </c>
      <c r="V7">
        <v>8.6999999999999993</v>
      </c>
      <c r="W7">
        <v>11.1</v>
      </c>
      <c r="X7">
        <v>1371.8</v>
      </c>
      <c r="Y7">
        <v>13.2</v>
      </c>
      <c r="Z7">
        <v>13</v>
      </c>
      <c r="AA7">
        <f t="shared" si="0"/>
        <v>0.59909909909909909</v>
      </c>
      <c r="AB7">
        <f t="shared" si="1"/>
        <v>0.6639556377079483</v>
      </c>
      <c r="AC7">
        <f t="shared" si="2"/>
        <v>0.50381679389312972</v>
      </c>
      <c r="AD7">
        <f t="shared" si="3"/>
        <v>0.17446163432217304</v>
      </c>
      <c r="AE7">
        <f t="shared" si="4"/>
        <v>0.29574244910931813</v>
      </c>
      <c r="AF7">
        <f t="shared" si="5"/>
        <v>19.799999999999997</v>
      </c>
      <c r="AG7">
        <f t="shared" si="6"/>
        <v>19.5</v>
      </c>
      <c r="AH7">
        <f t="shared" si="7"/>
        <v>6.6305788990130756E-3</v>
      </c>
      <c r="AI7">
        <f t="shared" si="8"/>
        <v>2.4622474908332043E-2</v>
      </c>
      <c r="AJ7">
        <f t="shared" si="9"/>
        <v>0.234543020244562</v>
      </c>
    </row>
    <row r="8" spans="1:36">
      <c r="A8">
        <v>46</v>
      </c>
      <c r="B8">
        <v>12</v>
      </c>
      <c r="C8">
        <v>3</v>
      </c>
      <c r="D8">
        <v>7</v>
      </c>
      <c r="E8">
        <v>60</v>
      </c>
      <c r="F8">
        <v>60</v>
      </c>
      <c r="G8">
        <v>1</v>
      </c>
      <c r="H8">
        <v>1</v>
      </c>
      <c r="I8">
        <v>2.2999999999999998</v>
      </c>
      <c r="J8">
        <v>477</v>
      </c>
      <c r="K8">
        <v>337</v>
      </c>
      <c r="L8">
        <v>904.3</v>
      </c>
      <c r="M8">
        <v>393.9</v>
      </c>
      <c r="N8">
        <v>15</v>
      </c>
      <c r="O8">
        <v>15</v>
      </c>
      <c r="P8">
        <v>60.2</v>
      </c>
      <c r="Q8">
        <v>53.4</v>
      </c>
      <c r="R8">
        <v>46</v>
      </c>
      <c r="S8">
        <v>46</v>
      </c>
      <c r="T8">
        <v>147</v>
      </c>
      <c r="U8">
        <v>129</v>
      </c>
      <c r="V8">
        <v>10.9</v>
      </c>
      <c r="W8">
        <v>13.7</v>
      </c>
      <c r="X8">
        <v>1316.2</v>
      </c>
      <c r="Y8">
        <v>14.7</v>
      </c>
      <c r="Z8">
        <v>14.5</v>
      </c>
      <c r="AA8">
        <f t="shared" si="0"/>
        <v>0.58599508599508598</v>
      </c>
      <c r="AB8">
        <f t="shared" si="1"/>
        <v>0.6965798798336158</v>
      </c>
      <c r="AC8">
        <f t="shared" si="2"/>
        <v>0.50342465753424659</v>
      </c>
      <c r="AD8">
        <f t="shared" si="3"/>
        <v>0.15088847816877524</v>
      </c>
      <c r="AE8">
        <f t="shared" si="4"/>
        <v>0.36092655003205276</v>
      </c>
      <c r="AF8">
        <f t="shared" si="5"/>
        <v>22.049999999999997</v>
      </c>
      <c r="AG8">
        <f t="shared" si="6"/>
        <v>21.75</v>
      </c>
      <c r="AH8">
        <f t="shared" si="7"/>
        <v>5.949332513201123E-3</v>
      </c>
      <c r="AI8">
        <f t="shared" si="8"/>
        <v>-5.672762444892715E-2</v>
      </c>
      <c r="AJ8">
        <f t="shared" si="9"/>
        <v>0.26282564299375194</v>
      </c>
    </row>
    <row r="9" spans="1:36">
      <c r="A9">
        <v>46</v>
      </c>
      <c r="B9">
        <v>12</v>
      </c>
      <c r="C9">
        <v>4</v>
      </c>
      <c r="D9">
        <v>7</v>
      </c>
      <c r="E9">
        <v>60</v>
      </c>
      <c r="F9">
        <v>60</v>
      </c>
      <c r="G9">
        <v>1</v>
      </c>
      <c r="H9">
        <v>1</v>
      </c>
      <c r="I9">
        <v>3.4</v>
      </c>
      <c r="J9">
        <v>478</v>
      </c>
      <c r="K9">
        <v>366</v>
      </c>
      <c r="L9">
        <v>772.1</v>
      </c>
      <c r="M9">
        <v>461.6</v>
      </c>
      <c r="N9">
        <v>15</v>
      </c>
      <c r="O9">
        <v>15</v>
      </c>
      <c r="P9">
        <v>58.7</v>
      </c>
      <c r="Q9">
        <v>57.3</v>
      </c>
      <c r="R9">
        <v>47</v>
      </c>
      <c r="S9">
        <v>47</v>
      </c>
      <c r="T9">
        <v>143</v>
      </c>
      <c r="U9">
        <v>152</v>
      </c>
      <c r="V9">
        <v>9.3000000000000007</v>
      </c>
      <c r="W9">
        <v>12.9</v>
      </c>
      <c r="X9">
        <v>1255.4000000000001</v>
      </c>
      <c r="Y9">
        <v>13.4</v>
      </c>
      <c r="Z9">
        <v>14.2</v>
      </c>
      <c r="AA9">
        <f t="shared" si="0"/>
        <v>0.56635071090047395</v>
      </c>
      <c r="AB9">
        <f t="shared" si="1"/>
        <v>0.62584096619923801</v>
      </c>
      <c r="AC9">
        <f t="shared" si="2"/>
        <v>0.48550724637681159</v>
      </c>
      <c r="AD9">
        <f t="shared" si="3"/>
        <v>0.11594681121770818</v>
      </c>
      <c r="AE9">
        <f t="shared" si="4"/>
        <v>0.22340775230677243</v>
      </c>
      <c r="AF9">
        <f t="shared" si="5"/>
        <v>20.100000000000001</v>
      </c>
      <c r="AG9">
        <f t="shared" si="6"/>
        <v>21.299999999999997</v>
      </c>
      <c r="AH9">
        <f t="shared" si="7"/>
        <v>-2.5183546018248765E-2</v>
      </c>
      <c r="AI9">
        <f t="shared" si="8"/>
        <v>2.6507550479710727E-2</v>
      </c>
      <c r="AJ9">
        <f t="shared" si="9"/>
        <v>0.16491273701977832</v>
      </c>
    </row>
    <row r="10" spans="1:36">
      <c r="A10">
        <v>46</v>
      </c>
      <c r="B10">
        <v>12</v>
      </c>
      <c r="C10">
        <v>5</v>
      </c>
      <c r="D10">
        <v>7</v>
      </c>
      <c r="E10">
        <v>60</v>
      </c>
      <c r="F10">
        <v>60</v>
      </c>
      <c r="G10">
        <v>1</v>
      </c>
      <c r="H10">
        <v>1</v>
      </c>
      <c r="I10">
        <v>3</v>
      </c>
      <c r="J10">
        <v>444</v>
      </c>
      <c r="K10">
        <v>352</v>
      </c>
      <c r="L10">
        <v>679</v>
      </c>
      <c r="M10">
        <v>533.9</v>
      </c>
      <c r="N10">
        <v>15</v>
      </c>
      <c r="O10">
        <v>15</v>
      </c>
      <c r="P10">
        <v>64.400000000000006</v>
      </c>
      <c r="Q10">
        <v>60.1</v>
      </c>
      <c r="R10">
        <v>53</v>
      </c>
      <c r="S10">
        <v>53</v>
      </c>
      <c r="T10">
        <v>149</v>
      </c>
      <c r="U10">
        <v>178</v>
      </c>
      <c r="V10">
        <v>8.1</v>
      </c>
      <c r="W10">
        <v>11.6</v>
      </c>
      <c r="X10">
        <v>1235.9000000000001</v>
      </c>
      <c r="Y10">
        <v>16.3</v>
      </c>
      <c r="Z10">
        <v>12.3</v>
      </c>
      <c r="AA10">
        <f t="shared" si="0"/>
        <v>0.55778894472361806</v>
      </c>
      <c r="AB10">
        <f t="shared" si="1"/>
        <v>0.55981531865776235</v>
      </c>
      <c r="AC10">
        <f t="shared" si="2"/>
        <v>0.56993006993006989</v>
      </c>
      <c r="AD10">
        <f t="shared" si="3"/>
        <v>0.10084030663648884</v>
      </c>
      <c r="AE10">
        <f t="shared" si="4"/>
        <v>0.10440985342259287</v>
      </c>
      <c r="AF10">
        <f t="shared" si="5"/>
        <v>24.450000000000003</v>
      </c>
      <c r="AG10">
        <f t="shared" si="6"/>
        <v>18.450000000000003</v>
      </c>
      <c r="AH10">
        <f t="shared" si="7"/>
        <v>0.12228249296455987</v>
      </c>
      <c r="AI10">
        <f t="shared" si="8"/>
        <v>7.7233733896619958E-2</v>
      </c>
      <c r="AJ10">
        <f t="shared" si="9"/>
        <v>0.11738559871785405</v>
      </c>
    </row>
    <row r="11" spans="1:36">
      <c r="A11">
        <v>46</v>
      </c>
      <c r="B11">
        <v>12</v>
      </c>
      <c r="C11">
        <v>6</v>
      </c>
      <c r="D11">
        <v>7</v>
      </c>
      <c r="E11">
        <v>60</v>
      </c>
      <c r="F11">
        <v>60</v>
      </c>
      <c r="G11">
        <v>1</v>
      </c>
      <c r="H11">
        <v>1</v>
      </c>
      <c r="I11">
        <v>4.8</v>
      </c>
      <c r="J11">
        <v>529</v>
      </c>
      <c r="K11">
        <v>333</v>
      </c>
      <c r="L11">
        <v>835</v>
      </c>
      <c r="M11">
        <v>394.7</v>
      </c>
      <c r="N11">
        <v>15</v>
      </c>
      <c r="O11">
        <v>15</v>
      </c>
      <c r="P11">
        <v>59.1</v>
      </c>
      <c r="Q11">
        <v>45.7</v>
      </c>
      <c r="R11">
        <v>54</v>
      </c>
      <c r="S11">
        <v>53</v>
      </c>
      <c r="T11">
        <v>167</v>
      </c>
      <c r="U11">
        <v>162</v>
      </c>
      <c r="V11">
        <v>9.4</v>
      </c>
      <c r="W11">
        <v>12.3</v>
      </c>
      <c r="X11">
        <v>1257.9000000000001</v>
      </c>
      <c r="Y11">
        <v>16.600000000000001</v>
      </c>
      <c r="Z11">
        <v>39.5</v>
      </c>
      <c r="AA11">
        <f t="shared" si="0"/>
        <v>0.61368909512761016</v>
      </c>
      <c r="AB11">
        <f t="shared" si="1"/>
        <v>0.67902740505814418</v>
      </c>
      <c r="AC11">
        <f t="shared" si="2"/>
        <v>0.29590017825311943</v>
      </c>
      <c r="AD11">
        <f t="shared" si="3"/>
        <v>0.20101143852886588</v>
      </c>
      <c r="AE11">
        <f t="shared" si="4"/>
        <v>0.32541934908808678</v>
      </c>
      <c r="AF11">
        <f t="shared" si="5"/>
        <v>24.900000000000002</v>
      </c>
      <c r="AG11">
        <f t="shared" si="6"/>
        <v>59.25</v>
      </c>
      <c r="AH11">
        <f t="shared" si="7"/>
        <v>-0.37648900758640513</v>
      </c>
      <c r="AI11">
        <f t="shared" si="8"/>
        <v>-1.3201456604952342E-2</v>
      </c>
      <c r="AJ11">
        <f t="shared" si="9"/>
        <v>0.34455797621203421</v>
      </c>
    </row>
    <row r="12" spans="1:36">
      <c r="A12">
        <v>46</v>
      </c>
      <c r="B12">
        <v>12</v>
      </c>
      <c r="C12">
        <v>9</v>
      </c>
      <c r="D12">
        <v>7</v>
      </c>
      <c r="E12">
        <v>60</v>
      </c>
      <c r="F12">
        <v>60</v>
      </c>
      <c r="G12">
        <v>1</v>
      </c>
      <c r="H12">
        <v>1</v>
      </c>
      <c r="I12">
        <v>2.8</v>
      </c>
      <c r="J12">
        <v>516</v>
      </c>
      <c r="K12">
        <v>362</v>
      </c>
      <c r="L12">
        <v>748.5</v>
      </c>
      <c r="M12">
        <v>454.6</v>
      </c>
      <c r="N12">
        <v>15</v>
      </c>
      <c r="O12">
        <v>15</v>
      </c>
      <c r="P12">
        <v>59.4</v>
      </c>
      <c r="Q12">
        <v>64.900000000000006</v>
      </c>
      <c r="R12">
        <v>38</v>
      </c>
      <c r="S12">
        <v>38</v>
      </c>
      <c r="T12">
        <v>118</v>
      </c>
      <c r="U12">
        <v>140</v>
      </c>
      <c r="V12">
        <v>9.3000000000000007</v>
      </c>
      <c r="W12">
        <v>11.1</v>
      </c>
      <c r="X12">
        <v>1225.0999999999999</v>
      </c>
      <c r="Y12">
        <v>15</v>
      </c>
      <c r="Z12">
        <v>14.9</v>
      </c>
      <c r="AA12">
        <f t="shared" si="0"/>
        <v>0.58769931662870156</v>
      </c>
      <c r="AB12">
        <f t="shared" si="1"/>
        <v>0.62214279777242132</v>
      </c>
      <c r="AC12">
        <f t="shared" si="2"/>
        <v>0.50167224080267558</v>
      </c>
      <c r="AD12">
        <f t="shared" si="3"/>
        <v>0.15394113109404561</v>
      </c>
      <c r="AE12">
        <f t="shared" si="4"/>
        <v>0.21656237329011913</v>
      </c>
      <c r="AF12">
        <f t="shared" si="5"/>
        <v>22.5</v>
      </c>
      <c r="AG12">
        <f t="shared" si="6"/>
        <v>22.35</v>
      </c>
      <c r="AH12">
        <f t="shared" si="7"/>
        <v>2.9049906434071519E-3</v>
      </c>
      <c r="AI12">
        <f t="shared" si="8"/>
        <v>7.4246028372112624E-2</v>
      </c>
      <c r="AJ12">
        <f t="shared" si="9"/>
        <v>0.18779801858893161</v>
      </c>
    </row>
    <row r="13" spans="1:36">
      <c r="A13">
        <v>46</v>
      </c>
      <c r="B13">
        <v>12</v>
      </c>
      <c r="C13">
        <v>10</v>
      </c>
      <c r="D13">
        <v>7</v>
      </c>
      <c r="E13">
        <v>60</v>
      </c>
      <c r="F13">
        <v>60</v>
      </c>
      <c r="G13">
        <v>1</v>
      </c>
      <c r="H13">
        <v>1</v>
      </c>
      <c r="I13">
        <v>2.2000000000000002</v>
      </c>
      <c r="J13">
        <v>387</v>
      </c>
      <c r="K13">
        <v>552</v>
      </c>
      <c r="L13">
        <v>485</v>
      </c>
      <c r="M13">
        <v>734.4</v>
      </c>
      <c r="N13">
        <v>15</v>
      </c>
      <c r="O13">
        <v>15</v>
      </c>
      <c r="P13">
        <v>62</v>
      </c>
      <c r="Q13">
        <v>81.599999999999994</v>
      </c>
      <c r="R13">
        <v>49</v>
      </c>
      <c r="S13">
        <v>50</v>
      </c>
      <c r="T13">
        <v>146</v>
      </c>
      <c r="U13">
        <v>184</v>
      </c>
      <c r="V13">
        <v>8</v>
      </c>
      <c r="W13">
        <v>10.8</v>
      </c>
      <c r="X13">
        <v>1240.7</v>
      </c>
      <c r="Y13">
        <v>11</v>
      </c>
      <c r="Z13">
        <v>11.1</v>
      </c>
      <c r="AA13">
        <f t="shared" si="0"/>
        <v>0.41214057507987223</v>
      </c>
      <c r="AB13">
        <f t="shared" si="1"/>
        <v>0.39773659176644249</v>
      </c>
      <c r="AC13">
        <f t="shared" si="2"/>
        <v>0.49773755656108593</v>
      </c>
      <c r="AD13">
        <f t="shared" si="3"/>
        <v>-0.15422811271028747</v>
      </c>
      <c r="AE13">
        <f t="shared" si="4"/>
        <v>-0.18019092959092234</v>
      </c>
      <c r="AF13">
        <f t="shared" si="5"/>
        <v>16.5</v>
      </c>
      <c r="AG13">
        <f t="shared" si="6"/>
        <v>16.649999999999999</v>
      </c>
      <c r="AH13">
        <f t="shared" si="7"/>
        <v>-3.9302936284323527E-3</v>
      </c>
      <c r="AI13">
        <f t="shared" si="8"/>
        <v>0.10046496722509934</v>
      </c>
      <c r="AJ13">
        <f t="shared" si="9"/>
        <v>-0.3010299956639812</v>
      </c>
    </row>
    <row r="14" spans="1:36">
      <c r="A14">
        <v>46</v>
      </c>
      <c r="B14">
        <v>12</v>
      </c>
      <c r="C14">
        <v>11</v>
      </c>
      <c r="D14">
        <v>7</v>
      </c>
      <c r="E14">
        <v>60</v>
      </c>
      <c r="F14">
        <v>60</v>
      </c>
      <c r="G14">
        <v>1</v>
      </c>
      <c r="H14">
        <v>1</v>
      </c>
      <c r="I14">
        <v>2.6</v>
      </c>
      <c r="J14">
        <v>396</v>
      </c>
      <c r="K14">
        <v>459</v>
      </c>
      <c r="L14">
        <v>544.1</v>
      </c>
      <c r="M14">
        <v>691</v>
      </c>
      <c r="N14">
        <v>15</v>
      </c>
      <c r="O14">
        <v>15</v>
      </c>
      <c r="P14">
        <v>61.7</v>
      </c>
      <c r="Q14">
        <v>78.8</v>
      </c>
      <c r="R14">
        <v>55</v>
      </c>
      <c r="S14">
        <v>55</v>
      </c>
      <c r="T14">
        <v>146</v>
      </c>
      <c r="U14">
        <v>190</v>
      </c>
      <c r="V14">
        <v>9.4</v>
      </c>
      <c r="W14">
        <v>10.8</v>
      </c>
      <c r="X14">
        <v>1256.5</v>
      </c>
      <c r="Y14">
        <v>14.1</v>
      </c>
      <c r="Z14">
        <v>12.8</v>
      </c>
      <c r="AA14">
        <f t="shared" si="0"/>
        <v>0.4631578947368421</v>
      </c>
      <c r="AB14">
        <f t="shared" si="1"/>
        <v>0.44053113108250347</v>
      </c>
      <c r="AC14">
        <f t="shared" si="2"/>
        <v>0.52416356877323422</v>
      </c>
      <c r="AD14">
        <f t="shared" si="3"/>
        <v>-6.411749961174891E-2</v>
      </c>
      <c r="AE14">
        <f t="shared" si="4"/>
        <v>-0.10379932146829382</v>
      </c>
      <c r="AF14">
        <f t="shared" si="5"/>
        <v>21.15</v>
      </c>
      <c r="AG14">
        <f t="shared" si="6"/>
        <v>19.200000000000003</v>
      </c>
      <c r="AH14">
        <f t="shared" si="7"/>
        <v>4.2009143007511449E-2</v>
      </c>
      <c r="AI14">
        <f t="shared" si="8"/>
        <v>0.1144007451683919</v>
      </c>
      <c r="AJ14">
        <f t="shared" si="9"/>
        <v>-0.18167711717729509</v>
      </c>
    </row>
    <row r="15" spans="1:36">
      <c r="A15">
        <v>46</v>
      </c>
      <c r="B15">
        <v>12</v>
      </c>
      <c r="C15">
        <v>12</v>
      </c>
      <c r="D15">
        <v>7</v>
      </c>
      <c r="E15">
        <v>60</v>
      </c>
      <c r="F15">
        <v>60</v>
      </c>
      <c r="G15">
        <v>1</v>
      </c>
      <c r="H15">
        <v>1</v>
      </c>
      <c r="I15">
        <v>2.4</v>
      </c>
      <c r="J15">
        <v>515</v>
      </c>
      <c r="K15">
        <v>322</v>
      </c>
      <c r="L15">
        <v>787.9</v>
      </c>
      <c r="M15">
        <v>444.9</v>
      </c>
      <c r="N15">
        <v>15</v>
      </c>
      <c r="O15">
        <v>15</v>
      </c>
      <c r="P15">
        <v>62.5</v>
      </c>
      <c r="Q15">
        <v>58.9</v>
      </c>
      <c r="R15">
        <v>36</v>
      </c>
      <c r="S15">
        <v>36</v>
      </c>
      <c r="T15">
        <v>113</v>
      </c>
      <c r="U15">
        <v>148</v>
      </c>
      <c r="V15">
        <v>8.8000000000000007</v>
      </c>
      <c r="W15">
        <v>11.7</v>
      </c>
      <c r="X15">
        <v>1251.0999999999999</v>
      </c>
      <c r="Y15">
        <v>16</v>
      </c>
      <c r="Z15">
        <v>14</v>
      </c>
      <c r="AA15">
        <f>J15/(J15+K15)</f>
        <v>0.61529271206690561</v>
      </c>
      <c r="AB15">
        <f t="shared" si="1"/>
        <v>0.63911421155094095</v>
      </c>
      <c r="AC15">
        <f t="shared" si="2"/>
        <v>0.53333333333333333</v>
      </c>
      <c r="AD15">
        <f t="shared" si="3"/>
        <v>0.20395135734536007</v>
      </c>
      <c r="AE15">
        <f t="shared" si="4"/>
        <v>0.24820869473123278</v>
      </c>
      <c r="AF15">
        <f t="shared" si="5"/>
        <v>24</v>
      </c>
      <c r="AG15">
        <f t="shared" si="6"/>
        <v>21</v>
      </c>
      <c r="AH15">
        <f t="shared" si="7"/>
        <v>5.7991946977686733E-2</v>
      </c>
      <c r="AI15">
        <f t="shared" si="8"/>
        <v>0.11718327191153767</v>
      </c>
      <c r="AJ15">
        <f t="shared" si="9"/>
        <v>0.24451977814103532</v>
      </c>
    </row>
    <row r="16" spans="1:36">
      <c r="A16">
        <v>46</v>
      </c>
      <c r="B16">
        <v>12</v>
      </c>
      <c r="C16">
        <v>13</v>
      </c>
      <c r="D16">
        <v>7</v>
      </c>
      <c r="E16">
        <v>60</v>
      </c>
      <c r="F16">
        <v>60</v>
      </c>
      <c r="G16">
        <v>1</v>
      </c>
      <c r="H16">
        <v>1</v>
      </c>
      <c r="I16">
        <v>3.7</v>
      </c>
      <c r="J16">
        <v>438</v>
      </c>
      <c r="K16">
        <v>384</v>
      </c>
      <c r="L16">
        <v>709.9</v>
      </c>
      <c r="M16">
        <v>537.9</v>
      </c>
      <c r="N16">
        <v>15</v>
      </c>
      <c r="O16">
        <v>15</v>
      </c>
      <c r="P16">
        <v>58.2</v>
      </c>
      <c r="Q16">
        <v>48.4</v>
      </c>
      <c r="R16">
        <v>49</v>
      </c>
      <c r="S16">
        <v>48</v>
      </c>
      <c r="T16">
        <v>136</v>
      </c>
      <c r="U16">
        <v>134</v>
      </c>
      <c r="V16">
        <v>9.8000000000000007</v>
      </c>
      <c r="W16">
        <v>7.4</v>
      </c>
      <c r="X16">
        <v>1269.4000000000001</v>
      </c>
      <c r="Y16">
        <v>15.6</v>
      </c>
      <c r="Z16">
        <v>11.3</v>
      </c>
      <c r="AA16">
        <f t="shared" si="0"/>
        <v>0.53284671532846717</v>
      </c>
      <c r="AB16">
        <f t="shared" si="1"/>
        <v>0.56892130149062348</v>
      </c>
      <c r="AC16">
        <f t="shared" si="2"/>
        <v>0.5799256505576208</v>
      </c>
      <c r="AD16">
        <f t="shared" si="3"/>
        <v>5.7142886136568719E-2</v>
      </c>
      <c r="AE16">
        <f t="shared" si="4"/>
        <v>0.12049563189231541</v>
      </c>
      <c r="AF16">
        <f t="shared" si="5"/>
        <v>23.4</v>
      </c>
      <c r="AG16">
        <f t="shared" si="6"/>
        <v>16.950000000000003</v>
      </c>
      <c r="AH16">
        <f t="shared" si="7"/>
        <v>0.14004615487104177</v>
      </c>
      <c r="AI16">
        <f t="shared" si="8"/>
        <v>-6.4341100054098616E-3</v>
      </c>
      <c r="AJ16">
        <f t="shared" si="9"/>
        <v>8.842190278253749E-2</v>
      </c>
    </row>
    <row r="17" spans="1:36">
      <c r="A17">
        <v>46</v>
      </c>
      <c r="B17">
        <v>12</v>
      </c>
      <c r="C17">
        <v>14</v>
      </c>
      <c r="D17">
        <v>7</v>
      </c>
      <c r="E17">
        <v>60</v>
      </c>
      <c r="F17">
        <v>60</v>
      </c>
      <c r="G17">
        <v>1</v>
      </c>
      <c r="H17">
        <v>1</v>
      </c>
      <c r="I17">
        <v>3.2</v>
      </c>
      <c r="J17">
        <v>455</v>
      </c>
      <c r="K17">
        <v>405</v>
      </c>
      <c r="L17">
        <v>702.1</v>
      </c>
      <c r="M17">
        <v>593.5</v>
      </c>
      <c r="N17">
        <v>15</v>
      </c>
      <c r="O17">
        <v>15</v>
      </c>
      <c r="P17">
        <v>62.8</v>
      </c>
      <c r="Q17">
        <v>74.3</v>
      </c>
      <c r="R17">
        <v>41</v>
      </c>
      <c r="S17">
        <v>41</v>
      </c>
      <c r="T17">
        <v>118</v>
      </c>
      <c r="U17">
        <v>156</v>
      </c>
      <c r="V17">
        <v>8</v>
      </c>
      <c r="W17">
        <v>10.3</v>
      </c>
      <c r="X17">
        <v>1313.4</v>
      </c>
      <c r="Y17">
        <v>14.4</v>
      </c>
      <c r="Z17">
        <v>-24.8</v>
      </c>
      <c r="AA17">
        <f t="shared" si="0"/>
        <v>0.52906976744186052</v>
      </c>
      <c r="AB17">
        <f t="shared" si="1"/>
        <v>0.54191108366779872</v>
      </c>
      <c r="AC17">
        <f t="shared" si="2"/>
        <v>-1.3846153846153846</v>
      </c>
      <c r="AD17">
        <f t="shared" si="3"/>
        <v>5.0556373442443889E-2</v>
      </c>
      <c r="AE17">
        <f t="shared" si="4"/>
        <v>7.2978249744064944E-2</v>
      </c>
      <c r="AF17">
        <f t="shared" si="5"/>
        <v>21.6</v>
      </c>
      <c r="AI17">
        <f t="shared" si="8"/>
        <v>0.12124259104833622</v>
      </c>
      <c r="AJ17">
        <f t="shared" si="9"/>
        <v>1.7789291590437364E-2</v>
      </c>
    </row>
    <row r="18" spans="1:36">
      <c r="A18">
        <v>46</v>
      </c>
      <c r="B18">
        <v>12</v>
      </c>
      <c r="C18">
        <v>15</v>
      </c>
      <c r="D18">
        <v>7</v>
      </c>
      <c r="E18">
        <v>60</v>
      </c>
      <c r="F18">
        <v>60</v>
      </c>
      <c r="G18">
        <v>1</v>
      </c>
      <c r="H18">
        <v>1</v>
      </c>
      <c r="I18">
        <v>3.2</v>
      </c>
      <c r="J18">
        <v>455</v>
      </c>
      <c r="K18">
        <v>370</v>
      </c>
      <c r="L18">
        <v>648</v>
      </c>
      <c r="M18">
        <v>531.20000000000005</v>
      </c>
      <c r="N18">
        <v>15</v>
      </c>
      <c r="O18">
        <v>15</v>
      </c>
      <c r="P18">
        <v>70.8</v>
      </c>
      <c r="Q18">
        <v>65</v>
      </c>
      <c r="R18">
        <v>37</v>
      </c>
      <c r="S18">
        <v>37</v>
      </c>
      <c r="T18">
        <v>125</v>
      </c>
      <c r="U18">
        <v>148</v>
      </c>
      <c r="V18">
        <v>9.5</v>
      </c>
      <c r="W18">
        <v>11.6</v>
      </c>
      <c r="X18">
        <v>1201.2</v>
      </c>
      <c r="Y18">
        <v>16</v>
      </c>
      <c r="Z18">
        <v>16.2</v>
      </c>
      <c r="AA18">
        <f t="shared" si="0"/>
        <v>0.55151515151515151</v>
      </c>
      <c r="AB18">
        <f t="shared" si="1"/>
        <v>0.54952510176390768</v>
      </c>
      <c r="AC18">
        <f t="shared" si="2"/>
        <v>0.49689440993788814</v>
      </c>
      <c r="AD18">
        <f t="shared" si="3"/>
        <v>8.9809672590117434E-2</v>
      </c>
      <c r="AE18">
        <f t="shared" si="4"/>
        <v>8.6316939510632198E-2</v>
      </c>
      <c r="AF18">
        <f t="shared" si="5"/>
        <v>24</v>
      </c>
      <c r="AG18">
        <f t="shared" si="6"/>
        <v>24.299999999999997</v>
      </c>
      <c r="AH18">
        <f t="shared" si="7"/>
        <v>-5.3950318867060903E-3</v>
      </c>
      <c r="AI18">
        <f t="shared" si="8"/>
        <v>7.3351702386900947E-2</v>
      </c>
      <c r="AJ18">
        <f t="shared" si="9"/>
        <v>9.7972291112653986E-2</v>
      </c>
    </row>
    <row r="19" spans="1:36">
      <c r="A19">
        <v>46</v>
      </c>
      <c r="B19">
        <v>12</v>
      </c>
      <c r="C19">
        <v>16</v>
      </c>
      <c r="D19">
        <v>7</v>
      </c>
      <c r="E19">
        <v>60</v>
      </c>
      <c r="F19">
        <v>60</v>
      </c>
      <c r="G19">
        <v>1</v>
      </c>
      <c r="H19">
        <v>1</v>
      </c>
      <c r="I19">
        <v>5</v>
      </c>
      <c r="J19">
        <v>406</v>
      </c>
      <c r="K19">
        <v>471</v>
      </c>
      <c r="L19">
        <v>541.6</v>
      </c>
      <c r="M19">
        <v>664.7</v>
      </c>
      <c r="N19">
        <v>15</v>
      </c>
      <c r="O19">
        <v>15</v>
      </c>
      <c r="P19">
        <v>60.7</v>
      </c>
      <c r="Q19">
        <v>71.2</v>
      </c>
      <c r="R19">
        <v>53</v>
      </c>
      <c r="S19">
        <v>53</v>
      </c>
      <c r="T19">
        <v>154</v>
      </c>
      <c r="U19">
        <v>190</v>
      </c>
      <c r="V19">
        <v>9.8000000000000007</v>
      </c>
      <c r="W19">
        <v>10.4</v>
      </c>
      <c r="X19">
        <v>1226.7</v>
      </c>
      <c r="Y19">
        <v>13.6</v>
      </c>
      <c r="Z19">
        <v>14.8</v>
      </c>
      <c r="AA19">
        <f t="shared" si="0"/>
        <v>0.46294184720638543</v>
      </c>
      <c r="AB19">
        <f t="shared" si="1"/>
        <v>0.44897620824007289</v>
      </c>
      <c r="AC19">
        <f t="shared" si="2"/>
        <v>0.47887323943661975</v>
      </c>
      <c r="AD19">
        <f t="shared" si="3"/>
        <v>-6.4494873551702039E-2</v>
      </c>
      <c r="AE19">
        <f t="shared" si="4"/>
        <v>-8.8947023097052866E-2</v>
      </c>
      <c r="AF19">
        <f t="shared" si="5"/>
        <v>20.399999999999999</v>
      </c>
      <c r="AG19">
        <f t="shared" si="6"/>
        <v>22.200000000000003</v>
      </c>
      <c r="AH19">
        <f t="shared" si="7"/>
        <v>-3.6722807024739956E-2</v>
      </c>
      <c r="AI19">
        <f t="shared" si="8"/>
        <v>9.1232880116365919E-2</v>
      </c>
      <c r="AJ19">
        <f t="shared" si="9"/>
        <v>-0.16660551106682062</v>
      </c>
    </row>
    <row r="20" spans="1:36">
      <c r="A20">
        <v>46</v>
      </c>
      <c r="B20">
        <v>12</v>
      </c>
      <c r="C20">
        <v>17</v>
      </c>
      <c r="D20">
        <v>7</v>
      </c>
      <c r="E20">
        <v>60</v>
      </c>
      <c r="F20">
        <v>60</v>
      </c>
      <c r="G20">
        <v>1</v>
      </c>
      <c r="H20">
        <v>1</v>
      </c>
      <c r="I20">
        <v>3.1</v>
      </c>
      <c r="J20">
        <v>321</v>
      </c>
      <c r="K20">
        <v>498</v>
      </c>
      <c r="L20">
        <v>471.2</v>
      </c>
      <c r="M20">
        <v>764.9</v>
      </c>
      <c r="N20">
        <v>15</v>
      </c>
      <c r="O20">
        <v>15</v>
      </c>
      <c r="P20">
        <v>63.1</v>
      </c>
      <c r="Q20">
        <v>69.599999999999994</v>
      </c>
      <c r="R20">
        <v>44</v>
      </c>
      <c r="S20">
        <v>45</v>
      </c>
      <c r="T20">
        <v>122</v>
      </c>
      <c r="U20">
        <v>156</v>
      </c>
      <c r="V20">
        <v>9.5</v>
      </c>
      <c r="W20">
        <v>10.6</v>
      </c>
      <c r="X20">
        <v>1253.7</v>
      </c>
      <c r="Y20">
        <v>14.9</v>
      </c>
      <c r="Z20">
        <v>12.6</v>
      </c>
      <c r="AA20">
        <f t="shared" si="0"/>
        <v>0.39194139194139194</v>
      </c>
      <c r="AB20">
        <f t="shared" si="1"/>
        <v>0.38119893212523259</v>
      </c>
      <c r="AC20">
        <f t="shared" si="2"/>
        <v>0.54181818181818187</v>
      </c>
      <c r="AD20">
        <f t="shared" si="3"/>
        <v>-0.19072431035484544</v>
      </c>
      <c r="AE20">
        <f t="shared" si="4"/>
        <v>-0.21039937914324722</v>
      </c>
      <c r="AF20">
        <f t="shared" si="5"/>
        <v>22.35</v>
      </c>
      <c r="AG20">
        <f t="shared" si="6"/>
        <v>18.899999999999999</v>
      </c>
      <c r="AH20">
        <f t="shared" si="7"/>
        <v>7.2815723294711227E-2</v>
      </c>
      <c r="AI20">
        <f t="shared" si="8"/>
        <v>0.10676476767971339</v>
      </c>
      <c r="AJ20">
        <f t="shared" si="9"/>
        <v>-0.3577039007137548</v>
      </c>
    </row>
    <row r="21" spans="1:36">
      <c r="A21">
        <v>46</v>
      </c>
      <c r="B21">
        <v>12</v>
      </c>
      <c r="C21">
        <v>18</v>
      </c>
      <c r="D21">
        <v>7</v>
      </c>
      <c r="E21">
        <v>60</v>
      </c>
      <c r="F21">
        <v>60</v>
      </c>
      <c r="G21">
        <v>1</v>
      </c>
      <c r="H21">
        <v>1</v>
      </c>
      <c r="I21">
        <v>2.6</v>
      </c>
      <c r="J21">
        <v>470</v>
      </c>
      <c r="K21">
        <v>373</v>
      </c>
      <c r="L21">
        <v>686.7</v>
      </c>
      <c r="M21">
        <v>557.70000000000005</v>
      </c>
      <c r="N21">
        <v>15</v>
      </c>
      <c r="O21">
        <v>15</v>
      </c>
      <c r="P21">
        <v>59.5</v>
      </c>
      <c r="Q21">
        <v>56.4</v>
      </c>
      <c r="R21">
        <v>59</v>
      </c>
      <c r="S21">
        <v>58</v>
      </c>
      <c r="T21">
        <v>159</v>
      </c>
      <c r="U21">
        <v>182</v>
      </c>
      <c r="V21">
        <v>10.5</v>
      </c>
      <c r="W21">
        <v>10.7</v>
      </c>
      <c r="X21">
        <v>1267</v>
      </c>
      <c r="Y21">
        <v>14.3</v>
      </c>
      <c r="Z21">
        <v>15.1</v>
      </c>
      <c r="AA21">
        <f t="shared" si="0"/>
        <v>0.55753262158956107</v>
      </c>
      <c r="AB21">
        <f t="shared" si="1"/>
        <v>0.55183220829315327</v>
      </c>
      <c r="AC21">
        <f t="shared" si="2"/>
        <v>0.48639455782312929</v>
      </c>
      <c r="AD21">
        <f t="shared" si="3"/>
        <v>0.10038902612702982</v>
      </c>
      <c r="AE21">
        <f t="shared" si="4"/>
        <v>9.0366402902644319E-2</v>
      </c>
      <c r="AF21">
        <f t="shared" si="5"/>
        <v>21.450000000000003</v>
      </c>
      <c r="AG21">
        <f t="shared" si="6"/>
        <v>22.65</v>
      </c>
      <c r="AH21">
        <f t="shared" si="7"/>
        <v>-2.3640909828107546E-2</v>
      </c>
      <c r="AI21">
        <f t="shared" si="8"/>
        <v>5.8674263664623298E-2</v>
      </c>
      <c r="AJ21">
        <f t="shared" si="9"/>
        <v>0.12897871441004</v>
      </c>
    </row>
    <row r="22" spans="1:36">
      <c r="A22">
        <v>46</v>
      </c>
      <c r="B22">
        <v>12</v>
      </c>
      <c r="C22">
        <v>19</v>
      </c>
      <c r="D22">
        <v>7</v>
      </c>
      <c r="E22">
        <v>60</v>
      </c>
      <c r="F22">
        <v>60</v>
      </c>
      <c r="G22">
        <v>1</v>
      </c>
      <c r="H22">
        <v>1</v>
      </c>
      <c r="I22">
        <v>3.2</v>
      </c>
      <c r="J22">
        <v>437</v>
      </c>
      <c r="K22">
        <v>440</v>
      </c>
      <c r="L22">
        <v>650.4</v>
      </c>
      <c r="M22">
        <v>641.6</v>
      </c>
      <c r="N22">
        <v>15</v>
      </c>
      <c r="O22">
        <v>15</v>
      </c>
      <c r="P22">
        <v>54.1</v>
      </c>
      <c r="Q22">
        <v>63.2</v>
      </c>
      <c r="R22">
        <v>43</v>
      </c>
      <c r="S22">
        <v>44</v>
      </c>
      <c r="T22">
        <v>125</v>
      </c>
      <c r="U22">
        <v>150</v>
      </c>
      <c r="V22">
        <v>10</v>
      </c>
      <c r="W22">
        <v>10.199999999999999</v>
      </c>
      <c r="X22">
        <v>1313.3</v>
      </c>
      <c r="Y22">
        <v>12.6</v>
      </c>
      <c r="Z22">
        <v>15</v>
      </c>
      <c r="AA22">
        <f t="shared" si="0"/>
        <v>0.4982896237172178</v>
      </c>
      <c r="AB22">
        <f t="shared" si="1"/>
        <v>0.50340557275541797</v>
      </c>
      <c r="AC22">
        <f t="shared" si="2"/>
        <v>0.45652173913043476</v>
      </c>
      <c r="AD22">
        <f t="shared" si="3"/>
        <v>-2.9712395157655974E-3</v>
      </c>
      <c r="AE22">
        <f t="shared" si="4"/>
        <v>5.9161773099046557E-3</v>
      </c>
      <c r="AF22">
        <f t="shared" si="5"/>
        <v>18.899999999999999</v>
      </c>
      <c r="AG22">
        <f t="shared" si="6"/>
        <v>22.5</v>
      </c>
      <c r="AH22">
        <f t="shared" si="7"/>
        <v>-7.5720713938118356E-2</v>
      </c>
      <c r="AI22">
        <f t="shared" si="8"/>
        <v>7.9181246047624818E-2</v>
      </c>
      <c r="AJ22">
        <f t="shared" si="9"/>
        <v>-4.0428657055608191E-2</v>
      </c>
    </row>
    <row r="23" spans="1:36">
      <c r="A23">
        <v>46</v>
      </c>
      <c r="B23">
        <v>12</v>
      </c>
      <c r="C23">
        <v>20</v>
      </c>
      <c r="D23">
        <v>7</v>
      </c>
      <c r="E23">
        <v>60</v>
      </c>
      <c r="F23">
        <v>60</v>
      </c>
      <c r="G23">
        <v>1</v>
      </c>
      <c r="H23">
        <v>1</v>
      </c>
      <c r="I23">
        <v>2.5</v>
      </c>
      <c r="J23">
        <v>416</v>
      </c>
      <c r="K23">
        <v>442</v>
      </c>
      <c r="L23">
        <v>600.4</v>
      </c>
      <c r="M23">
        <v>659.4</v>
      </c>
      <c r="N23">
        <v>15</v>
      </c>
      <c r="O23">
        <v>15</v>
      </c>
      <c r="P23">
        <v>64</v>
      </c>
      <c r="Q23">
        <v>67.900000000000006</v>
      </c>
      <c r="R23">
        <v>51</v>
      </c>
      <c r="S23">
        <v>52</v>
      </c>
      <c r="T23">
        <v>122</v>
      </c>
      <c r="U23">
        <v>174</v>
      </c>
      <c r="V23">
        <v>8.6</v>
      </c>
      <c r="W23">
        <v>10</v>
      </c>
      <c r="X23">
        <v>1279.3</v>
      </c>
      <c r="Y23">
        <v>15.2</v>
      </c>
      <c r="Z23">
        <v>14.8</v>
      </c>
      <c r="AA23">
        <f t="shared" si="0"/>
        <v>0.48484848484848486</v>
      </c>
      <c r="AB23">
        <f t="shared" si="1"/>
        <v>0.4765835846959835</v>
      </c>
      <c r="AC23">
        <f t="shared" si="2"/>
        <v>0.5066666666666666</v>
      </c>
      <c r="AD23">
        <f t="shared" si="3"/>
        <v>-2.6328938722349149E-2</v>
      </c>
      <c r="AE23">
        <f t="shared" si="4"/>
        <v>-4.0708259235901406E-2</v>
      </c>
      <c r="AF23">
        <f t="shared" si="5"/>
        <v>22.799999999999997</v>
      </c>
      <c r="AG23">
        <f t="shared" si="6"/>
        <v>22.200000000000003</v>
      </c>
      <c r="AH23">
        <f t="shared" si="7"/>
        <v>1.1581872549815042E-2</v>
      </c>
      <c r="AI23">
        <f t="shared" si="8"/>
        <v>0.15418941760785149</v>
      </c>
      <c r="AJ23">
        <f t="shared" si="9"/>
        <v>-0.12133461233947471</v>
      </c>
    </row>
    <row r="24" spans="1:36">
      <c r="A24">
        <v>46</v>
      </c>
      <c r="B24">
        <v>12</v>
      </c>
      <c r="C24">
        <v>21</v>
      </c>
      <c r="D24">
        <v>7</v>
      </c>
      <c r="E24">
        <v>60</v>
      </c>
      <c r="F24">
        <v>60</v>
      </c>
      <c r="G24">
        <v>1</v>
      </c>
      <c r="H24">
        <v>1</v>
      </c>
      <c r="I24">
        <v>4.8</v>
      </c>
      <c r="J24">
        <v>495</v>
      </c>
      <c r="K24">
        <v>315</v>
      </c>
      <c r="L24">
        <v>820.3</v>
      </c>
      <c r="M24">
        <v>399.1</v>
      </c>
      <c r="N24">
        <v>15</v>
      </c>
      <c r="O24">
        <v>15</v>
      </c>
      <c r="P24">
        <v>54.3</v>
      </c>
      <c r="Q24">
        <v>51.2</v>
      </c>
      <c r="R24">
        <v>41</v>
      </c>
      <c r="S24">
        <v>40</v>
      </c>
      <c r="T24">
        <v>140</v>
      </c>
      <c r="U24">
        <v>109</v>
      </c>
      <c r="V24">
        <v>10.5</v>
      </c>
      <c r="W24">
        <v>11.8</v>
      </c>
      <c r="X24">
        <v>1237.4000000000001</v>
      </c>
      <c r="Y24">
        <v>16.2</v>
      </c>
      <c r="Z24">
        <v>17.2</v>
      </c>
      <c r="AA24">
        <f t="shared" si="0"/>
        <v>0.61111111111111116</v>
      </c>
      <c r="AB24">
        <f t="shared" si="1"/>
        <v>0.67270788912579949</v>
      </c>
      <c r="AC24">
        <f t="shared" si="2"/>
        <v>0.48502994011976047</v>
      </c>
      <c r="AD24">
        <f t="shared" si="3"/>
        <v>0.19629464514396819</v>
      </c>
      <c r="AE24">
        <f t="shared" si="4"/>
        <v>0.31289098376694774</v>
      </c>
      <c r="AF24">
        <f t="shared" si="5"/>
        <v>24.299999999999997</v>
      </c>
      <c r="AG24">
        <f t="shared" si="6"/>
        <v>25.799999999999997</v>
      </c>
      <c r="AH24">
        <f t="shared" si="7"/>
        <v>-2.601343236491797E-2</v>
      </c>
      <c r="AI24">
        <f t="shared" si="8"/>
        <v>-0.10870153773761439</v>
      </c>
      <c r="AJ24">
        <f t="shared" si="9"/>
        <v>0.34354925598546049</v>
      </c>
    </row>
    <row r="25" spans="1:36">
      <c r="A25">
        <v>46</v>
      </c>
      <c r="B25">
        <v>12</v>
      </c>
      <c r="C25">
        <v>22</v>
      </c>
      <c r="D25">
        <v>7</v>
      </c>
      <c r="E25">
        <v>60</v>
      </c>
      <c r="F25">
        <v>60</v>
      </c>
      <c r="G25">
        <v>1</v>
      </c>
      <c r="H25">
        <v>1</v>
      </c>
      <c r="I25">
        <v>2.2999999999999998</v>
      </c>
      <c r="J25">
        <v>307</v>
      </c>
      <c r="K25">
        <v>545</v>
      </c>
      <c r="L25">
        <v>444.2</v>
      </c>
      <c r="M25">
        <v>746.5</v>
      </c>
      <c r="N25">
        <v>15</v>
      </c>
      <c r="O25">
        <v>15</v>
      </c>
      <c r="P25">
        <v>17.899999999999999</v>
      </c>
      <c r="Q25">
        <v>72.900000000000006</v>
      </c>
      <c r="R25">
        <v>48</v>
      </c>
      <c r="S25">
        <v>48</v>
      </c>
      <c r="T25">
        <v>128</v>
      </c>
      <c r="U25">
        <v>144</v>
      </c>
      <c r="V25">
        <v>0</v>
      </c>
      <c r="W25">
        <v>10</v>
      </c>
      <c r="X25">
        <v>1207.5</v>
      </c>
      <c r="Y25">
        <v>2.6</v>
      </c>
      <c r="Z25">
        <v>12.9</v>
      </c>
      <c r="AA25">
        <f t="shared" si="0"/>
        <v>0.36032863849765256</v>
      </c>
      <c r="AB25">
        <f t="shared" si="1"/>
        <v>0.37305786512135714</v>
      </c>
      <c r="AC25">
        <f t="shared" si="2"/>
        <v>0.16774193548387098</v>
      </c>
      <c r="AD25">
        <f t="shared" si="3"/>
        <v>-0.24925812679945597</v>
      </c>
      <c r="AE25">
        <f t="shared" si="4"/>
        <v>-0.2254512578485891</v>
      </c>
      <c r="AF25">
        <f t="shared" si="5"/>
        <v>3.9000000000000004</v>
      </c>
      <c r="AG25">
        <f t="shared" si="6"/>
        <v>19.350000000000001</v>
      </c>
      <c r="AH25">
        <f t="shared" si="7"/>
        <v>-0.69561636232843105</v>
      </c>
      <c r="AI25">
        <f t="shared" si="8"/>
        <v>5.1152522447381291E-2</v>
      </c>
      <c r="AJ25">
        <f t="shared" si="9"/>
        <v>-0.40794845056979967</v>
      </c>
    </row>
    <row r="26" spans="1:36">
      <c r="A26">
        <v>46</v>
      </c>
      <c r="B26">
        <v>12</v>
      </c>
      <c r="C26">
        <v>23</v>
      </c>
      <c r="D26">
        <v>7</v>
      </c>
      <c r="E26">
        <v>60</v>
      </c>
      <c r="F26">
        <v>60</v>
      </c>
      <c r="G26">
        <v>1</v>
      </c>
      <c r="H26">
        <v>1</v>
      </c>
      <c r="I26">
        <v>2.2000000000000002</v>
      </c>
      <c r="J26">
        <v>319</v>
      </c>
      <c r="K26">
        <v>628</v>
      </c>
      <c r="L26">
        <v>501.5</v>
      </c>
      <c r="M26">
        <v>821.9</v>
      </c>
      <c r="N26">
        <v>15</v>
      </c>
      <c r="O26">
        <v>15</v>
      </c>
      <c r="P26">
        <v>54.8</v>
      </c>
      <c r="Q26">
        <v>62.3</v>
      </c>
      <c r="R26">
        <v>49</v>
      </c>
      <c r="S26">
        <v>50</v>
      </c>
      <c r="T26">
        <v>139</v>
      </c>
      <c r="U26">
        <v>145</v>
      </c>
      <c r="V26">
        <v>9.6999999999999993</v>
      </c>
      <c r="W26">
        <v>10.7</v>
      </c>
      <c r="X26">
        <v>1345.5</v>
      </c>
      <c r="Y26">
        <v>14.8</v>
      </c>
      <c r="Z26">
        <v>16.8</v>
      </c>
      <c r="AA26">
        <f t="shared" si="0"/>
        <v>0.33685322069693768</v>
      </c>
      <c r="AB26">
        <f t="shared" si="1"/>
        <v>0.37894816382046242</v>
      </c>
      <c r="AC26">
        <f t="shared" si="2"/>
        <v>0.46835443037974683</v>
      </c>
      <c r="AD26">
        <f t="shared" si="3"/>
        <v>-0.29416896068001491</v>
      </c>
      <c r="AE26">
        <f t="shared" si="4"/>
        <v>-0.21454804309103614</v>
      </c>
      <c r="AF26">
        <f t="shared" si="5"/>
        <v>22.200000000000003</v>
      </c>
      <c r="AG26">
        <f t="shared" si="6"/>
        <v>25.200000000000003</v>
      </c>
      <c r="AH26">
        <f t="shared" si="7"/>
        <v>-5.5047566330905476E-2</v>
      </c>
      <c r="AI26">
        <f t="shared" si="8"/>
        <v>1.8353201980879794E-2</v>
      </c>
      <c r="AJ26">
        <f t="shared" si="9"/>
        <v>-0.44875961084102051</v>
      </c>
    </row>
    <row r="27" spans="1:36">
      <c r="A27">
        <v>46</v>
      </c>
      <c r="B27">
        <v>12</v>
      </c>
      <c r="C27">
        <v>24</v>
      </c>
      <c r="D27">
        <v>7</v>
      </c>
      <c r="E27">
        <v>60</v>
      </c>
      <c r="F27">
        <v>60</v>
      </c>
      <c r="G27">
        <v>1</v>
      </c>
      <c r="H27">
        <v>1</v>
      </c>
      <c r="I27">
        <v>2.9</v>
      </c>
      <c r="J27">
        <v>343</v>
      </c>
      <c r="K27">
        <v>586</v>
      </c>
      <c r="L27">
        <v>593.4</v>
      </c>
      <c r="M27">
        <v>784.7</v>
      </c>
      <c r="N27">
        <v>15</v>
      </c>
      <c r="O27">
        <v>15</v>
      </c>
      <c r="P27">
        <v>17</v>
      </c>
      <c r="Q27">
        <v>62.2</v>
      </c>
      <c r="R27">
        <v>47</v>
      </c>
      <c r="S27">
        <v>48</v>
      </c>
      <c r="T27">
        <v>150</v>
      </c>
      <c r="U27">
        <v>130</v>
      </c>
      <c r="V27">
        <v>0</v>
      </c>
      <c r="W27">
        <v>9.5</v>
      </c>
      <c r="X27">
        <v>1393.2</v>
      </c>
      <c r="Y27">
        <v>-0.4</v>
      </c>
      <c r="Z27">
        <v>17.100000000000001</v>
      </c>
      <c r="AA27">
        <f t="shared" si="0"/>
        <v>0.36921420882669537</v>
      </c>
      <c r="AB27">
        <f t="shared" si="1"/>
        <v>0.43059284522168206</v>
      </c>
      <c r="AC27">
        <f t="shared" si="2"/>
        <v>-2.3952095808383232E-2</v>
      </c>
      <c r="AD27">
        <f t="shared" si="3"/>
        <v>-0.2326034959753201</v>
      </c>
      <c r="AE27">
        <f t="shared" si="4"/>
        <v>-0.12135611062840698</v>
      </c>
      <c r="AG27">
        <f t="shared" si="6"/>
        <v>25.650000000000002</v>
      </c>
      <c r="AI27">
        <f t="shared" si="8"/>
        <v>-6.2147906748844461E-2</v>
      </c>
      <c r="AJ27">
        <f t="shared" si="9"/>
        <v>-0.3111068858298483</v>
      </c>
    </row>
    <row r="28" spans="1:36">
      <c r="A28">
        <v>46</v>
      </c>
      <c r="B28">
        <v>12</v>
      </c>
      <c r="C28">
        <v>25</v>
      </c>
      <c r="D28">
        <v>7</v>
      </c>
      <c r="E28">
        <v>60</v>
      </c>
      <c r="F28">
        <v>60</v>
      </c>
      <c r="G28">
        <v>1</v>
      </c>
      <c r="H28">
        <v>1</v>
      </c>
      <c r="I28">
        <v>4.5999999999999996</v>
      </c>
      <c r="J28">
        <v>460</v>
      </c>
      <c r="K28">
        <v>317</v>
      </c>
      <c r="L28">
        <v>887.8</v>
      </c>
      <c r="M28">
        <v>391.5</v>
      </c>
      <c r="N28">
        <v>15</v>
      </c>
      <c r="O28">
        <v>15</v>
      </c>
      <c r="P28">
        <v>59.9</v>
      </c>
      <c r="Q28">
        <v>58.3</v>
      </c>
      <c r="R28">
        <v>37</v>
      </c>
      <c r="S28">
        <v>37</v>
      </c>
      <c r="T28">
        <v>146</v>
      </c>
      <c r="U28">
        <v>96</v>
      </c>
      <c r="V28">
        <v>9.6999999999999993</v>
      </c>
      <c r="W28">
        <v>11.2</v>
      </c>
      <c r="X28">
        <v>1298.4000000000001</v>
      </c>
      <c r="Y28">
        <v>18</v>
      </c>
      <c r="Z28">
        <v>16.3</v>
      </c>
      <c r="AA28">
        <f t="shared" si="0"/>
        <v>0.59202059202059198</v>
      </c>
      <c r="AB28">
        <f t="shared" si="1"/>
        <v>0.69397326663018832</v>
      </c>
      <c r="AC28">
        <f t="shared" si="2"/>
        <v>0.52478134110787178</v>
      </c>
      <c r="AD28">
        <f t="shared" si="3"/>
        <v>0.16169856946382258</v>
      </c>
      <c r="AE28">
        <f t="shared" si="4"/>
        <v>0.35558337429538556</v>
      </c>
      <c r="AF28">
        <f t="shared" si="5"/>
        <v>27</v>
      </c>
      <c r="AG28">
        <f t="shared" si="6"/>
        <v>24.450000000000003</v>
      </c>
      <c r="AH28">
        <f t="shared" si="7"/>
        <v>4.30849006993482E-2</v>
      </c>
      <c r="AI28">
        <f t="shared" si="8"/>
        <v>-0.18208162274486872</v>
      </c>
      <c r="AJ28">
        <f t="shared" si="9"/>
        <v>0.3281052732569022</v>
      </c>
    </row>
    <row r="29" spans="1:36">
      <c r="A29">
        <v>46</v>
      </c>
      <c r="B29">
        <v>12</v>
      </c>
      <c r="C29">
        <v>26</v>
      </c>
      <c r="D29">
        <v>7</v>
      </c>
      <c r="E29">
        <v>60</v>
      </c>
      <c r="F29">
        <v>60</v>
      </c>
      <c r="G29">
        <v>1</v>
      </c>
      <c r="H29">
        <v>1</v>
      </c>
      <c r="I29">
        <v>4.5999999999999996</v>
      </c>
      <c r="J29">
        <v>375</v>
      </c>
      <c r="K29">
        <v>519</v>
      </c>
      <c r="L29">
        <v>618.29999999999995</v>
      </c>
      <c r="M29">
        <v>663.9</v>
      </c>
      <c r="N29">
        <v>15</v>
      </c>
      <c r="O29">
        <v>15</v>
      </c>
      <c r="P29">
        <v>70.7</v>
      </c>
      <c r="Q29">
        <v>53.1</v>
      </c>
      <c r="R29">
        <v>51</v>
      </c>
      <c r="S29">
        <v>50</v>
      </c>
      <c r="T29">
        <v>162</v>
      </c>
      <c r="U29">
        <v>137</v>
      </c>
      <c r="V29">
        <v>8.3000000000000007</v>
      </c>
      <c r="W29">
        <v>10.199999999999999</v>
      </c>
      <c r="X29">
        <v>1300.8</v>
      </c>
      <c r="Y29">
        <v>20.5</v>
      </c>
      <c r="Z29">
        <v>14.1</v>
      </c>
      <c r="AA29">
        <f t="shared" si="0"/>
        <v>0.41946308724832215</v>
      </c>
      <c r="AB29">
        <f t="shared" si="1"/>
        <v>0.48221806270472628</v>
      </c>
      <c r="AC29">
        <f t="shared" si="2"/>
        <v>0.59248554913294793</v>
      </c>
      <c r="AD29">
        <f t="shared" si="3"/>
        <v>-0.14113609012073897</v>
      </c>
      <c r="AE29">
        <f t="shared" si="4"/>
        <v>-3.0903422148045118E-2</v>
      </c>
      <c r="AF29">
        <f t="shared" si="5"/>
        <v>30.75</v>
      </c>
      <c r="AG29">
        <f t="shared" si="6"/>
        <v>21.15</v>
      </c>
      <c r="AH29">
        <f t="shared" si="7"/>
        <v>0.16253474840037441</v>
      </c>
      <c r="AI29">
        <f t="shared" si="8"/>
        <v>-7.279444738622419E-2</v>
      </c>
      <c r="AJ29">
        <f t="shared" si="9"/>
        <v>-0.17609125905568127</v>
      </c>
    </row>
    <row r="30" spans="1:36">
      <c r="A30">
        <v>46</v>
      </c>
      <c r="B30">
        <v>12</v>
      </c>
      <c r="C30">
        <v>27</v>
      </c>
      <c r="D30">
        <v>7</v>
      </c>
      <c r="E30">
        <v>60</v>
      </c>
      <c r="F30">
        <v>60</v>
      </c>
      <c r="G30">
        <v>1</v>
      </c>
      <c r="H30">
        <v>1</v>
      </c>
      <c r="I30">
        <v>4.4000000000000004</v>
      </c>
      <c r="J30">
        <v>526</v>
      </c>
      <c r="K30">
        <v>287</v>
      </c>
      <c r="L30">
        <v>1047.2</v>
      </c>
      <c r="M30">
        <v>317.39999999999998</v>
      </c>
      <c r="N30">
        <v>15</v>
      </c>
      <c r="O30">
        <v>15</v>
      </c>
      <c r="P30">
        <v>62.3</v>
      </c>
      <c r="Q30">
        <v>56.5</v>
      </c>
      <c r="R30">
        <v>47</v>
      </c>
      <c r="S30">
        <v>47</v>
      </c>
      <c r="T30">
        <v>193</v>
      </c>
      <c r="U30">
        <v>96</v>
      </c>
      <c r="V30">
        <v>9.8000000000000007</v>
      </c>
      <c r="W30">
        <v>12.7</v>
      </c>
      <c r="X30">
        <v>1388.1</v>
      </c>
      <c r="Y30">
        <v>17.100000000000001</v>
      </c>
      <c r="Z30">
        <v>17.899999999999999</v>
      </c>
      <c r="AA30">
        <f t="shared" si="0"/>
        <v>0.64698646986469865</v>
      </c>
      <c r="AB30">
        <f t="shared" si="1"/>
        <v>0.76740436758024333</v>
      </c>
      <c r="AC30">
        <f t="shared" si="2"/>
        <v>0.4885714285714286</v>
      </c>
      <c r="AD30">
        <f t="shared" si="3"/>
        <v>0.26310384741974668</v>
      </c>
      <c r="AE30">
        <f t="shared" si="4"/>
        <v>0.51842271112387006</v>
      </c>
      <c r="AF30">
        <f t="shared" si="5"/>
        <v>25.650000000000002</v>
      </c>
      <c r="AG30">
        <f t="shared" si="6"/>
        <v>26.849999999999998</v>
      </c>
      <c r="AH30">
        <f t="shared" si="7"/>
        <v>-1.985692058773926E-2</v>
      </c>
      <c r="AI30">
        <f t="shared" si="8"/>
        <v>-0.30328607596820534</v>
      </c>
      <c r="AJ30">
        <f t="shared" si="9"/>
        <v>0.66034060197988786</v>
      </c>
    </row>
    <row r="31" spans="1:36">
      <c r="A31">
        <v>46</v>
      </c>
      <c r="B31">
        <v>12</v>
      </c>
      <c r="C31">
        <v>28</v>
      </c>
      <c r="D31">
        <v>7</v>
      </c>
      <c r="E31">
        <v>60</v>
      </c>
      <c r="F31">
        <v>60</v>
      </c>
      <c r="G31">
        <v>1</v>
      </c>
      <c r="H31">
        <v>1</v>
      </c>
      <c r="I31">
        <v>4.5999999999999996</v>
      </c>
      <c r="J31">
        <v>333</v>
      </c>
      <c r="K31">
        <v>459</v>
      </c>
      <c r="L31">
        <v>564.1</v>
      </c>
      <c r="M31">
        <v>658.2</v>
      </c>
      <c r="N31">
        <v>15</v>
      </c>
      <c r="O31">
        <v>15</v>
      </c>
      <c r="P31">
        <v>69.900000000000006</v>
      </c>
      <c r="Q31">
        <v>49.8</v>
      </c>
      <c r="R31">
        <v>43</v>
      </c>
      <c r="S31">
        <v>43</v>
      </c>
      <c r="T31">
        <v>135</v>
      </c>
      <c r="U31">
        <v>137</v>
      </c>
      <c r="V31">
        <v>7.9</v>
      </c>
      <c r="W31">
        <v>9.9</v>
      </c>
      <c r="X31">
        <v>1243.0999999999999</v>
      </c>
      <c r="Y31">
        <v>17</v>
      </c>
      <c r="Z31">
        <v>14.8</v>
      </c>
      <c r="AA31">
        <f t="shared" si="0"/>
        <v>0.42045454545454547</v>
      </c>
      <c r="AB31">
        <f t="shared" si="1"/>
        <v>0.46150699500940845</v>
      </c>
      <c r="AC31">
        <f t="shared" si="2"/>
        <v>0.53459119496855345</v>
      </c>
      <c r="AD31">
        <f t="shared" si="3"/>
        <v>-0.13936845203094136</v>
      </c>
      <c r="AE31">
        <f t="shared" si="4"/>
        <v>-6.7001778232961134E-2</v>
      </c>
      <c r="AF31">
        <f t="shared" si="5"/>
        <v>25.5</v>
      </c>
      <c r="AG31">
        <f t="shared" si="6"/>
        <v>22.200000000000003</v>
      </c>
      <c r="AH31">
        <f t="shared" si="7"/>
        <v>6.018720598331647E-2</v>
      </c>
      <c r="AI31">
        <f t="shared" si="8"/>
        <v>6.3867986614006608E-3</v>
      </c>
      <c r="AJ31">
        <f t="shared" si="9"/>
        <v>-0.21828893885013606</v>
      </c>
    </row>
    <row r="32" spans="1:36">
      <c r="A32">
        <v>46</v>
      </c>
      <c r="B32">
        <v>12</v>
      </c>
      <c r="C32">
        <v>29</v>
      </c>
      <c r="D32">
        <v>7</v>
      </c>
      <c r="E32">
        <v>60</v>
      </c>
      <c r="F32">
        <v>60</v>
      </c>
      <c r="G32">
        <v>1</v>
      </c>
      <c r="H32">
        <v>1</v>
      </c>
      <c r="I32">
        <v>2.2999999999999998</v>
      </c>
      <c r="J32">
        <v>329</v>
      </c>
      <c r="K32">
        <v>525</v>
      </c>
      <c r="L32">
        <v>538.6</v>
      </c>
      <c r="M32">
        <v>664.5</v>
      </c>
      <c r="N32">
        <v>15</v>
      </c>
      <c r="O32">
        <v>15</v>
      </c>
      <c r="P32">
        <v>63.4</v>
      </c>
      <c r="Q32">
        <v>46.5</v>
      </c>
      <c r="R32">
        <v>57</v>
      </c>
      <c r="S32">
        <v>57</v>
      </c>
      <c r="T32">
        <v>172</v>
      </c>
      <c r="U32">
        <v>152</v>
      </c>
      <c r="V32">
        <v>9.1999999999999993</v>
      </c>
      <c r="W32">
        <v>10.6</v>
      </c>
      <c r="X32">
        <v>1223.0999999999999</v>
      </c>
      <c r="Y32">
        <v>19.399999999999999</v>
      </c>
      <c r="Z32">
        <v>14.5</v>
      </c>
      <c r="AA32">
        <f t="shared" si="0"/>
        <v>0.38524590163934425</v>
      </c>
      <c r="AB32">
        <f t="shared" si="1"/>
        <v>0.44767683484332149</v>
      </c>
      <c r="AC32">
        <f t="shared" si="2"/>
        <v>0.57227138643067843</v>
      </c>
      <c r="AD32">
        <f t="shared" si="3"/>
        <v>-0.20296340545598254</v>
      </c>
      <c r="AE32">
        <f t="shared" si="4"/>
        <v>-9.1228636203259175E-2</v>
      </c>
      <c r="AF32">
        <f t="shared" si="5"/>
        <v>29.099999999999998</v>
      </c>
      <c r="AG32">
        <f t="shared" si="6"/>
        <v>21.75</v>
      </c>
      <c r="AH32">
        <f t="shared" si="7"/>
        <v>0.12643372769525116</v>
      </c>
      <c r="AI32">
        <f t="shared" si="8"/>
        <v>-5.3684858962776361E-2</v>
      </c>
      <c r="AJ32">
        <f t="shared" si="9"/>
        <v>-0.29980143902601597</v>
      </c>
    </row>
    <row r="33" spans="1:36">
      <c r="A33">
        <v>46</v>
      </c>
      <c r="B33">
        <v>12</v>
      </c>
      <c r="C33">
        <v>30</v>
      </c>
      <c r="D33">
        <v>7</v>
      </c>
      <c r="E33">
        <v>60</v>
      </c>
      <c r="F33">
        <v>60</v>
      </c>
      <c r="G33">
        <v>1</v>
      </c>
      <c r="H33">
        <v>1</v>
      </c>
      <c r="I33">
        <v>2.2000000000000002</v>
      </c>
      <c r="J33">
        <v>405</v>
      </c>
      <c r="K33">
        <v>396</v>
      </c>
      <c r="L33">
        <v>725</v>
      </c>
      <c r="M33">
        <v>536.79999999999995</v>
      </c>
      <c r="N33">
        <v>15</v>
      </c>
      <c r="O33">
        <v>15</v>
      </c>
      <c r="P33">
        <v>52</v>
      </c>
      <c r="Q33">
        <v>51.7</v>
      </c>
      <c r="R33">
        <v>56</v>
      </c>
      <c r="S33">
        <v>57</v>
      </c>
      <c r="T33">
        <v>168</v>
      </c>
      <c r="U33">
        <v>141</v>
      </c>
      <c r="V33">
        <v>10.9</v>
      </c>
      <c r="W33">
        <v>10.3</v>
      </c>
      <c r="X33">
        <v>1285</v>
      </c>
      <c r="Y33">
        <v>20.5</v>
      </c>
      <c r="Z33">
        <v>18.5</v>
      </c>
      <c r="AA33">
        <f t="shared" si="0"/>
        <v>0.5056179775280899</v>
      </c>
      <c r="AB33">
        <f t="shared" si="1"/>
        <v>0.57457600253605967</v>
      </c>
      <c r="AC33">
        <f t="shared" si="2"/>
        <v>0.52564102564102566</v>
      </c>
      <c r="AD33">
        <f t="shared" si="3"/>
        <v>9.7598372891562393E-3</v>
      </c>
      <c r="AE33">
        <f t="shared" si="4"/>
        <v>0.13052549941005809</v>
      </c>
      <c r="AF33">
        <f t="shared" si="5"/>
        <v>30.75</v>
      </c>
      <c r="AG33">
        <f t="shared" si="6"/>
        <v>27.75</v>
      </c>
      <c r="AH33">
        <f t="shared" si="7"/>
        <v>4.4582132652740497E-2</v>
      </c>
      <c r="AI33">
        <f t="shared" si="8"/>
        <v>-7.6090169070482938E-2</v>
      </c>
      <c r="AJ33">
        <f t="shared" si="9"/>
        <v>6.3669079869377296E-2</v>
      </c>
    </row>
    <row r="34" spans="1:36">
      <c r="A34">
        <v>46</v>
      </c>
      <c r="B34">
        <v>12</v>
      </c>
      <c r="C34">
        <v>31</v>
      </c>
      <c r="D34">
        <v>7</v>
      </c>
      <c r="E34">
        <v>60</v>
      </c>
      <c r="F34">
        <v>60</v>
      </c>
      <c r="G34">
        <v>1</v>
      </c>
      <c r="H34">
        <v>1</v>
      </c>
      <c r="I34">
        <v>2.4</v>
      </c>
      <c r="J34">
        <v>402</v>
      </c>
      <c r="K34">
        <v>498</v>
      </c>
      <c r="L34">
        <v>633.79999999999995</v>
      </c>
      <c r="M34">
        <v>640.70000000000005</v>
      </c>
      <c r="N34">
        <v>15</v>
      </c>
      <c r="O34">
        <v>15</v>
      </c>
      <c r="P34">
        <v>49.7</v>
      </c>
      <c r="Q34">
        <v>43.5</v>
      </c>
      <c r="R34">
        <v>71</v>
      </c>
      <c r="S34">
        <v>71</v>
      </c>
      <c r="T34">
        <v>214</v>
      </c>
      <c r="U34">
        <v>187</v>
      </c>
      <c r="V34">
        <v>10.1</v>
      </c>
      <c r="W34">
        <v>9.6999999999999993</v>
      </c>
      <c r="X34">
        <v>1293.7</v>
      </c>
      <c r="Y34">
        <v>20</v>
      </c>
      <c r="Z34">
        <v>19.100000000000001</v>
      </c>
      <c r="AA34">
        <f t="shared" si="0"/>
        <v>0.44666666666666666</v>
      </c>
      <c r="AB34">
        <f t="shared" si="1"/>
        <v>0.49729305610043151</v>
      </c>
      <c r="AC34">
        <f t="shared" si="2"/>
        <v>0.51150895140664965</v>
      </c>
      <c r="AD34">
        <f t="shared" si="3"/>
        <v>-9.3003289675247444E-2</v>
      </c>
      <c r="AE34">
        <f t="shared" si="4"/>
        <v>-4.7024891375789012E-3</v>
      </c>
      <c r="AF34">
        <f t="shared" si="5"/>
        <v>30</v>
      </c>
      <c r="AG34">
        <f t="shared" si="6"/>
        <v>28.650000000000002</v>
      </c>
      <c r="AH34">
        <f t="shared" si="7"/>
        <v>1.9996628416253655E-2</v>
      </c>
      <c r="AI34">
        <f t="shared" si="8"/>
        <v>-5.8572166812691846E-2</v>
      </c>
      <c r="AJ34">
        <f t="shared" si="9"/>
        <v>-0.12087988013143235</v>
      </c>
    </row>
    <row r="35" spans="1:36">
      <c r="A35">
        <v>45</v>
      </c>
      <c r="B35">
        <v>12</v>
      </c>
      <c r="C35">
        <v>1</v>
      </c>
      <c r="D35">
        <v>8</v>
      </c>
      <c r="E35">
        <v>60</v>
      </c>
      <c r="F35">
        <v>60</v>
      </c>
      <c r="G35">
        <v>1</v>
      </c>
      <c r="H35">
        <v>1</v>
      </c>
      <c r="I35">
        <v>2</v>
      </c>
      <c r="J35">
        <v>336</v>
      </c>
      <c r="K35">
        <v>571</v>
      </c>
      <c r="L35">
        <v>516.70000000000005</v>
      </c>
      <c r="M35">
        <v>796.6</v>
      </c>
      <c r="N35">
        <v>15</v>
      </c>
      <c r="O35">
        <v>15</v>
      </c>
      <c r="P35">
        <v>50.8</v>
      </c>
      <c r="Q35">
        <v>44.3</v>
      </c>
      <c r="R35">
        <v>59</v>
      </c>
      <c r="S35">
        <v>60</v>
      </c>
      <c r="T35">
        <v>169</v>
      </c>
      <c r="U35">
        <v>148</v>
      </c>
      <c r="V35">
        <v>7.6</v>
      </c>
      <c r="W35">
        <v>10.5</v>
      </c>
      <c r="X35">
        <v>1332.9</v>
      </c>
      <c r="Y35">
        <v>21.2</v>
      </c>
      <c r="Z35">
        <v>14.9</v>
      </c>
      <c r="AA35">
        <f t="shared" si="0"/>
        <v>0.37045203969128998</v>
      </c>
      <c r="AB35">
        <f t="shared" si="1"/>
        <v>0.39343638163405159</v>
      </c>
      <c r="AC35">
        <f t="shared" si="2"/>
        <v>0.5872576177285318</v>
      </c>
      <c r="AD35">
        <f t="shared" si="3"/>
        <v>-0.230296830856004</v>
      </c>
      <c r="AE35">
        <f t="shared" si="4"/>
        <v>-0.18800184052764743</v>
      </c>
      <c r="AF35">
        <f t="shared" si="5"/>
        <v>31.799999999999997</v>
      </c>
      <c r="AG35">
        <f t="shared" si="6"/>
        <v>22.35</v>
      </c>
      <c r="AH35">
        <f t="shared" si="7"/>
        <v>0.15314959251647731</v>
      </c>
      <c r="AI35">
        <f t="shared" si="8"/>
        <v>-5.7624989218716137E-2</v>
      </c>
      <c r="AJ35">
        <f t="shared" si="9"/>
        <v>-0.33006820382079022</v>
      </c>
    </row>
    <row r="36" spans="1:36">
      <c r="A36">
        <v>46</v>
      </c>
      <c r="B36">
        <v>12</v>
      </c>
      <c r="C36">
        <v>2</v>
      </c>
      <c r="D36">
        <v>8</v>
      </c>
      <c r="E36">
        <v>60</v>
      </c>
      <c r="F36">
        <v>60</v>
      </c>
      <c r="G36">
        <v>1</v>
      </c>
      <c r="H36">
        <v>1</v>
      </c>
      <c r="I36">
        <v>2.2000000000000002</v>
      </c>
      <c r="J36">
        <v>340</v>
      </c>
      <c r="K36">
        <v>484</v>
      </c>
      <c r="L36">
        <v>596.70000000000005</v>
      </c>
      <c r="M36">
        <v>649.70000000000005</v>
      </c>
      <c r="N36">
        <v>15</v>
      </c>
      <c r="O36">
        <v>15</v>
      </c>
      <c r="P36">
        <v>63</v>
      </c>
      <c r="Q36">
        <v>48.5</v>
      </c>
      <c r="R36">
        <v>69</v>
      </c>
      <c r="S36">
        <v>70</v>
      </c>
      <c r="T36">
        <v>184</v>
      </c>
      <c r="U36">
        <v>164</v>
      </c>
      <c r="V36">
        <v>8.1999999999999993</v>
      </c>
      <c r="W36">
        <v>9.1</v>
      </c>
      <c r="X36">
        <v>1265.9000000000001</v>
      </c>
      <c r="Y36">
        <v>18.3</v>
      </c>
      <c r="Z36">
        <v>17.399999999999999</v>
      </c>
      <c r="AA36">
        <f t="shared" si="0"/>
        <v>0.41262135922330095</v>
      </c>
      <c r="AB36">
        <f t="shared" si="1"/>
        <v>0.4787387676508344</v>
      </c>
      <c r="AC36">
        <f t="shared" si="2"/>
        <v>0.51260504201680668</v>
      </c>
      <c r="AD36">
        <f t="shared" si="3"/>
        <v>-0.15336644460215734</v>
      </c>
      <c r="AE36">
        <f t="shared" si="4"/>
        <v>-3.6956828921270696E-2</v>
      </c>
      <c r="AF36">
        <f t="shared" si="5"/>
        <v>27.450000000000003</v>
      </c>
      <c r="AG36">
        <f t="shared" si="6"/>
        <v>26.099999999999998</v>
      </c>
      <c r="AH36">
        <f t="shared" si="7"/>
        <v>2.1901841447829841E-2</v>
      </c>
      <c r="AI36">
        <f t="shared" si="8"/>
        <v>-4.9973974961838599E-2</v>
      </c>
      <c r="AJ36">
        <f t="shared" si="9"/>
        <v>-0.23160858690551261</v>
      </c>
    </row>
    <row r="37" spans="1:36">
      <c r="A37">
        <v>46</v>
      </c>
      <c r="B37">
        <v>12</v>
      </c>
      <c r="C37">
        <v>3</v>
      </c>
      <c r="D37">
        <v>8</v>
      </c>
      <c r="E37">
        <v>60</v>
      </c>
      <c r="F37">
        <v>60</v>
      </c>
      <c r="G37">
        <v>1</v>
      </c>
      <c r="H37">
        <v>1</v>
      </c>
      <c r="I37">
        <v>2.5</v>
      </c>
      <c r="J37">
        <v>394</v>
      </c>
      <c r="K37">
        <v>422</v>
      </c>
      <c r="L37">
        <v>677.5</v>
      </c>
      <c r="M37">
        <v>533.5</v>
      </c>
      <c r="N37">
        <v>15</v>
      </c>
      <c r="O37">
        <v>15</v>
      </c>
      <c r="P37">
        <v>47</v>
      </c>
      <c r="Q37">
        <v>48</v>
      </c>
      <c r="R37">
        <v>63</v>
      </c>
      <c r="S37">
        <v>64</v>
      </c>
      <c r="T37">
        <v>167</v>
      </c>
      <c r="U37">
        <v>140</v>
      </c>
      <c r="V37">
        <v>8.5</v>
      </c>
      <c r="W37">
        <v>10.5</v>
      </c>
      <c r="X37">
        <v>1230.4000000000001</v>
      </c>
      <c r="Y37">
        <v>12.4</v>
      </c>
      <c r="Z37">
        <v>16.899999999999999</v>
      </c>
      <c r="AA37">
        <f t="shared" si="0"/>
        <v>0.48284313725490197</v>
      </c>
      <c r="AB37">
        <f t="shared" si="1"/>
        <v>0.55945499587118086</v>
      </c>
      <c r="AC37">
        <f t="shared" si="2"/>
        <v>0.42320819112627994</v>
      </c>
      <c r="AD37">
        <f t="shared" si="3"/>
        <v>-2.9816229136099742E-2</v>
      </c>
      <c r="AE37">
        <f t="shared" si="4"/>
        <v>0.10377487578595461</v>
      </c>
      <c r="AF37">
        <f t="shared" si="5"/>
        <v>18.600000000000001</v>
      </c>
      <c r="AG37">
        <f t="shared" si="6"/>
        <v>25.349999999999998</v>
      </c>
      <c r="AH37">
        <f t="shared" si="7"/>
        <v>-0.13446501945143841</v>
      </c>
      <c r="AI37">
        <f t="shared" si="8"/>
        <v>-7.6588435469345281E-2</v>
      </c>
      <c r="AJ37">
        <f t="shared" si="9"/>
        <v>-1.7064638140171051E-3</v>
      </c>
    </row>
    <row r="38" spans="1:36">
      <c r="A38">
        <v>46</v>
      </c>
      <c r="B38">
        <v>12</v>
      </c>
      <c r="C38">
        <v>4</v>
      </c>
      <c r="D38">
        <v>8</v>
      </c>
      <c r="E38">
        <v>60</v>
      </c>
      <c r="F38">
        <v>60</v>
      </c>
      <c r="G38">
        <v>1</v>
      </c>
      <c r="H38">
        <v>1</v>
      </c>
      <c r="I38">
        <v>2.9</v>
      </c>
      <c r="J38">
        <v>362</v>
      </c>
      <c r="K38">
        <v>515</v>
      </c>
      <c r="L38">
        <v>609</v>
      </c>
      <c r="M38">
        <v>620.79999999999995</v>
      </c>
      <c r="N38">
        <v>15</v>
      </c>
      <c r="O38">
        <v>15</v>
      </c>
      <c r="P38">
        <v>56.6</v>
      </c>
      <c r="Q38">
        <v>48.8</v>
      </c>
      <c r="R38">
        <v>54</v>
      </c>
      <c r="S38">
        <v>54</v>
      </c>
      <c r="T38">
        <v>178</v>
      </c>
      <c r="U38">
        <v>145</v>
      </c>
      <c r="V38">
        <v>9</v>
      </c>
      <c r="W38">
        <v>10.3</v>
      </c>
      <c r="X38">
        <v>1250.4000000000001</v>
      </c>
      <c r="Y38">
        <v>20.5</v>
      </c>
      <c r="Z38">
        <v>18.8</v>
      </c>
      <c r="AA38">
        <f t="shared" si="0"/>
        <v>0.41277080957810719</v>
      </c>
      <c r="AB38">
        <f t="shared" si="1"/>
        <v>0.49520247194665801</v>
      </c>
      <c r="AC38">
        <f t="shared" si="2"/>
        <v>0.52162849872773542</v>
      </c>
      <c r="AD38">
        <f t="shared" si="3"/>
        <v>-0.15309865850802531</v>
      </c>
      <c r="AE38">
        <f t="shared" si="4"/>
        <v>-8.3344156172566377E-3</v>
      </c>
      <c r="AF38">
        <f t="shared" si="5"/>
        <v>30.75</v>
      </c>
      <c r="AG38">
        <f t="shared" si="6"/>
        <v>28.200000000000003</v>
      </c>
      <c r="AH38">
        <f t="shared" si="7"/>
        <v>3.7596011792074377E-2</v>
      </c>
      <c r="AI38">
        <f t="shared" si="8"/>
        <v>-8.9052000073919099E-2</v>
      </c>
      <c r="AJ38">
        <f t="shared" si="9"/>
        <v>-0.19117016702280909</v>
      </c>
    </row>
    <row r="39" spans="1:36">
      <c r="A39">
        <v>46</v>
      </c>
      <c r="B39">
        <v>12</v>
      </c>
      <c r="C39">
        <v>5</v>
      </c>
      <c r="D39">
        <v>8</v>
      </c>
      <c r="E39">
        <v>60</v>
      </c>
      <c r="F39">
        <v>60</v>
      </c>
      <c r="G39">
        <v>1</v>
      </c>
      <c r="H39">
        <v>1</v>
      </c>
      <c r="I39">
        <v>2.9</v>
      </c>
      <c r="J39">
        <v>289</v>
      </c>
      <c r="K39">
        <v>626</v>
      </c>
      <c r="L39">
        <v>458.9</v>
      </c>
      <c r="M39">
        <v>806.9</v>
      </c>
      <c r="N39">
        <v>15</v>
      </c>
      <c r="O39">
        <v>15</v>
      </c>
      <c r="P39">
        <v>53.5</v>
      </c>
      <c r="Q39">
        <v>48.3</v>
      </c>
      <c r="R39">
        <v>49</v>
      </c>
      <c r="S39">
        <v>50</v>
      </c>
      <c r="T39">
        <v>154</v>
      </c>
      <c r="U39">
        <v>122</v>
      </c>
      <c r="V39">
        <v>7.1</v>
      </c>
      <c r="W39">
        <v>9.3000000000000007</v>
      </c>
      <c r="X39">
        <v>1284.8</v>
      </c>
      <c r="Y39">
        <v>17.8</v>
      </c>
      <c r="Z39">
        <v>14.1</v>
      </c>
      <c r="AA39">
        <f t="shared" si="0"/>
        <v>0.31584699453551912</v>
      </c>
      <c r="AB39">
        <f t="shared" si="1"/>
        <v>0.36253752567546216</v>
      </c>
      <c r="AC39">
        <f t="shared" si="2"/>
        <v>0.55799373040752354</v>
      </c>
      <c r="AD39">
        <f t="shared" si="3"/>
        <v>-0.33567649045388176</v>
      </c>
      <c r="AE39">
        <f t="shared" si="4"/>
        <v>-0.24510165777188606</v>
      </c>
      <c r="AF39">
        <f t="shared" si="5"/>
        <v>26.700000000000003</v>
      </c>
      <c r="AG39">
        <f t="shared" si="6"/>
        <v>21.15</v>
      </c>
      <c r="AH39">
        <f t="shared" si="7"/>
        <v>0.10120088965351418</v>
      </c>
      <c r="AI39">
        <f t="shared" si="8"/>
        <v>-0.10116089016171481</v>
      </c>
      <c r="AJ39">
        <f t="shared" si="9"/>
        <v>-0.45122552748650452</v>
      </c>
    </row>
    <row r="40" spans="1:36">
      <c r="A40">
        <v>46</v>
      </c>
      <c r="B40">
        <v>12</v>
      </c>
      <c r="C40">
        <v>6</v>
      </c>
      <c r="D40">
        <v>8</v>
      </c>
      <c r="E40">
        <v>60</v>
      </c>
      <c r="F40">
        <v>60</v>
      </c>
      <c r="G40">
        <v>1</v>
      </c>
      <c r="H40">
        <v>1</v>
      </c>
      <c r="I40">
        <v>5.6</v>
      </c>
      <c r="J40">
        <v>280</v>
      </c>
      <c r="K40">
        <v>542</v>
      </c>
      <c r="L40">
        <v>443.9</v>
      </c>
      <c r="M40">
        <v>723.2</v>
      </c>
      <c r="N40">
        <v>15</v>
      </c>
      <c r="O40">
        <v>15</v>
      </c>
      <c r="P40">
        <v>63.1</v>
      </c>
      <c r="Q40">
        <v>42.3</v>
      </c>
      <c r="R40">
        <v>51</v>
      </c>
      <c r="S40">
        <v>51</v>
      </c>
      <c r="T40">
        <v>143</v>
      </c>
      <c r="U40">
        <v>131</v>
      </c>
      <c r="V40">
        <v>7.5</v>
      </c>
      <c r="W40">
        <v>11</v>
      </c>
      <c r="X40">
        <v>1188.8</v>
      </c>
      <c r="Y40">
        <v>20.3</v>
      </c>
      <c r="Z40">
        <v>14.9</v>
      </c>
      <c r="AA40">
        <f t="shared" si="0"/>
        <v>0.34063260340632601</v>
      </c>
      <c r="AB40">
        <f t="shared" si="1"/>
        <v>0.38034444349241714</v>
      </c>
      <c r="AC40">
        <f t="shared" si="2"/>
        <v>0.57670454545454541</v>
      </c>
      <c r="AD40">
        <f t="shared" si="3"/>
        <v>-0.28684125519616765</v>
      </c>
      <c r="AE40">
        <f t="shared" si="4"/>
        <v>-0.21197327244194034</v>
      </c>
      <c r="AF40">
        <f t="shared" si="5"/>
        <v>30.450000000000003</v>
      </c>
      <c r="AG40">
        <f t="shared" si="6"/>
        <v>22.35</v>
      </c>
      <c r="AH40">
        <f t="shared" si="7"/>
        <v>0.13430976950093892</v>
      </c>
      <c r="AI40">
        <f t="shared" si="8"/>
        <v>-3.8064741809297573E-2</v>
      </c>
      <c r="AJ40">
        <f t="shared" si="9"/>
        <v>-0.4277866272744742</v>
      </c>
    </row>
    <row r="41" spans="1:36">
      <c r="A41">
        <v>46</v>
      </c>
      <c r="B41">
        <v>12</v>
      </c>
      <c r="C41">
        <v>7</v>
      </c>
      <c r="D41">
        <v>8</v>
      </c>
      <c r="E41">
        <v>60</v>
      </c>
      <c r="F41">
        <v>60</v>
      </c>
      <c r="G41">
        <v>1</v>
      </c>
      <c r="H41">
        <v>1</v>
      </c>
      <c r="I41">
        <v>2.8</v>
      </c>
      <c r="J41">
        <v>312</v>
      </c>
      <c r="K41">
        <v>532</v>
      </c>
      <c r="L41">
        <v>468.1</v>
      </c>
      <c r="M41">
        <v>756.9</v>
      </c>
      <c r="N41">
        <v>15</v>
      </c>
      <c r="O41">
        <v>15</v>
      </c>
      <c r="P41">
        <v>63</v>
      </c>
      <c r="Q41">
        <v>47.9</v>
      </c>
      <c r="R41">
        <v>55</v>
      </c>
      <c r="S41">
        <v>55</v>
      </c>
      <c r="T41">
        <v>132</v>
      </c>
      <c r="U41">
        <v>156</v>
      </c>
      <c r="V41">
        <v>8.6</v>
      </c>
      <c r="W41">
        <v>8.9</v>
      </c>
      <c r="X41">
        <v>1243.8</v>
      </c>
      <c r="Y41">
        <v>20.399999999999999</v>
      </c>
      <c r="Z41">
        <v>15.3</v>
      </c>
      <c r="AA41">
        <f t="shared" si="0"/>
        <v>0.36966824644549762</v>
      </c>
      <c r="AB41">
        <f t="shared" si="1"/>
        <v>0.38212244897959186</v>
      </c>
      <c r="AC41">
        <f t="shared" si="2"/>
        <v>0.5714285714285714</v>
      </c>
      <c r="AD41">
        <f t="shared" si="3"/>
        <v>-0.2317570382766054</v>
      </c>
      <c r="AE41">
        <f t="shared" si="4"/>
        <v>-0.20869986410979494</v>
      </c>
      <c r="AF41">
        <f t="shared" si="5"/>
        <v>30.599999999999998</v>
      </c>
      <c r="AG41">
        <f t="shared" si="6"/>
        <v>22.950000000000003</v>
      </c>
      <c r="AH41">
        <f t="shared" si="7"/>
        <v>0.12493873660829986</v>
      </c>
      <c r="AI41">
        <f t="shared" si="8"/>
        <v>7.2550667148611747E-2</v>
      </c>
      <c r="AJ41">
        <f t="shared" si="9"/>
        <v>-0.40893539297350079</v>
      </c>
    </row>
    <row r="42" spans="1:36">
      <c r="A42">
        <v>46</v>
      </c>
      <c r="B42">
        <v>12</v>
      </c>
      <c r="C42">
        <v>8</v>
      </c>
      <c r="D42">
        <v>8</v>
      </c>
      <c r="E42">
        <v>60</v>
      </c>
      <c r="F42">
        <v>60</v>
      </c>
      <c r="G42">
        <v>1</v>
      </c>
      <c r="H42">
        <v>1</v>
      </c>
      <c r="I42">
        <v>4.4000000000000004</v>
      </c>
      <c r="J42">
        <v>309</v>
      </c>
      <c r="K42">
        <v>457</v>
      </c>
      <c r="L42">
        <v>495.5</v>
      </c>
      <c r="M42">
        <v>687.8</v>
      </c>
      <c r="N42">
        <v>15</v>
      </c>
      <c r="O42">
        <v>15</v>
      </c>
      <c r="P42">
        <v>60.2</v>
      </c>
      <c r="Q42">
        <v>58.6</v>
      </c>
      <c r="R42">
        <v>59</v>
      </c>
      <c r="S42">
        <v>60</v>
      </c>
      <c r="T42">
        <v>142</v>
      </c>
      <c r="U42">
        <v>152</v>
      </c>
      <c r="V42">
        <v>8.1999999999999993</v>
      </c>
      <c r="W42">
        <v>7.8</v>
      </c>
      <c r="X42">
        <v>1210.8</v>
      </c>
      <c r="Y42">
        <v>20.399999999999999</v>
      </c>
      <c r="Z42">
        <v>16.5</v>
      </c>
      <c r="AA42">
        <f t="shared" si="0"/>
        <v>0.40339425587467365</v>
      </c>
      <c r="AB42">
        <f t="shared" si="1"/>
        <v>0.41874418997718249</v>
      </c>
      <c r="AC42">
        <f t="shared" si="2"/>
        <v>0.55284552845528456</v>
      </c>
      <c r="AD42">
        <f t="shared" si="3"/>
        <v>-0.16995772064501558</v>
      </c>
      <c r="AE42">
        <f t="shared" si="4"/>
        <v>-0.14241851266470051</v>
      </c>
      <c r="AF42">
        <f t="shared" si="5"/>
        <v>30.599999999999998</v>
      </c>
      <c r="AG42">
        <f t="shared" si="6"/>
        <v>24.75</v>
      </c>
      <c r="AH42">
        <f t="shared" si="7"/>
        <v>9.2146223211992465E-2</v>
      </c>
      <c r="AI42">
        <f t="shared" si="8"/>
        <v>2.9555243561716026E-2</v>
      </c>
      <c r="AJ42">
        <f t="shared" si="9"/>
        <v>-0.30241090138036675</v>
      </c>
    </row>
    <row r="43" spans="1:36">
      <c r="A43">
        <v>46</v>
      </c>
      <c r="B43">
        <v>12</v>
      </c>
      <c r="C43">
        <v>9</v>
      </c>
      <c r="D43">
        <v>8</v>
      </c>
      <c r="E43">
        <v>60</v>
      </c>
      <c r="F43">
        <v>60</v>
      </c>
      <c r="G43">
        <v>1</v>
      </c>
      <c r="H43">
        <v>1</v>
      </c>
      <c r="I43">
        <v>1.9</v>
      </c>
      <c r="J43">
        <v>364</v>
      </c>
      <c r="K43">
        <v>481</v>
      </c>
      <c r="L43">
        <v>585.70000000000005</v>
      </c>
      <c r="M43">
        <v>639</v>
      </c>
      <c r="N43">
        <v>15</v>
      </c>
      <c r="O43">
        <v>15</v>
      </c>
      <c r="P43">
        <v>58.9</v>
      </c>
      <c r="Q43">
        <v>53.5</v>
      </c>
      <c r="R43">
        <v>69</v>
      </c>
      <c r="S43">
        <v>70</v>
      </c>
      <c r="T43">
        <v>185</v>
      </c>
      <c r="U43">
        <v>180</v>
      </c>
      <c r="V43">
        <v>8.9</v>
      </c>
      <c r="W43">
        <v>9</v>
      </c>
      <c r="X43">
        <v>1244.3</v>
      </c>
      <c r="Y43">
        <v>18.600000000000001</v>
      </c>
      <c r="Z43">
        <v>15.3</v>
      </c>
      <c r="AA43">
        <f t="shared" si="0"/>
        <v>0.43076923076923079</v>
      </c>
      <c r="AB43">
        <f t="shared" si="1"/>
        <v>0.47823956887400998</v>
      </c>
      <c r="AC43">
        <f t="shared" si="2"/>
        <v>0.54867256637168138</v>
      </c>
      <c r="AD43">
        <f t="shared" si="3"/>
        <v>-0.12104369272477575</v>
      </c>
      <c r="AE43">
        <f t="shared" si="4"/>
        <v>-3.7825634130440093E-2</v>
      </c>
      <c r="AF43">
        <f t="shared" si="5"/>
        <v>27.900000000000002</v>
      </c>
      <c r="AG43">
        <f t="shared" si="6"/>
        <v>22.950000000000003</v>
      </c>
      <c r="AH43">
        <f t="shared" si="7"/>
        <v>8.4821513400317475E-2</v>
      </c>
      <c r="AI43">
        <f t="shared" si="8"/>
        <v>-1.1899223299707707E-2</v>
      </c>
      <c r="AJ43">
        <f t="shared" si="9"/>
        <v>-0.20647388804940214</v>
      </c>
    </row>
    <row r="44" spans="1:36">
      <c r="A44">
        <v>46</v>
      </c>
      <c r="B44">
        <v>12</v>
      </c>
      <c r="C44">
        <v>10</v>
      </c>
      <c r="D44">
        <v>8</v>
      </c>
      <c r="E44">
        <v>60</v>
      </c>
      <c r="F44">
        <v>60</v>
      </c>
      <c r="G44">
        <v>1</v>
      </c>
      <c r="H44">
        <v>1</v>
      </c>
      <c r="I44">
        <v>3.2</v>
      </c>
      <c r="J44">
        <v>383</v>
      </c>
      <c r="K44">
        <v>452</v>
      </c>
      <c r="L44">
        <v>582.79999999999995</v>
      </c>
      <c r="M44">
        <v>605.29999999999995</v>
      </c>
      <c r="N44">
        <v>15</v>
      </c>
      <c r="O44">
        <v>15</v>
      </c>
      <c r="P44">
        <v>58.3</v>
      </c>
      <c r="Q44">
        <v>42.5</v>
      </c>
      <c r="R44">
        <v>54</v>
      </c>
      <c r="S44">
        <v>54</v>
      </c>
      <c r="T44">
        <v>158</v>
      </c>
      <c r="U44">
        <v>178</v>
      </c>
      <c r="V44">
        <v>8.1</v>
      </c>
      <c r="W44">
        <v>9</v>
      </c>
      <c r="X44">
        <v>1216.4000000000001</v>
      </c>
      <c r="Y44">
        <v>18</v>
      </c>
      <c r="Z44">
        <v>15.9</v>
      </c>
      <c r="AA44">
        <f t="shared" si="0"/>
        <v>0.45868263473053894</v>
      </c>
      <c r="AB44">
        <f t="shared" si="1"/>
        <v>0.49053110007575118</v>
      </c>
      <c r="AC44">
        <f t="shared" si="2"/>
        <v>0.53097345132743368</v>
      </c>
      <c r="AD44">
        <f t="shared" si="3"/>
        <v>-7.1939660842759351E-2</v>
      </c>
      <c r="AE44">
        <f t="shared" si="4"/>
        <v>-1.6451130814599483E-2</v>
      </c>
      <c r="AF44">
        <f t="shared" si="5"/>
        <v>27</v>
      </c>
      <c r="AG44">
        <f t="shared" si="6"/>
        <v>23.85</v>
      </c>
      <c r="AH44">
        <f t="shared" si="7"/>
        <v>5.3875380782854573E-2</v>
      </c>
      <c r="AI44">
        <f t="shared" si="8"/>
        <v>5.1762915354471362E-2</v>
      </c>
      <c r="AJ44">
        <f t="shared" si="9"/>
        <v>-0.156593469356403</v>
      </c>
    </row>
    <row r="45" spans="1:36">
      <c r="A45">
        <v>46</v>
      </c>
      <c r="B45">
        <v>12</v>
      </c>
      <c r="C45">
        <v>11</v>
      </c>
      <c r="D45">
        <v>8</v>
      </c>
      <c r="E45">
        <v>60</v>
      </c>
      <c r="F45">
        <v>60</v>
      </c>
      <c r="G45">
        <v>1</v>
      </c>
      <c r="H45">
        <v>1</v>
      </c>
      <c r="I45">
        <v>3.3</v>
      </c>
      <c r="J45">
        <v>390</v>
      </c>
      <c r="K45">
        <v>493</v>
      </c>
      <c r="L45">
        <v>572.20000000000005</v>
      </c>
      <c r="M45">
        <v>647.5</v>
      </c>
      <c r="N45">
        <v>15</v>
      </c>
      <c r="O45">
        <v>15</v>
      </c>
      <c r="P45">
        <v>59.5</v>
      </c>
      <c r="Q45">
        <v>52.9</v>
      </c>
      <c r="R45">
        <v>55</v>
      </c>
      <c r="S45">
        <v>56</v>
      </c>
      <c r="T45">
        <v>170</v>
      </c>
      <c r="U45">
        <v>182</v>
      </c>
      <c r="V45">
        <v>8.6999999999999993</v>
      </c>
      <c r="W45">
        <v>10.4</v>
      </c>
      <c r="X45">
        <v>1238.2</v>
      </c>
      <c r="Y45">
        <v>18.600000000000001</v>
      </c>
      <c r="Z45">
        <v>16.399999999999999</v>
      </c>
      <c r="AA45">
        <f t="shared" si="0"/>
        <v>0.44167610419026049</v>
      </c>
      <c r="AB45">
        <f t="shared" si="1"/>
        <v>0.46913175370992871</v>
      </c>
      <c r="AC45">
        <f t="shared" si="2"/>
        <v>0.53142857142857147</v>
      </c>
      <c r="AD45">
        <f t="shared" si="3"/>
        <v>-0.10178231225073082</v>
      </c>
      <c r="AE45">
        <f t="shared" si="4"/>
        <v>-5.3691919284045576E-2</v>
      </c>
      <c r="AF45">
        <f t="shared" si="5"/>
        <v>27.900000000000002</v>
      </c>
      <c r="AG45">
        <f t="shared" si="6"/>
        <v>24.599999999999998</v>
      </c>
      <c r="AH45">
        <f t="shared" si="7"/>
        <v>5.4669096170218472E-2</v>
      </c>
      <c r="AI45">
        <f t="shared" si="8"/>
        <v>2.9622466606800856E-2</v>
      </c>
      <c r="AJ45">
        <f t="shared" si="9"/>
        <v>-0.19113918736834135</v>
      </c>
    </row>
    <row r="46" spans="1:36">
      <c r="A46">
        <v>46</v>
      </c>
      <c r="B46">
        <v>12</v>
      </c>
      <c r="C46">
        <v>12</v>
      </c>
      <c r="D46">
        <v>8</v>
      </c>
      <c r="E46">
        <v>60</v>
      </c>
      <c r="F46">
        <v>60</v>
      </c>
      <c r="G46">
        <v>1</v>
      </c>
      <c r="H46">
        <v>1</v>
      </c>
      <c r="I46">
        <v>3.7</v>
      </c>
      <c r="J46">
        <v>339</v>
      </c>
      <c r="K46">
        <v>520</v>
      </c>
      <c r="L46">
        <v>576.79999999999995</v>
      </c>
      <c r="M46">
        <v>658</v>
      </c>
      <c r="N46">
        <v>15</v>
      </c>
      <c r="O46">
        <v>15</v>
      </c>
      <c r="P46">
        <v>67.7</v>
      </c>
      <c r="Q46">
        <v>58</v>
      </c>
      <c r="R46">
        <v>54</v>
      </c>
      <c r="S46">
        <v>54</v>
      </c>
      <c r="T46">
        <v>170</v>
      </c>
      <c r="U46">
        <v>142</v>
      </c>
      <c r="V46">
        <v>7.7</v>
      </c>
      <c r="W46">
        <v>9.4</v>
      </c>
      <c r="X46">
        <v>1257.4000000000001</v>
      </c>
      <c r="Y46">
        <v>20</v>
      </c>
      <c r="Z46">
        <v>15.9</v>
      </c>
      <c r="AA46">
        <f t="shared" si="0"/>
        <v>0.39464493597206052</v>
      </c>
      <c r="AB46">
        <f t="shared" si="1"/>
        <v>0.46712018140589567</v>
      </c>
      <c r="AC46">
        <f t="shared" si="2"/>
        <v>0.55710306406685239</v>
      </c>
      <c r="AD46">
        <f t="shared" si="3"/>
        <v>-0.18580364543171698</v>
      </c>
      <c r="AE46">
        <f t="shared" si="4"/>
        <v>-5.7200641902582901E-2</v>
      </c>
      <c r="AF46">
        <f t="shared" si="5"/>
        <v>30</v>
      </c>
      <c r="AG46">
        <f t="shared" si="6"/>
        <v>23.85</v>
      </c>
      <c r="AH46">
        <f t="shared" si="7"/>
        <v>9.9632871343529689E-2</v>
      </c>
      <c r="AI46">
        <f t="shared" si="8"/>
        <v>-7.8160576995217432E-2</v>
      </c>
      <c r="AJ46">
        <f t="shared" si="9"/>
        <v>-0.24960181818868274</v>
      </c>
    </row>
    <row r="47" spans="1:36">
      <c r="A47">
        <v>46</v>
      </c>
      <c r="B47">
        <v>12</v>
      </c>
      <c r="C47">
        <v>13</v>
      </c>
      <c r="D47">
        <v>8</v>
      </c>
      <c r="E47">
        <v>60</v>
      </c>
      <c r="F47">
        <v>60</v>
      </c>
      <c r="G47">
        <v>1</v>
      </c>
      <c r="H47">
        <v>1</v>
      </c>
      <c r="I47">
        <v>3.8</v>
      </c>
      <c r="J47">
        <v>388</v>
      </c>
      <c r="K47">
        <v>511</v>
      </c>
      <c r="L47">
        <v>648</v>
      </c>
      <c r="M47">
        <v>617.4</v>
      </c>
      <c r="N47">
        <v>15</v>
      </c>
      <c r="O47">
        <v>15</v>
      </c>
      <c r="P47">
        <v>67</v>
      </c>
      <c r="Q47">
        <v>48</v>
      </c>
      <c r="R47">
        <v>45</v>
      </c>
      <c r="S47">
        <v>44</v>
      </c>
      <c r="T47">
        <v>148</v>
      </c>
      <c r="U47">
        <v>131</v>
      </c>
      <c r="V47">
        <v>9.3000000000000007</v>
      </c>
      <c r="W47">
        <v>9.8000000000000007</v>
      </c>
      <c r="X47">
        <v>1292</v>
      </c>
      <c r="Y47">
        <v>18.899999999999999</v>
      </c>
      <c r="Z47">
        <v>15.9</v>
      </c>
      <c r="AA47">
        <f t="shared" si="0"/>
        <v>0.43159065628476084</v>
      </c>
      <c r="AB47">
        <f t="shared" si="1"/>
        <v>0.51209103840682779</v>
      </c>
      <c r="AC47">
        <f t="shared" si="2"/>
        <v>0.5431034482758621</v>
      </c>
      <c r="AD47">
        <f t="shared" si="3"/>
        <v>-0.11958917454050551</v>
      </c>
      <c r="AE47">
        <f t="shared" si="4"/>
        <v>2.1008380724516822E-2</v>
      </c>
      <c r="AF47">
        <f t="shared" si="5"/>
        <v>28.349999999999998</v>
      </c>
      <c r="AG47">
        <f t="shared" si="6"/>
        <v>23.85</v>
      </c>
      <c r="AH47">
        <f t="shared" si="7"/>
        <v>7.5064679852792568E-2</v>
      </c>
      <c r="AI47">
        <f t="shared" si="8"/>
        <v>-5.2990419739193148E-2</v>
      </c>
      <c r="AJ47">
        <f t="shared" si="9"/>
        <v>-0.14997350170481796</v>
      </c>
    </row>
    <row r="48" spans="1:36">
      <c r="A48">
        <v>46</v>
      </c>
      <c r="B48">
        <v>12</v>
      </c>
      <c r="C48">
        <v>14</v>
      </c>
      <c r="D48">
        <v>8</v>
      </c>
      <c r="E48">
        <v>60</v>
      </c>
      <c r="F48">
        <v>60</v>
      </c>
      <c r="G48">
        <v>1</v>
      </c>
      <c r="H48">
        <v>1</v>
      </c>
      <c r="I48">
        <v>3.2</v>
      </c>
      <c r="J48">
        <v>381</v>
      </c>
      <c r="K48">
        <v>403</v>
      </c>
      <c r="L48">
        <v>692.1</v>
      </c>
      <c r="M48">
        <v>504</v>
      </c>
      <c r="N48">
        <v>15</v>
      </c>
      <c r="O48">
        <v>15</v>
      </c>
      <c r="P48">
        <v>61.5</v>
      </c>
      <c r="Q48">
        <v>60.2</v>
      </c>
      <c r="R48">
        <v>44</v>
      </c>
      <c r="S48">
        <v>44</v>
      </c>
      <c r="T48">
        <v>148</v>
      </c>
      <c r="U48">
        <v>107</v>
      </c>
      <c r="V48">
        <v>8.9</v>
      </c>
      <c r="W48">
        <v>10.7</v>
      </c>
      <c r="X48">
        <v>1213.5999999999999</v>
      </c>
      <c r="Y48">
        <v>20.2</v>
      </c>
      <c r="Z48">
        <v>15.6</v>
      </c>
      <c r="AA48">
        <f t="shared" si="0"/>
        <v>0.48596938775510207</v>
      </c>
      <c r="AB48">
        <f t="shared" si="1"/>
        <v>0.57863054928517688</v>
      </c>
      <c r="AC48">
        <f t="shared" si="2"/>
        <v>0.56424581005586594</v>
      </c>
      <c r="AD48">
        <f t="shared" si="3"/>
        <v>-2.4380070465490126E-2</v>
      </c>
      <c r="AE48">
        <f t="shared" si="4"/>
        <v>0.13773831279523063</v>
      </c>
      <c r="AF48">
        <f t="shared" si="5"/>
        <v>30.299999999999997</v>
      </c>
      <c r="AG48">
        <f t="shared" si="6"/>
        <v>23.4</v>
      </c>
      <c r="AH48">
        <f t="shared" si="7"/>
        <v>0.1122267710921622</v>
      </c>
      <c r="AI48">
        <f t="shared" si="8"/>
        <v>-0.14087793770974771</v>
      </c>
      <c r="AJ48">
        <f t="shared" si="9"/>
        <v>3.1210382386432776E-2</v>
      </c>
    </row>
    <row r="49" spans="1:36">
      <c r="A49">
        <v>46</v>
      </c>
      <c r="B49">
        <v>12</v>
      </c>
      <c r="C49">
        <v>15</v>
      </c>
      <c r="D49">
        <v>8</v>
      </c>
      <c r="E49">
        <v>60</v>
      </c>
      <c r="F49">
        <v>60</v>
      </c>
      <c r="G49">
        <v>1</v>
      </c>
      <c r="H49">
        <v>1</v>
      </c>
      <c r="I49">
        <v>3.8</v>
      </c>
      <c r="J49">
        <v>343</v>
      </c>
      <c r="K49">
        <v>456</v>
      </c>
      <c r="L49">
        <v>661.8</v>
      </c>
      <c r="M49">
        <v>527.29999999999995</v>
      </c>
      <c r="N49">
        <v>15</v>
      </c>
      <c r="O49">
        <v>15</v>
      </c>
      <c r="P49">
        <v>71.5</v>
      </c>
      <c r="Q49">
        <v>55.5</v>
      </c>
      <c r="R49">
        <v>36</v>
      </c>
      <c r="S49">
        <v>35</v>
      </c>
      <c r="T49">
        <v>133</v>
      </c>
      <c r="U49">
        <v>92</v>
      </c>
      <c r="V49">
        <v>9.4</v>
      </c>
      <c r="W49">
        <v>10.3</v>
      </c>
      <c r="X49">
        <v>1210.3</v>
      </c>
      <c r="Y49">
        <v>21.8</v>
      </c>
      <c r="Z49">
        <v>15.6</v>
      </c>
      <c r="AA49">
        <f t="shared" si="0"/>
        <v>0.42928660826032539</v>
      </c>
      <c r="AB49">
        <f t="shared" si="1"/>
        <v>0.55655537801698762</v>
      </c>
      <c r="AC49">
        <f t="shared" si="2"/>
        <v>0.58288770053475936</v>
      </c>
      <c r="AD49">
        <f t="shared" si="3"/>
        <v>-0.12367072262166449</v>
      </c>
      <c r="AE49">
        <f t="shared" si="4"/>
        <v>9.8668991492370059E-2</v>
      </c>
      <c r="AF49">
        <f t="shared" si="5"/>
        <v>32.700000000000003</v>
      </c>
      <c r="AG49">
        <f t="shared" si="6"/>
        <v>23.4</v>
      </c>
      <c r="AH49">
        <f t="shared" si="7"/>
        <v>0.14533189525014328</v>
      </c>
      <c r="AI49">
        <f t="shared" si="8"/>
        <v>-0.16006381362153055</v>
      </c>
      <c r="AJ49">
        <f t="shared" si="9"/>
        <v>-0.10952880085006476</v>
      </c>
    </row>
    <row r="50" spans="1:36">
      <c r="A50">
        <v>46</v>
      </c>
      <c r="B50">
        <v>12</v>
      </c>
      <c r="C50">
        <v>16</v>
      </c>
      <c r="D50">
        <v>8</v>
      </c>
      <c r="E50">
        <v>60</v>
      </c>
      <c r="F50">
        <v>60</v>
      </c>
      <c r="G50">
        <v>1</v>
      </c>
      <c r="H50">
        <v>1</v>
      </c>
      <c r="I50">
        <v>2.5</v>
      </c>
      <c r="J50">
        <v>299</v>
      </c>
      <c r="K50">
        <v>577</v>
      </c>
      <c r="L50">
        <v>497.5</v>
      </c>
      <c r="M50">
        <v>713.4</v>
      </c>
      <c r="N50">
        <v>15</v>
      </c>
      <c r="O50">
        <v>15</v>
      </c>
      <c r="P50">
        <v>73.2</v>
      </c>
      <c r="Q50">
        <v>50.8</v>
      </c>
      <c r="R50">
        <v>49</v>
      </c>
      <c r="S50">
        <v>48</v>
      </c>
      <c r="T50">
        <v>160</v>
      </c>
      <c r="U50">
        <v>123</v>
      </c>
      <c r="V50">
        <v>8.1</v>
      </c>
      <c r="W50">
        <v>10</v>
      </c>
      <c r="X50">
        <v>1233.3</v>
      </c>
      <c r="Y50">
        <v>18.5</v>
      </c>
      <c r="Z50">
        <v>11.5</v>
      </c>
      <c r="AA50">
        <f t="shared" si="0"/>
        <v>0.341324200913242</v>
      </c>
      <c r="AB50">
        <f t="shared" si="1"/>
        <v>0.41085143281856468</v>
      </c>
      <c r="AC50">
        <f t="shared" si="2"/>
        <v>0.6166666666666667</v>
      </c>
      <c r="AD50">
        <f t="shared" si="3"/>
        <v>-0.28550462483130179</v>
      </c>
      <c r="AE50">
        <f t="shared" si="4"/>
        <v>-0.15654001992059097</v>
      </c>
      <c r="AF50">
        <f t="shared" si="5"/>
        <v>27.75</v>
      </c>
      <c r="AG50">
        <f t="shared" si="6"/>
        <v>17.25</v>
      </c>
      <c r="AH50">
        <f t="shared" si="7"/>
        <v>0.20647388804940212</v>
      </c>
      <c r="AI50">
        <f t="shared" si="8"/>
        <v>-0.11421487121652682</v>
      </c>
      <c r="AJ50">
        <f t="shared" si="9"/>
        <v>-0.37462338715960769</v>
      </c>
    </row>
    <row r="51" spans="1:36">
      <c r="A51">
        <v>46</v>
      </c>
      <c r="B51">
        <v>12</v>
      </c>
      <c r="C51">
        <v>17</v>
      </c>
      <c r="D51">
        <v>8</v>
      </c>
      <c r="E51">
        <v>60</v>
      </c>
      <c r="F51">
        <v>60</v>
      </c>
      <c r="G51">
        <v>1</v>
      </c>
      <c r="H51">
        <v>1</v>
      </c>
      <c r="I51">
        <v>4.3</v>
      </c>
      <c r="J51">
        <v>306</v>
      </c>
      <c r="K51">
        <v>454</v>
      </c>
      <c r="L51">
        <v>567.20000000000005</v>
      </c>
      <c r="M51">
        <v>634.1</v>
      </c>
      <c r="N51">
        <v>15</v>
      </c>
      <c r="O51">
        <v>15</v>
      </c>
      <c r="P51">
        <v>70.099999999999994</v>
      </c>
      <c r="Q51">
        <v>68.599999999999994</v>
      </c>
      <c r="R51">
        <v>42</v>
      </c>
      <c r="S51">
        <v>43</v>
      </c>
      <c r="T51">
        <v>122</v>
      </c>
      <c r="U51">
        <v>108</v>
      </c>
      <c r="V51">
        <v>8.5</v>
      </c>
      <c r="W51">
        <v>9.8000000000000007</v>
      </c>
      <c r="X51">
        <v>1223.9000000000001</v>
      </c>
      <c r="Y51">
        <v>20.9</v>
      </c>
      <c r="Z51">
        <v>17.2</v>
      </c>
      <c r="AA51">
        <f t="shared" si="0"/>
        <v>0.4026315789473684</v>
      </c>
      <c r="AB51">
        <f t="shared" si="1"/>
        <v>0.47215516523765916</v>
      </c>
      <c r="AC51">
        <f t="shared" si="2"/>
        <v>0.54855643044619429</v>
      </c>
      <c r="AD51">
        <f t="shared" si="3"/>
        <v>-0.1713344263755239</v>
      </c>
      <c r="AE51">
        <f t="shared" si="4"/>
        <v>-4.8421531011951409E-2</v>
      </c>
      <c r="AF51">
        <f t="shared" si="5"/>
        <v>31.349999999999998</v>
      </c>
      <c r="AG51">
        <f t="shared" si="6"/>
        <v>25.799999999999997</v>
      </c>
      <c r="AH51">
        <f t="shared" si="7"/>
        <v>8.4617839203505144E-2</v>
      </c>
      <c r="AI51">
        <f t="shared" si="8"/>
        <v>-5.2936075187798533E-2</v>
      </c>
      <c r="AJ51">
        <f t="shared" si="9"/>
        <v>-0.22447289344250521</v>
      </c>
    </row>
    <row r="52" spans="1:36">
      <c r="A52">
        <v>46</v>
      </c>
      <c r="B52">
        <v>12</v>
      </c>
      <c r="C52">
        <v>20</v>
      </c>
      <c r="D52">
        <v>8</v>
      </c>
      <c r="E52">
        <v>60</v>
      </c>
      <c r="F52">
        <v>60</v>
      </c>
      <c r="G52">
        <v>1</v>
      </c>
      <c r="H52">
        <v>1</v>
      </c>
      <c r="I52">
        <v>2.4</v>
      </c>
      <c r="J52">
        <v>380</v>
      </c>
      <c r="K52">
        <v>534</v>
      </c>
      <c r="L52">
        <v>551.1</v>
      </c>
      <c r="M52">
        <v>591.4</v>
      </c>
      <c r="N52">
        <v>15</v>
      </c>
      <c r="O52">
        <v>15</v>
      </c>
      <c r="P52">
        <v>71.3</v>
      </c>
      <c r="Q52">
        <v>49.8</v>
      </c>
      <c r="R52">
        <v>45</v>
      </c>
      <c r="S52">
        <v>45</v>
      </c>
      <c r="T52">
        <v>155</v>
      </c>
      <c r="U52">
        <v>136</v>
      </c>
      <c r="V52">
        <v>8.4</v>
      </c>
      <c r="W52">
        <v>10.9</v>
      </c>
      <c r="X52">
        <v>1159.2</v>
      </c>
      <c r="Y52">
        <v>18.5</v>
      </c>
      <c r="Z52">
        <v>16.399999999999999</v>
      </c>
      <c r="AA52">
        <f t="shared" si="0"/>
        <v>0.41575492341356673</v>
      </c>
      <c r="AB52">
        <f t="shared" si="1"/>
        <v>0.48236323851203505</v>
      </c>
      <c r="AC52">
        <f t="shared" si="2"/>
        <v>0.53008595988538687</v>
      </c>
      <c r="AD52">
        <f t="shared" si="3"/>
        <v>-0.14775766041174626</v>
      </c>
      <c r="AE52">
        <f t="shared" si="4"/>
        <v>-3.0650909164628065E-2</v>
      </c>
      <c r="AF52">
        <f t="shared" si="5"/>
        <v>27.75</v>
      </c>
      <c r="AG52">
        <f t="shared" si="6"/>
        <v>24.599999999999998</v>
      </c>
      <c r="AH52">
        <f t="shared" si="7"/>
        <v>5.2327880355315957E-2</v>
      </c>
      <c r="AI52">
        <f t="shared" si="8"/>
        <v>-5.6792789800073962E-2</v>
      </c>
      <c r="AJ52">
        <f t="shared" si="9"/>
        <v>-0.19124938362934293</v>
      </c>
    </row>
    <row r="53" spans="1:36">
      <c r="A53">
        <v>46</v>
      </c>
      <c r="B53">
        <v>12</v>
      </c>
      <c r="C53">
        <v>21</v>
      </c>
      <c r="D53">
        <v>8</v>
      </c>
      <c r="E53">
        <v>60</v>
      </c>
      <c r="F53">
        <v>60</v>
      </c>
      <c r="G53">
        <v>1</v>
      </c>
      <c r="H53">
        <v>1</v>
      </c>
      <c r="I53">
        <v>2.8</v>
      </c>
      <c r="J53">
        <v>435</v>
      </c>
      <c r="K53">
        <v>540</v>
      </c>
      <c r="L53">
        <v>607.70000000000005</v>
      </c>
      <c r="M53">
        <v>670.5</v>
      </c>
      <c r="N53">
        <v>15</v>
      </c>
      <c r="O53">
        <v>15</v>
      </c>
      <c r="P53">
        <v>71.900000000000006</v>
      </c>
      <c r="Q53">
        <v>48.3</v>
      </c>
      <c r="R53">
        <v>51</v>
      </c>
      <c r="S53">
        <v>50</v>
      </c>
      <c r="T53">
        <v>143</v>
      </c>
      <c r="U53">
        <v>159</v>
      </c>
      <c r="V53">
        <v>9.5</v>
      </c>
      <c r="W53">
        <v>11.6</v>
      </c>
      <c r="X53">
        <v>1297.4000000000001</v>
      </c>
      <c r="Y53">
        <v>19.5</v>
      </c>
      <c r="Z53">
        <v>16.3</v>
      </c>
      <c r="AA53">
        <f t="shared" si="0"/>
        <v>0.44615384615384618</v>
      </c>
      <c r="AB53">
        <f t="shared" si="1"/>
        <v>0.475434204349867</v>
      </c>
      <c r="AC53">
        <f t="shared" si="2"/>
        <v>0.54469273743016766</v>
      </c>
      <c r="AD53">
        <f t="shared" si="3"/>
        <v>-9.3904502868331158E-2</v>
      </c>
      <c r="AE53">
        <f t="shared" si="4"/>
        <v>-4.2709545840301281E-2</v>
      </c>
      <c r="AF53">
        <f t="shared" si="5"/>
        <v>29.25</v>
      </c>
      <c r="AG53">
        <f t="shared" si="6"/>
        <v>24.450000000000003</v>
      </c>
      <c r="AH53">
        <f t="shared" si="7"/>
        <v>7.7847006958560117E-2</v>
      </c>
      <c r="AI53">
        <f t="shared" si="8"/>
        <v>4.606108685538967E-2</v>
      </c>
      <c r="AJ53">
        <f t="shared" si="9"/>
        <v>-0.15788142469789734</v>
      </c>
    </row>
    <row r="54" spans="1:36">
      <c r="A54">
        <v>46</v>
      </c>
      <c r="B54">
        <v>12</v>
      </c>
      <c r="C54">
        <v>22</v>
      </c>
      <c r="D54">
        <v>8</v>
      </c>
      <c r="E54">
        <v>60</v>
      </c>
      <c r="F54">
        <v>60</v>
      </c>
      <c r="G54">
        <v>1</v>
      </c>
      <c r="H54">
        <v>1</v>
      </c>
      <c r="I54">
        <v>3</v>
      </c>
      <c r="J54">
        <v>377</v>
      </c>
      <c r="K54">
        <v>516</v>
      </c>
      <c r="L54">
        <v>558.1</v>
      </c>
      <c r="M54">
        <v>664</v>
      </c>
      <c r="N54">
        <v>15</v>
      </c>
      <c r="O54">
        <v>15</v>
      </c>
      <c r="P54">
        <v>61.7</v>
      </c>
      <c r="Q54">
        <v>45.4</v>
      </c>
      <c r="R54">
        <v>49</v>
      </c>
      <c r="S54">
        <v>49</v>
      </c>
      <c r="T54">
        <v>136</v>
      </c>
      <c r="U54">
        <v>151</v>
      </c>
      <c r="V54">
        <v>8.5</v>
      </c>
      <c r="W54">
        <v>10.3</v>
      </c>
      <c r="X54">
        <v>1244.9000000000001</v>
      </c>
      <c r="Y54">
        <v>19.2</v>
      </c>
      <c r="Z54">
        <v>16.600000000000001</v>
      </c>
      <c r="AA54">
        <f t="shared" si="0"/>
        <v>0.42217245240761481</v>
      </c>
      <c r="AB54">
        <f t="shared" si="1"/>
        <v>0.4566729400212749</v>
      </c>
      <c r="AC54">
        <f t="shared" si="2"/>
        <v>0.53631284916201116</v>
      </c>
      <c r="AD54">
        <f t="shared" si="3"/>
        <v>-0.13630835142141851</v>
      </c>
      <c r="AE54">
        <f t="shared" si="4"/>
        <v>-7.545605685135702E-2</v>
      </c>
      <c r="AF54">
        <f t="shared" si="5"/>
        <v>28.799999999999997</v>
      </c>
      <c r="AG54">
        <f t="shared" si="6"/>
        <v>24.900000000000002</v>
      </c>
      <c r="AH54">
        <f t="shared" si="7"/>
        <v>6.3193140663494407E-2</v>
      </c>
      <c r="AI54">
        <f t="shared" si="8"/>
        <v>4.5438038922951944E-2</v>
      </c>
      <c r="AJ54">
        <f t="shared" si="9"/>
        <v>-0.22567515746940928</v>
      </c>
    </row>
    <row r="55" spans="1:36">
      <c r="A55">
        <v>46</v>
      </c>
      <c r="B55">
        <v>12</v>
      </c>
      <c r="C55">
        <v>23</v>
      </c>
      <c r="D55">
        <v>8</v>
      </c>
      <c r="E55">
        <v>60</v>
      </c>
      <c r="F55">
        <v>60</v>
      </c>
      <c r="G55">
        <v>1</v>
      </c>
      <c r="H55">
        <v>1</v>
      </c>
      <c r="I55">
        <v>3.5</v>
      </c>
      <c r="J55">
        <v>425</v>
      </c>
      <c r="K55">
        <v>398</v>
      </c>
      <c r="L55">
        <v>638.6</v>
      </c>
      <c r="M55">
        <v>494.9</v>
      </c>
      <c r="N55">
        <v>15</v>
      </c>
      <c r="O55">
        <v>15</v>
      </c>
      <c r="P55">
        <v>67.3</v>
      </c>
      <c r="Q55">
        <v>47.6</v>
      </c>
      <c r="R55">
        <v>46</v>
      </c>
      <c r="S55">
        <v>46</v>
      </c>
      <c r="T55">
        <v>151</v>
      </c>
      <c r="U55">
        <v>155</v>
      </c>
      <c r="V55">
        <v>9.1</v>
      </c>
      <c r="W55">
        <v>10</v>
      </c>
      <c r="X55">
        <v>1151.2</v>
      </c>
      <c r="Y55">
        <v>21.8</v>
      </c>
      <c r="Z55">
        <v>16.899999999999999</v>
      </c>
      <c r="AA55">
        <f t="shared" si="0"/>
        <v>0.51640340218712033</v>
      </c>
      <c r="AB55">
        <f t="shared" si="1"/>
        <v>0.56338773709748569</v>
      </c>
      <c r="AC55">
        <f t="shared" si="2"/>
        <v>0.56330749354005161</v>
      </c>
      <c r="AD55">
        <f t="shared" si="3"/>
        <v>2.8505857976623653E-2</v>
      </c>
      <c r="AE55">
        <f t="shared" si="4"/>
        <v>0.11071146039226991</v>
      </c>
      <c r="AF55">
        <f t="shared" si="5"/>
        <v>32.700000000000003</v>
      </c>
      <c r="AG55">
        <f t="shared" si="6"/>
        <v>25.349999999999998</v>
      </c>
      <c r="AH55">
        <f t="shared" si="7"/>
        <v>0.11056978899093134</v>
      </c>
      <c r="AI55">
        <f t="shared" si="8"/>
        <v>1.1354750877122011E-2</v>
      </c>
      <c r="AJ55">
        <f t="shared" si="9"/>
        <v>3.866681089932162E-2</v>
      </c>
    </row>
    <row r="56" spans="1:36">
      <c r="A56">
        <v>46</v>
      </c>
      <c r="B56">
        <v>12</v>
      </c>
      <c r="C56">
        <v>24</v>
      </c>
      <c r="D56">
        <v>8</v>
      </c>
      <c r="E56">
        <v>60</v>
      </c>
      <c r="F56">
        <v>60</v>
      </c>
      <c r="G56">
        <v>1</v>
      </c>
      <c r="H56">
        <v>1</v>
      </c>
      <c r="I56">
        <v>3.8</v>
      </c>
      <c r="J56">
        <v>382</v>
      </c>
      <c r="K56">
        <v>421</v>
      </c>
      <c r="L56">
        <v>631.20000000000005</v>
      </c>
      <c r="M56">
        <v>566.6</v>
      </c>
      <c r="N56">
        <v>15</v>
      </c>
      <c r="O56">
        <v>15</v>
      </c>
      <c r="P56">
        <v>71.099999999999994</v>
      </c>
      <c r="Q56">
        <v>74.900000000000006</v>
      </c>
      <c r="R56">
        <v>45</v>
      </c>
      <c r="S56">
        <v>44</v>
      </c>
      <c r="T56">
        <v>147</v>
      </c>
      <c r="U56">
        <v>133</v>
      </c>
      <c r="V56">
        <v>8.6999999999999993</v>
      </c>
      <c r="W56">
        <v>9</v>
      </c>
      <c r="X56">
        <v>1223.7</v>
      </c>
      <c r="Y56">
        <v>14.4</v>
      </c>
      <c r="Z56">
        <v>9.6999999999999993</v>
      </c>
      <c r="AA56">
        <f t="shared" si="0"/>
        <v>0.47571606475716066</v>
      </c>
      <c r="AB56">
        <f t="shared" si="1"/>
        <v>0.5269661045249624</v>
      </c>
      <c r="AC56">
        <f t="shared" si="2"/>
        <v>0.59751037344398339</v>
      </c>
      <c r="AD56">
        <f t="shared" si="3"/>
        <v>-4.2218732923959557E-2</v>
      </c>
      <c r="AE56">
        <f t="shared" si="4"/>
        <v>4.6890420016945482E-2</v>
      </c>
      <c r="AF56">
        <f t="shared" si="5"/>
        <v>21.6</v>
      </c>
      <c r="AG56">
        <f t="shared" si="6"/>
        <v>14.549999999999999</v>
      </c>
      <c r="AH56">
        <f t="shared" si="7"/>
        <v>0.17159075782900488</v>
      </c>
      <c r="AI56">
        <f t="shared" si="8"/>
        <v>-4.3465693781090303E-2</v>
      </c>
      <c r="AJ56">
        <f t="shared" si="9"/>
        <v>-4.1551215724651647E-2</v>
      </c>
    </row>
    <row r="57" spans="1:36">
      <c r="AD57">
        <f>AVERAGE(AD52:AD56)</f>
        <v>-7.8336677929766368E-2</v>
      </c>
      <c r="AE57">
        <f>AVERAGE(AE52:AE56)</f>
        <v>1.7570737105858062E-3</v>
      </c>
      <c r="AH57">
        <f>AVERAGE(AH52:AH56)</f>
        <v>9.5105714959461338E-2</v>
      </c>
      <c r="AI57">
        <f>AVERAGE(AI52:AI56)</f>
        <v>5.1907861485987197E-4</v>
      </c>
      <c r="AJ57">
        <f>AVERAGE(AJ52:AJ56)</f>
        <v>-0.11553807412439591</v>
      </c>
    </row>
    <row r="58" spans="1:36">
      <c r="A58" t="s">
        <v>29</v>
      </c>
    </row>
    <row r="59" spans="1:36">
      <c r="A59">
        <v>46</v>
      </c>
      <c r="B59">
        <v>12</v>
      </c>
      <c r="C59">
        <v>25</v>
      </c>
      <c r="D59">
        <v>8</v>
      </c>
      <c r="E59">
        <v>60</v>
      </c>
      <c r="F59">
        <v>60</v>
      </c>
      <c r="G59">
        <v>1</v>
      </c>
      <c r="H59">
        <v>1</v>
      </c>
      <c r="I59">
        <v>5</v>
      </c>
      <c r="J59">
        <v>333</v>
      </c>
      <c r="K59">
        <v>487</v>
      </c>
      <c r="L59">
        <v>526</v>
      </c>
      <c r="M59">
        <v>631.29999999999995</v>
      </c>
      <c r="N59">
        <v>15</v>
      </c>
      <c r="O59">
        <v>15</v>
      </c>
      <c r="P59">
        <v>72.7</v>
      </c>
      <c r="Q59">
        <v>48.5</v>
      </c>
      <c r="R59">
        <v>45</v>
      </c>
      <c r="S59">
        <v>46</v>
      </c>
      <c r="T59">
        <v>129</v>
      </c>
      <c r="U59">
        <v>135</v>
      </c>
      <c r="V59">
        <v>8</v>
      </c>
      <c r="W59">
        <v>12.7</v>
      </c>
      <c r="X59">
        <v>1176.0999999999999</v>
      </c>
      <c r="Y59">
        <v>20.2</v>
      </c>
      <c r="Z59">
        <v>2.6</v>
      </c>
      <c r="AA59">
        <f t="shared" si="0"/>
        <v>0.40609756097560978</v>
      </c>
      <c r="AB59">
        <f t="shared" si="1"/>
        <v>0.4545061781733345</v>
      </c>
      <c r="AC59">
        <f t="shared" si="2"/>
        <v>0.88596491228070173</v>
      </c>
      <c r="AD59">
        <f t="shared" si="3"/>
        <v>-0.16508472770831445</v>
      </c>
      <c r="AE59">
        <f t="shared" si="4"/>
        <v>-7.9250045173614725E-2</v>
      </c>
      <c r="AF59">
        <f t="shared" si="5"/>
        <v>30.299999999999997</v>
      </c>
      <c r="AG59">
        <f>PRODUCT(Z59,11)</f>
        <v>28.6</v>
      </c>
      <c r="AH59">
        <f t="shared" si="7"/>
        <v>2.5076595373261977E-2</v>
      </c>
      <c r="AI59">
        <f t="shared" si="8"/>
        <v>1.9744058195757187E-2</v>
      </c>
      <c r="AJ59">
        <f t="shared" si="9"/>
        <v>-0.25721783638234325</v>
      </c>
    </row>
    <row r="60" spans="1:36">
      <c r="A60">
        <v>46</v>
      </c>
      <c r="B60">
        <v>12</v>
      </c>
      <c r="C60">
        <v>26</v>
      </c>
      <c r="D60">
        <v>8</v>
      </c>
      <c r="E60">
        <v>60</v>
      </c>
      <c r="F60">
        <v>60</v>
      </c>
      <c r="G60">
        <v>1</v>
      </c>
      <c r="H60">
        <v>1</v>
      </c>
      <c r="I60">
        <v>4.7</v>
      </c>
      <c r="J60">
        <v>389</v>
      </c>
      <c r="K60">
        <v>502</v>
      </c>
      <c r="L60">
        <v>630.20000000000005</v>
      </c>
      <c r="M60">
        <v>653.70000000000005</v>
      </c>
      <c r="N60">
        <v>15</v>
      </c>
      <c r="O60">
        <v>15</v>
      </c>
      <c r="P60">
        <v>67.8</v>
      </c>
      <c r="Q60">
        <v>42.8</v>
      </c>
      <c r="R60">
        <v>42</v>
      </c>
      <c r="S60">
        <v>42</v>
      </c>
      <c r="T60">
        <v>135</v>
      </c>
      <c r="U60">
        <v>121</v>
      </c>
      <c r="V60">
        <v>8.5</v>
      </c>
      <c r="W60">
        <v>13</v>
      </c>
      <c r="X60">
        <v>1306.3</v>
      </c>
      <c r="Y60">
        <v>20.3</v>
      </c>
      <c r="Z60">
        <v>2.7</v>
      </c>
      <c r="AA60">
        <f t="shared" si="0"/>
        <v>0.43658810325476993</v>
      </c>
      <c r="AB60">
        <f t="shared" si="1"/>
        <v>0.49084819690007009</v>
      </c>
      <c r="AC60">
        <f t="shared" si="2"/>
        <v>0.88260869565217392</v>
      </c>
      <c r="AD60">
        <f t="shared" si="3"/>
        <v>-0.1107541158193116</v>
      </c>
      <c r="AE60">
        <f t="shared" si="4"/>
        <v>-1.5900086127937228E-2</v>
      </c>
      <c r="AF60">
        <f t="shared" si="5"/>
        <v>30.450000000000003</v>
      </c>
      <c r="AG60">
        <f t="shared" ref="AG60:AG79" si="10">PRODUCT(Z60,11)</f>
        <v>29.700000000000003</v>
      </c>
      <c r="AH60">
        <f t="shared" si="7"/>
        <v>1.0830847651681829E-2</v>
      </c>
      <c r="AI60">
        <f t="shared" si="8"/>
        <v>-4.7548398178556051E-2</v>
      </c>
      <c r="AJ60">
        <f t="shared" si="9"/>
        <v>-0.1365312702233005</v>
      </c>
    </row>
    <row r="61" spans="1:36">
      <c r="A61">
        <v>46</v>
      </c>
      <c r="B61">
        <v>12</v>
      </c>
      <c r="C61">
        <v>27</v>
      </c>
      <c r="D61">
        <v>8</v>
      </c>
      <c r="E61">
        <v>60</v>
      </c>
      <c r="F61">
        <v>60</v>
      </c>
      <c r="G61">
        <v>1</v>
      </c>
      <c r="H61">
        <v>1</v>
      </c>
      <c r="I61">
        <v>4.0999999999999996</v>
      </c>
      <c r="J61">
        <v>428</v>
      </c>
      <c r="K61">
        <v>422</v>
      </c>
      <c r="L61">
        <v>696.5</v>
      </c>
      <c r="M61">
        <v>541.9</v>
      </c>
      <c r="N61">
        <v>15</v>
      </c>
      <c r="O61">
        <v>15</v>
      </c>
      <c r="P61">
        <v>75.900000000000006</v>
      </c>
      <c r="Q61">
        <v>43.1</v>
      </c>
      <c r="R61">
        <v>44</v>
      </c>
      <c r="S61">
        <v>45</v>
      </c>
      <c r="T61">
        <v>142</v>
      </c>
      <c r="U61">
        <v>130</v>
      </c>
      <c r="V61">
        <v>9</v>
      </c>
      <c r="W61">
        <v>11.4</v>
      </c>
      <c r="X61">
        <v>1262.0999999999999</v>
      </c>
      <c r="Y61">
        <v>20.100000000000001</v>
      </c>
      <c r="Z61">
        <v>3.7</v>
      </c>
      <c r="AA61">
        <f t="shared" si="0"/>
        <v>0.50352941176470589</v>
      </c>
      <c r="AB61">
        <f t="shared" si="1"/>
        <v>0.56241925064599474</v>
      </c>
      <c r="AC61">
        <f t="shared" si="2"/>
        <v>0.84453781512605042</v>
      </c>
      <c r="AD61">
        <f t="shared" si="3"/>
        <v>6.1313180514981852E-3</v>
      </c>
      <c r="AE61">
        <f t="shared" si="4"/>
        <v>0.10900196974759138</v>
      </c>
      <c r="AF61">
        <f t="shared" si="5"/>
        <v>30.150000000000002</v>
      </c>
      <c r="AG61">
        <f t="shared" si="10"/>
        <v>40.700000000000003</v>
      </c>
      <c r="AH61">
        <f t="shared" si="7"/>
        <v>-0.13030709274904992</v>
      </c>
      <c r="AI61">
        <f t="shared" si="8"/>
        <v>-3.8344992076219712E-2</v>
      </c>
      <c r="AJ61">
        <f t="shared" si="9"/>
        <v>2.7058232734036011E-2</v>
      </c>
    </row>
    <row r="62" spans="1:36">
      <c r="A62">
        <v>46</v>
      </c>
      <c r="B62">
        <v>12</v>
      </c>
      <c r="C62">
        <v>28</v>
      </c>
      <c r="D62">
        <v>8</v>
      </c>
      <c r="E62">
        <v>60</v>
      </c>
      <c r="F62">
        <v>60</v>
      </c>
      <c r="G62">
        <v>1</v>
      </c>
      <c r="H62">
        <v>1</v>
      </c>
      <c r="I62">
        <v>3.5</v>
      </c>
      <c r="J62">
        <v>433</v>
      </c>
      <c r="K62">
        <v>327</v>
      </c>
      <c r="L62">
        <v>705.8</v>
      </c>
      <c r="M62">
        <v>447.1</v>
      </c>
      <c r="N62">
        <v>15</v>
      </c>
      <c r="O62">
        <v>15</v>
      </c>
      <c r="P62">
        <v>64.099999999999994</v>
      </c>
      <c r="Q62">
        <v>38.9</v>
      </c>
      <c r="R62">
        <v>42</v>
      </c>
      <c r="S62">
        <v>43</v>
      </c>
      <c r="T62">
        <v>118</v>
      </c>
      <c r="U62">
        <v>147</v>
      </c>
      <c r="V62">
        <v>9.1999999999999993</v>
      </c>
      <c r="W62">
        <v>12.7</v>
      </c>
      <c r="X62">
        <v>1176.8</v>
      </c>
      <c r="Y62">
        <v>20.6</v>
      </c>
      <c r="Z62">
        <v>2.9</v>
      </c>
      <c r="AA62">
        <f t="shared" si="0"/>
        <v>0.56973684210526321</v>
      </c>
      <c r="AB62">
        <f t="shared" si="1"/>
        <v>0.61219533350680888</v>
      </c>
      <c r="AC62">
        <f t="shared" si="2"/>
        <v>0.87659574468085111</v>
      </c>
      <c r="AD62">
        <f t="shared" si="3"/>
        <v>0.12194014369307936</v>
      </c>
      <c r="AE62">
        <f t="shared" si="4"/>
        <v>0.19827698415591855</v>
      </c>
      <c r="AF62">
        <f t="shared" si="5"/>
        <v>30.900000000000002</v>
      </c>
      <c r="AG62">
        <f t="shared" si="10"/>
        <v>31.9</v>
      </c>
      <c r="AH62">
        <f t="shared" si="7"/>
        <v>-1.3832203632346459E-2</v>
      </c>
      <c r="AI62">
        <f t="shared" si="8"/>
        <v>9.5435327442050716E-2</v>
      </c>
      <c r="AJ62">
        <f t="shared" si="9"/>
        <v>0.136219747017989</v>
      </c>
    </row>
    <row r="63" spans="1:36">
      <c r="A63">
        <v>46</v>
      </c>
      <c r="B63">
        <v>12</v>
      </c>
      <c r="C63">
        <v>29</v>
      </c>
      <c r="D63">
        <v>8</v>
      </c>
      <c r="E63">
        <v>60</v>
      </c>
      <c r="F63">
        <v>60</v>
      </c>
      <c r="G63">
        <v>1</v>
      </c>
      <c r="H63">
        <v>1</v>
      </c>
      <c r="I63">
        <v>4.7</v>
      </c>
      <c r="J63">
        <v>432</v>
      </c>
      <c r="K63">
        <v>349</v>
      </c>
      <c r="L63">
        <v>720.3</v>
      </c>
      <c r="M63">
        <v>502.9</v>
      </c>
      <c r="N63">
        <v>15</v>
      </c>
      <c r="O63">
        <v>15</v>
      </c>
      <c r="P63">
        <v>78.099999999999994</v>
      </c>
      <c r="Q63">
        <v>38.9</v>
      </c>
      <c r="R63">
        <v>46</v>
      </c>
      <c r="S63">
        <v>46</v>
      </c>
      <c r="T63">
        <v>125</v>
      </c>
      <c r="U63">
        <v>135</v>
      </c>
      <c r="V63">
        <v>9.3000000000000007</v>
      </c>
      <c r="W63">
        <v>14</v>
      </c>
      <c r="X63">
        <v>1242.4000000000001</v>
      </c>
      <c r="Y63">
        <v>20.100000000000001</v>
      </c>
      <c r="Z63">
        <v>2.8</v>
      </c>
      <c r="AA63">
        <f t="shared" si="0"/>
        <v>0.55313700384122921</v>
      </c>
      <c r="AB63">
        <f t="shared" si="1"/>
        <v>0.58886527141922829</v>
      </c>
      <c r="AC63">
        <f t="shared" si="2"/>
        <v>0.87772925764192133</v>
      </c>
      <c r="AD63">
        <f t="shared" si="3"/>
        <v>9.2658319855732182E-2</v>
      </c>
      <c r="AE63">
        <f t="shared" si="4"/>
        <v>0.15603177915576263</v>
      </c>
      <c r="AF63">
        <f t="shared" si="5"/>
        <v>30.150000000000002</v>
      </c>
      <c r="AG63">
        <f t="shared" si="10"/>
        <v>30.799999999999997</v>
      </c>
      <c r="AH63">
        <f t="shared" si="7"/>
        <v>-9.2634000242740842E-3</v>
      </c>
      <c r="AI63">
        <f t="shared" si="8"/>
        <v>3.342375548694973E-2</v>
      </c>
      <c r="AJ63">
        <f t="shared" si="9"/>
        <v>0.12250843098304956</v>
      </c>
    </row>
    <row r="64" spans="1:36">
      <c r="A64">
        <v>46</v>
      </c>
      <c r="B64">
        <v>12</v>
      </c>
      <c r="C64">
        <v>30</v>
      </c>
      <c r="D64">
        <v>8</v>
      </c>
      <c r="E64">
        <v>60</v>
      </c>
      <c r="F64">
        <v>60</v>
      </c>
      <c r="G64">
        <v>1</v>
      </c>
      <c r="H64">
        <v>1</v>
      </c>
      <c r="I64">
        <v>2.1</v>
      </c>
      <c r="J64">
        <v>506</v>
      </c>
      <c r="K64">
        <v>295</v>
      </c>
      <c r="L64">
        <v>773.1</v>
      </c>
      <c r="M64">
        <v>399.5</v>
      </c>
      <c r="N64">
        <v>15</v>
      </c>
      <c r="O64">
        <v>15</v>
      </c>
      <c r="P64">
        <v>58.8</v>
      </c>
      <c r="Q64">
        <v>44.9</v>
      </c>
      <c r="R64">
        <v>55</v>
      </c>
      <c r="S64">
        <v>54</v>
      </c>
      <c r="T64">
        <v>145</v>
      </c>
      <c r="U64">
        <v>183</v>
      </c>
      <c r="V64">
        <v>9.4</v>
      </c>
      <c r="W64">
        <v>15.1</v>
      </c>
      <c r="X64">
        <v>1189.5</v>
      </c>
      <c r="Y64">
        <v>20</v>
      </c>
      <c r="Z64">
        <v>3.1</v>
      </c>
      <c r="AA64">
        <f t="shared" si="0"/>
        <v>0.63171036204744069</v>
      </c>
      <c r="AB64">
        <f t="shared" si="1"/>
        <v>0.65930411052362281</v>
      </c>
      <c r="AC64">
        <f t="shared" si="2"/>
        <v>0.86580086580086579</v>
      </c>
      <c r="AD64">
        <f t="shared" si="3"/>
        <v>0.23432850086163612</v>
      </c>
      <c r="AE64">
        <f t="shared" si="4"/>
        <v>0.28671888962055697</v>
      </c>
      <c r="AF64">
        <f t="shared" si="5"/>
        <v>30</v>
      </c>
      <c r="AG64">
        <f t="shared" si="10"/>
        <v>34.1</v>
      </c>
      <c r="AH64">
        <f t="shared" si="7"/>
        <v>-5.5633124272835288E-2</v>
      </c>
      <c r="AI64">
        <f t="shared" si="8"/>
        <v>0.10108308749545461</v>
      </c>
      <c r="AJ64">
        <f t="shared" si="9"/>
        <v>0.33311126327542162</v>
      </c>
    </row>
    <row r="65" spans="1:36">
      <c r="A65">
        <v>46</v>
      </c>
      <c r="B65">
        <v>12</v>
      </c>
      <c r="C65">
        <v>31</v>
      </c>
      <c r="D65">
        <v>8</v>
      </c>
      <c r="E65">
        <v>60</v>
      </c>
      <c r="F65">
        <v>60</v>
      </c>
      <c r="G65">
        <v>1</v>
      </c>
      <c r="H65">
        <v>1</v>
      </c>
      <c r="I65">
        <v>4.8</v>
      </c>
      <c r="J65">
        <v>530</v>
      </c>
      <c r="K65">
        <v>304</v>
      </c>
      <c r="L65">
        <v>846.5</v>
      </c>
      <c r="M65">
        <v>393.3</v>
      </c>
      <c r="N65">
        <v>15</v>
      </c>
      <c r="O65">
        <v>15</v>
      </c>
      <c r="P65">
        <v>59.1</v>
      </c>
      <c r="Q65">
        <v>52.4</v>
      </c>
      <c r="R65">
        <v>38</v>
      </c>
      <c r="S65">
        <v>38</v>
      </c>
      <c r="T65">
        <v>128</v>
      </c>
      <c r="U65">
        <v>145</v>
      </c>
      <c r="V65">
        <v>8</v>
      </c>
      <c r="W65">
        <v>14.4</v>
      </c>
      <c r="X65">
        <v>1257.2</v>
      </c>
      <c r="Y65">
        <v>16.7</v>
      </c>
      <c r="Z65">
        <v>2.9</v>
      </c>
      <c r="AA65">
        <f t="shared" si="0"/>
        <v>0.63549160671462834</v>
      </c>
      <c r="AB65">
        <f t="shared" si="1"/>
        <v>0.68277141474431358</v>
      </c>
      <c r="AC65">
        <f t="shared" si="2"/>
        <v>0.85204081632653061</v>
      </c>
      <c r="AD65">
        <f t="shared" si="3"/>
        <v>0.24140228599203528</v>
      </c>
      <c r="AE65">
        <f t="shared" si="4"/>
        <v>0.33290301603520733</v>
      </c>
      <c r="AF65">
        <f t="shared" si="5"/>
        <v>25.049999999999997</v>
      </c>
      <c r="AG65">
        <f t="shared" si="10"/>
        <v>31.9</v>
      </c>
      <c r="AH65">
        <f t="shared" si="7"/>
        <v>-0.10498295285391664</v>
      </c>
      <c r="AI65">
        <f t="shared" si="8"/>
        <v>5.4158032587106525E-2</v>
      </c>
      <c r="AJ65">
        <f t="shared" si="9"/>
        <v>0.33994806169435088</v>
      </c>
    </row>
    <row r="66" spans="1:36">
      <c r="A66">
        <v>46</v>
      </c>
      <c r="B66">
        <v>12</v>
      </c>
      <c r="C66">
        <v>1</v>
      </c>
      <c r="D66">
        <v>9</v>
      </c>
      <c r="E66">
        <v>60</v>
      </c>
      <c r="F66">
        <v>60</v>
      </c>
      <c r="G66">
        <v>1</v>
      </c>
      <c r="H66">
        <v>1</v>
      </c>
      <c r="I66">
        <v>4.5999999999999996</v>
      </c>
      <c r="J66">
        <v>505</v>
      </c>
      <c r="K66">
        <v>271</v>
      </c>
      <c r="L66">
        <v>884.4</v>
      </c>
      <c r="M66">
        <v>401.1</v>
      </c>
      <c r="N66">
        <v>15</v>
      </c>
      <c r="O66">
        <v>15</v>
      </c>
      <c r="P66">
        <v>84</v>
      </c>
      <c r="Q66">
        <v>51.8</v>
      </c>
      <c r="R66">
        <v>30</v>
      </c>
      <c r="S66">
        <v>29</v>
      </c>
      <c r="T66">
        <v>93</v>
      </c>
      <c r="U66">
        <v>97</v>
      </c>
      <c r="V66">
        <v>8.9</v>
      </c>
      <c r="W66">
        <v>12.8</v>
      </c>
      <c r="X66">
        <v>1304</v>
      </c>
      <c r="Y66">
        <v>19.600000000000001</v>
      </c>
      <c r="Z66">
        <v>2.5</v>
      </c>
      <c r="AA66">
        <f t="shared" si="0"/>
        <v>0.65077319587628868</v>
      </c>
      <c r="AB66">
        <f t="shared" si="1"/>
        <v>0.6879813302217036</v>
      </c>
      <c r="AC66">
        <f t="shared" si="2"/>
        <v>0.8868778280542986</v>
      </c>
      <c r="AD66">
        <f t="shared" si="3"/>
        <v>0.2703220872442556</v>
      </c>
      <c r="AE66">
        <f t="shared" si="4"/>
        <v>0.34339607192502941</v>
      </c>
      <c r="AF66">
        <f t="shared" si="5"/>
        <v>29.400000000000002</v>
      </c>
      <c r="AG66">
        <f t="shared" si="10"/>
        <v>27.5</v>
      </c>
      <c r="AH66">
        <f t="shared" si="7"/>
        <v>2.9014636581894643E-2</v>
      </c>
      <c r="AI66">
        <f t="shared" si="8"/>
        <v>1.828878571230972E-2</v>
      </c>
      <c r="AJ66">
        <f t="shared" si="9"/>
        <v>0.36024016078098592</v>
      </c>
    </row>
    <row r="67" spans="1:36">
      <c r="A67">
        <v>46</v>
      </c>
      <c r="B67">
        <v>12</v>
      </c>
      <c r="C67">
        <v>2</v>
      </c>
      <c r="D67">
        <v>9</v>
      </c>
      <c r="E67">
        <v>60</v>
      </c>
      <c r="F67">
        <v>60</v>
      </c>
      <c r="G67">
        <v>1</v>
      </c>
      <c r="H67">
        <v>1</v>
      </c>
      <c r="I67">
        <v>3.5</v>
      </c>
      <c r="J67">
        <v>572</v>
      </c>
      <c r="K67">
        <v>384</v>
      </c>
      <c r="L67">
        <v>915.2</v>
      </c>
      <c r="M67">
        <v>469.1</v>
      </c>
      <c r="N67">
        <v>15</v>
      </c>
      <c r="O67">
        <v>15</v>
      </c>
      <c r="P67">
        <v>69</v>
      </c>
      <c r="Q67">
        <v>51.7</v>
      </c>
      <c r="R67">
        <v>49</v>
      </c>
      <c r="S67">
        <v>49</v>
      </c>
      <c r="T67">
        <v>172</v>
      </c>
      <c r="U67">
        <v>185</v>
      </c>
      <c r="V67">
        <v>10.199999999999999</v>
      </c>
      <c r="W67">
        <v>16.7</v>
      </c>
      <c r="X67">
        <v>1404.2</v>
      </c>
      <c r="Y67">
        <v>21.8</v>
      </c>
      <c r="Z67">
        <v>3.5</v>
      </c>
      <c r="AA67">
        <f t="shared" si="0"/>
        <v>0.59832635983263593</v>
      </c>
      <c r="AB67">
        <f t="shared" si="1"/>
        <v>0.66112836812829578</v>
      </c>
      <c r="AC67">
        <f t="shared" si="2"/>
        <v>0.86166007905138342</v>
      </c>
      <c r="AD67">
        <f t="shared" si="3"/>
        <v>0.17306480442549335</v>
      </c>
      <c r="AE67">
        <f t="shared" si="4"/>
        <v>0.29025057850179059</v>
      </c>
      <c r="AF67">
        <f t="shared" si="5"/>
        <v>32.700000000000003</v>
      </c>
      <c r="AG67">
        <f t="shared" si="10"/>
        <v>38.5</v>
      </c>
      <c r="AH67">
        <f t="shared" si="7"/>
        <v>-7.0912976848214571E-2</v>
      </c>
      <c r="AI67">
        <f t="shared" si="8"/>
        <v>3.1643281495464852E-2</v>
      </c>
      <c r="AJ67">
        <f t="shared" si="9"/>
        <v>0.26137510409015996</v>
      </c>
    </row>
    <row r="68" spans="1:36">
      <c r="A68">
        <v>46</v>
      </c>
      <c r="B68">
        <v>12</v>
      </c>
      <c r="C68">
        <v>3</v>
      </c>
      <c r="D68">
        <v>9</v>
      </c>
      <c r="E68">
        <v>60</v>
      </c>
      <c r="F68">
        <v>60</v>
      </c>
      <c r="G68">
        <v>1</v>
      </c>
      <c r="H68">
        <v>1</v>
      </c>
      <c r="I68">
        <v>3.5</v>
      </c>
      <c r="J68">
        <v>497</v>
      </c>
      <c r="K68">
        <v>334</v>
      </c>
      <c r="L68">
        <v>787.2</v>
      </c>
      <c r="M68">
        <v>497.5</v>
      </c>
      <c r="N68">
        <v>15</v>
      </c>
      <c r="O68">
        <v>15</v>
      </c>
      <c r="P68">
        <v>77.7</v>
      </c>
      <c r="Q68">
        <v>45.9</v>
      </c>
      <c r="R68">
        <v>50</v>
      </c>
      <c r="S68">
        <v>50</v>
      </c>
      <c r="T68">
        <v>139</v>
      </c>
      <c r="U68">
        <v>166</v>
      </c>
      <c r="V68">
        <v>7.8</v>
      </c>
      <c r="W68">
        <v>12.9</v>
      </c>
      <c r="X68">
        <v>1303.4000000000001</v>
      </c>
      <c r="Y68">
        <v>20.399999999999999</v>
      </c>
      <c r="Z68">
        <v>2.5</v>
      </c>
      <c r="AA68">
        <f>J68/(J68+K68)</f>
        <v>0.5980746089049338</v>
      </c>
      <c r="AB68">
        <f>L68/(L68+M68)</f>
        <v>0.61275005837938823</v>
      </c>
      <c r="AC68">
        <f>Y68/(Y68+Z68)</f>
        <v>0.89082969432314407</v>
      </c>
      <c r="AD68">
        <f t="shared" si="3"/>
        <v>0.17260992192176761</v>
      </c>
      <c r="AE68">
        <f t="shared" si="4"/>
        <v>0.19929200034154088</v>
      </c>
      <c r="AF68">
        <f t="shared" si="5"/>
        <v>30.599999999999998</v>
      </c>
      <c r="AG68">
        <f t="shared" si="10"/>
        <v>27.5</v>
      </c>
      <c r="AH68">
        <f t="shared" si="7"/>
        <v>4.6388732651317287E-2</v>
      </c>
      <c r="AI68">
        <f t="shared" si="8"/>
        <v>7.7093287785959988E-2</v>
      </c>
      <c r="AJ68">
        <f t="shared" si="9"/>
        <v>0.22979338241320071</v>
      </c>
    </row>
    <row r="69" spans="1:36">
      <c r="A69">
        <v>46</v>
      </c>
      <c r="B69">
        <v>12</v>
      </c>
      <c r="C69">
        <v>4</v>
      </c>
      <c r="D69">
        <v>9</v>
      </c>
      <c r="E69">
        <v>60</v>
      </c>
      <c r="F69">
        <v>60</v>
      </c>
      <c r="G69">
        <v>1</v>
      </c>
      <c r="H69">
        <v>1</v>
      </c>
      <c r="I69">
        <v>2.8</v>
      </c>
      <c r="J69">
        <v>513</v>
      </c>
      <c r="K69">
        <v>440</v>
      </c>
      <c r="L69">
        <v>843</v>
      </c>
      <c r="M69">
        <v>540.1</v>
      </c>
      <c r="N69">
        <v>15</v>
      </c>
      <c r="O69">
        <v>15</v>
      </c>
      <c r="P69">
        <v>72.2</v>
      </c>
      <c r="Q69">
        <v>57.8</v>
      </c>
      <c r="R69">
        <v>40</v>
      </c>
      <c r="S69">
        <v>39</v>
      </c>
      <c r="T69">
        <v>145</v>
      </c>
      <c r="U69">
        <v>146</v>
      </c>
      <c r="V69">
        <v>9</v>
      </c>
      <c r="W69">
        <v>13.1</v>
      </c>
      <c r="X69">
        <v>1400.5</v>
      </c>
      <c r="Y69">
        <v>22.4</v>
      </c>
      <c r="Z69">
        <v>3.4</v>
      </c>
      <c r="AA69">
        <f>J69/(J69+K69)</f>
        <v>0.53830010493179437</v>
      </c>
      <c r="AB69">
        <f>L69/(L69+M69)</f>
        <v>0.60950039765743624</v>
      </c>
      <c r="AC69">
        <f>Y69/(Y69+Z69)</f>
        <v>0.86821705426356588</v>
      </c>
      <c r="AD69">
        <f t="shared" si="3"/>
        <v>6.6664688625628868E-2</v>
      </c>
      <c r="AE69">
        <f>LOG10(L69/M69)</f>
        <v>0.19335339734354881</v>
      </c>
      <c r="AF69">
        <f t="shared" ref="AF69:AF79" si="11">PRODUCT(Y69,1.5)</f>
        <v>33.599999999999994</v>
      </c>
      <c r="AG69">
        <f t="shared" si="10"/>
        <v>37.4</v>
      </c>
      <c r="AH69">
        <f t="shared" ref="AH69:AH87" si="12">LOG10(AF69/AG69)</f>
        <v>-4.6532324810636148E-2</v>
      </c>
      <c r="AI69">
        <f t="shared" ref="AI69:AI131" si="13">LOG10(U69/T69)</f>
        <v>2.9848535494622101E-3</v>
      </c>
      <c r="AJ69">
        <f t="shared" ref="AJ69:AJ131" si="14">LOG10((J69-U69)/(K69-T69))</f>
        <v>9.4844048273926312E-2</v>
      </c>
    </row>
    <row r="70" spans="1:36">
      <c r="A70">
        <v>46</v>
      </c>
      <c r="B70">
        <v>12</v>
      </c>
      <c r="C70">
        <v>5</v>
      </c>
      <c r="D70">
        <v>9</v>
      </c>
      <c r="E70">
        <v>60</v>
      </c>
      <c r="F70">
        <v>60</v>
      </c>
      <c r="G70">
        <v>1</v>
      </c>
      <c r="H70">
        <v>1</v>
      </c>
      <c r="I70">
        <v>3.4</v>
      </c>
      <c r="J70">
        <v>566</v>
      </c>
      <c r="K70">
        <v>288</v>
      </c>
      <c r="L70">
        <v>987.8</v>
      </c>
      <c r="M70">
        <v>363.8</v>
      </c>
      <c r="N70">
        <v>15</v>
      </c>
      <c r="O70">
        <v>15</v>
      </c>
      <c r="P70">
        <v>66.099999999999994</v>
      </c>
      <c r="Q70">
        <v>45.6</v>
      </c>
      <c r="R70">
        <v>43</v>
      </c>
      <c r="S70">
        <v>42</v>
      </c>
      <c r="T70">
        <v>143</v>
      </c>
      <c r="U70">
        <v>137</v>
      </c>
      <c r="V70">
        <v>7.7</v>
      </c>
      <c r="W70">
        <v>10.8</v>
      </c>
      <c r="X70">
        <v>1370.9</v>
      </c>
      <c r="Y70">
        <v>19.100000000000001</v>
      </c>
      <c r="Z70">
        <v>3.1</v>
      </c>
      <c r="AA70">
        <f>J70/(J70+K70)</f>
        <v>0.66276346604215453</v>
      </c>
      <c r="AB70">
        <f>L70/(L70+M70)</f>
        <v>0.73083752589523532</v>
      </c>
      <c r="AC70">
        <f>Y70/(Y70+Z70)</f>
        <v>0.86036036036036034</v>
      </c>
      <c r="AD70">
        <f>LOG(J70/K70,10)</f>
        <v>0.29342394342904055</v>
      </c>
      <c r="AE70">
        <f>LOG10(L70/M70)</f>
        <v>0.4338063270980646</v>
      </c>
      <c r="AF70">
        <f t="shared" si="11"/>
        <v>28.650000000000002</v>
      </c>
      <c r="AG70">
        <f t="shared" si="10"/>
        <v>34.1</v>
      </c>
      <c r="AH70">
        <f t="shared" si="12"/>
        <v>-7.5629752689088919E-2</v>
      </c>
      <c r="AI70">
        <f t="shared" si="13"/>
        <v>-1.8615470308655051E-2</v>
      </c>
      <c r="AJ70">
        <f t="shared" si="14"/>
        <v>0.47108928994974936</v>
      </c>
    </row>
    <row r="71" spans="1:36">
      <c r="A71">
        <v>46</v>
      </c>
      <c r="B71">
        <v>12</v>
      </c>
      <c r="C71">
        <v>6</v>
      </c>
      <c r="D71">
        <v>9</v>
      </c>
      <c r="E71">
        <v>60</v>
      </c>
      <c r="F71">
        <v>60</v>
      </c>
      <c r="G71">
        <v>1</v>
      </c>
      <c r="H71">
        <v>1</v>
      </c>
      <c r="I71">
        <v>4</v>
      </c>
      <c r="J71">
        <v>697</v>
      </c>
      <c r="K71">
        <v>200</v>
      </c>
      <c r="L71">
        <v>1256.5</v>
      </c>
      <c r="M71">
        <v>241.2</v>
      </c>
      <c r="N71">
        <v>15</v>
      </c>
      <c r="O71">
        <v>15</v>
      </c>
      <c r="P71">
        <v>82.5</v>
      </c>
      <c r="Q71">
        <v>50.9</v>
      </c>
      <c r="R71">
        <v>29</v>
      </c>
      <c r="S71">
        <v>28</v>
      </c>
      <c r="T71">
        <v>112</v>
      </c>
      <c r="U71">
        <v>98</v>
      </c>
      <c r="V71">
        <v>10</v>
      </c>
      <c r="W71">
        <v>12.5</v>
      </c>
      <c r="X71">
        <v>1519.6</v>
      </c>
      <c r="Y71">
        <v>21</v>
      </c>
      <c r="Z71">
        <v>3.3</v>
      </c>
      <c r="AA71">
        <f>J71/(J71+K71)</f>
        <v>0.7770345596432553</v>
      </c>
      <c r="AB71">
        <f>L71/(L71+M71)</f>
        <v>0.83895306136075309</v>
      </c>
      <c r="AC71">
        <f>Y71/(Y71+Z71)</f>
        <v>0.86419753086419748</v>
      </c>
      <c r="AD71">
        <f>LOG(J71/K71,10)</f>
        <v>0.5422027824340282</v>
      </c>
      <c r="AE71">
        <f>LOG10(L71/M71)</f>
        <v>0.71678518946048109</v>
      </c>
      <c r="AF71">
        <f t="shared" si="11"/>
        <v>31.5</v>
      </c>
      <c r="AG71">
        <f t="shared" si="10"/>
        <v>36.299999999999997</v>
      </c>
      <c r="AH71">
        <f t="shared" si="12"/>
        <v>-6.1596071246511952E-2</v>
      </c>
      <c r="AI71">
        <f t="shared" si="13"/>
        <v>-5.7991946977686754E-2</v>
      </c>
      <c r="AJ71">
        <f t="shared" si="14"/>
        <v>0.8329441502391427</v>
      </c>
    </row>
    <row r="72" spans="1:36">
      <c r="A72">
        <v>46</v>
      </c>
      <c r="B72">
        <v>12</v>
      </c>
      <c r="C72">
        <v>7</v>
      </c>
      <c r="D72">
        <v>9</v>
      </c>
      <c r="E72">
        <v>60</v>
      </c>
      <c r="F72">
        <v>60</v>
      </c>
      <c r="G72">
        <v>1</v>
      </c>
      <c r="H72">
        <v>1</v>
      </c>
      <c r="I72">
        <v>3.7</v>
      </c>
      <c r="J72">
        <v>820</v>
      </c>
      <c r="K72">
        <v>249</v>
      </c>
      <c r="L72">
        <v>1424.8</v>
      </c>
      <c r="M72">
        <v>286.10000000000002</v>
      </c>
      <c r="N72">
        <v>15</v>
      </c>
      <c r="O72">
        <v>15</v>
      </c>
      <c r="P72">
        <v>56.7</v>
      </c>
      <c r="Q72">
        <v>65.7</v>
      </c>
      <c r="R72">
        <v>30</v>
      </c>
      <c r="S72">
        <v>30</v>
      </c>
      <c r="T72">
        <v>138</v>
      </c>
      <c r="U72">
        <v>93</v>
      </c>
      <c r="V72">
        <v>10.199999999999999</v>
      </c>
      <c r="W72">
        <v>15</v>
      </c>
      <c r="X72">
        <v>1742.1</v>
      </c>
      <c r="Y72">
        <v>15.4</v>
      </c>
      <c r="Z72">
        <v>3.1</v>
      </c>
      <c r="AA72">
        <f>J72/(J72+K72)</f>
        <v>0.76707202993451828</v>
      </c>
      <c r="AB72">
        <f>L72/(L72+M72)</f>
        <v>0.83277807002162596</v>
      </c>
      <c r="AC72">
        <f>Y72/(Y72+Z72)</f>
        <v>0.83243243243243248</v>
      </c>
      <c r="AD72">
        <f>LOG(J72/K72,10)</f>
        <v>0.51761450528798036</v>
      </c>
      <c r="AE72">
        <f>LOG10(L72/M72)</f>
        <v>0.6972360486499245</v>
      </c>
      <c r="AF72">
        <f t="shared" si="11"/>
        <v>23.1</v>
      </c>
      <c r="AG72">
        <f t="shared" si="10"/>
        <v>34.1</v>
      </c>
      <c r="AH72">
        <f t="shared" si="12"/>
        <v>-0.16914239910035336</v>
      </c>
      <c r="AI72">
        <f t="shared" si="13"/>
        <v>-0.1713961378473014</v>
      </c>
      <c r="AJ72">
        <f t="shared" si="14"/>
        <v>0.81621143207238045</v>
      </c>
    </row>
    <row r="73" spans="1:36">
      <c r="A73">
        <v>46</v>
      </c>
      <c r="B73">
        <v>12</v>
      </c>
      <c r="C73">
        <v>8</v>
      </c>
      <c r="D73">
        <v>9</v>
      </c>
      <c r="E73">
        <v>60</v>
      </c>
      <c r="F73">
        <v>60</v>
      </c>
      <c r="G73">
        <v>1</v>
      </c>
      <c r="H73">
        <v>1</v>
      </c>
      <c r="I73">
        <v>2.9</v>
      </c>
      <c r="J73">
        <v>643</v>
      </c>
      <c r="K73">
        <v>324</v>
      </c>
      <c r="L73">
        <v>1096.5</v>
      </c>
      <c r="M73">
        <v>371.9</v>
      </c>
      <c r="N73">
        <v>15</v>
      </c>
      <c r="O73">
        <v>15</v>
      </c>
      <c r="P73">
        <v>65.599999999999994</v>
      </c>
      <c r="Q73">
        <v>54.9</v>
      </c>
      <c r="R73">
        <v>37</v>
      </c>
      <c r="S73">
        <v>38</v>
      </c>
      <c r="T73">
        <v>144</v>
      </c>
      <c r="U73">
        <v>137</v>
      </c>
      <c r="V73">
        <v>9.4</v>
      </c>
      <c r="W73">
        <v>16.7</v>
      </c>
      <c r="X73">
        <v>1488.7</v>
      </c>
      <c r="Y73">
        <v>22.8</v>
      </c>
      <c r="Z73">
        <v>3.1</v>
      </c>
      <c r="AA73">
        <f t="shared" ref="AA73:AA79" si="15">J73/(J73+K73)</f>
        <v>0.66494312306101344</v>
      </c>
      <c r="AB73">
        <f t="shared" ref="AB73:AB79" si="16">L73/(L73+M73)</f>
        <v>0.74673113593026419</v>
      </c>
      <c r="AC73">
        <f t="shared" ref="AC73:AC79" si="17">Y73/(Y73+Z73)</f>
        <v>0.88030888030888022</v>
      </c>
      <c r="AD73">
        <f t="shared" ref="AD73:AD79" si="18">LOG(J73/K73,10)</f>
        <v>0.29766596271760987</v>
      </c>
      <c r="AE73">
        <f t="shared" ref="AE73:AE79" si="19">LOG10(L73/M73)</f>
        <v>0.46958245765456913</v>
      </c>
      <c r="AF73">
        <f t="shared" si="11"/>
        <v>34.200000000000003</v>
      </c>
      <c r="AG73">
        <f t="shared" si="10"/>
        <v>34.1</v>
      </c>
      <c r="AH73">
        <f t="shared" si="12"/>
        <v>1.2717270636373099E-3</v>
      </c>
      <c r="AI73">
        <f t="shared" si="13"/>
        <v>-2.164192493884291E-2</v>
      </c>
      <c r="AJ73">
        <f t="shared" si="14"/>
        <v>0.448878011736493</v>
      </c>
    </row>
    <row r="74" spans="1:36">
      <c r="A74">
        <v>46</v>
      </c>
      <c r="B74">
        <v>12</v>
      </c>
      <c r="C74">
        <v>9</v>
      </c>
      <c r="D74">
        <v>9</v>
      </c>
      <c r="E74">
        <v>60</v>
      </c>
      <c r="F74">
        <v>60</v>
      </c>
      <c r="G74">
        <v>1</v>
      </c>
      <c r="H74">
        <v>1</v>
      </c>
      <c r="I74">
        <v>3.4</v>
      </c>
      <c r="J74">
        <v>617</v>
      </c>
      <c r="K74">
        <v>306</v>
      </c>
      <c r="L74">
        <v>1028.8</v>
      </c>
      <c r="M74">
        <v>370.8</v>
      </c>
      <c r="N74">
        <v>15</v>
      </c>
      <c r="O74">
        <v>15</v>
      </c>
      <c r="P74">
        <v>57.2</v>
      </c>
      <c r="Q74">
        <v>58.9</v>
      </c>
      <c r="R74">
        <v>29</v>
      </c>
      <c r="S74">
        <v>29</v>
      </c>
      <c r="T74">
        <v>128</v>
      </c>
      <c r="U74">
        <v>107</v>
      </c>
      <c r="V74">
        <v>10.5</v>
      </c>
      <c r="W74">
        <v>15.2</v>
      </c>
      <c r="X74">
        <v>1417.4</v>
      </c>
      <c r="Y74">
        <v>22</v>
      </c>
      <c r="Z74">
        <v>3.5</v>
      </c>
      <c r="AA74">
        <f t="shared" si="15"/>
        <v>0.66847237269772486</v>
      </c>
      <c r="AB74">
        <f t="shared" si="16"/>
        <v>0.73506716204629896</v>
      </c>
      <c r="AC74">
        <f t="shared" si="17"/>
        <v>0.86274509803921573</v>
      </c>
      <c r="AD74">
        <f t="shared" si="18"/>
        <v>0.30456373755166166</v>
      </c>
      <c r="AE74">
        <f t="shared" si="19"/>
        <v>0.4431912301076873</v>
      </c>
      <c r="AF74">
        <f t="shared" si="11"/>
        <v>33</v>
      </c>
      <c r="AG74">
        <f t="shared" si="10"/>
        <v>38.5</v>
      </c>
      <c r="AH74">
        <f t="shared" si="12"/>
        <v>-6.6946789630613221E-2</v>
      </c>
      <c r="AI74">
        <f t="shared" si="13"/>
        <v>-7.782619196265872E-2</v>
      </c>
      <c r="AJ74">
        <f t="shared" si="14"/>
        <v>0.45715017378904238</v>
      </c>
    </row>
    <row r="75" spans="1:36">
      <c r="A75">
        <v>46</v>
      </c>
      <c r="B75">
        <v>12</v>
      </c>
      <c r="C75">
        <v>10</v>
      </c>
      <c r="D75">
        <v>9</v>
      </c>
      <c r="E75">
        <v>60</v>
      </c>
      <c r="F75">
        <v>60</v>
      </c>
      <c r="G75">
        <v>1</v>
      </c>
      <c r="H75">
        <v>1</v>
      </c>
      <c r="I75">
        <v>3.3</v>
      </c>
      <c r="J75">
        <v>544</v>
      </c>
      <c r="K75">
        <v>304</v>
      </c>
      <c r="L75">
        <v>902.8</v>
      </c>
      <c r="M75">
        <v>411.9</v>
      </c>
      <c r="N75">
        <v>15</v>
      </c>
      <c r="O75">
        <v>15</v>
      </c>
      <c r="P75">
        <v>67.900000000000006</v>
      </c>
      <c r="Q75">
        <v>59.2</v>
      </c>
      <c r="R75">
        <v>37</v>
      </c>
      <c r="S75">
        <v>37</v>
      </c>
      <c r="T75">
        <v>141</v>
      </c>
      <c r="U75">
        <v>130</v>
      </c>
      <c r="V75">
        <v>7.8</v>
      </c>
      <c r="W75">
        <v>13.1</v>
      </c>
      <c r="X75">
        <v>1335.9</v>
      </c>
      <c r="Y75">
        <v>19.5</v>
      </c>
      <c r="Z75">
        <v>3.1</v>
      </c>
      <c r="AA75">
        <f t="shared" si="15"/>
        <v>0.64150943396226412</v>
      </c>
      <c r="AB75">
        <f t="shared" si="16"/>
        <v>0.68669658477219142</v>
      </c>
      <c r="AC75">
        <f t="shared" si="17"/>
        <v>0.86283185840707954</v>
      </c>
      <c r="AD75">
        <f t="shared" si="18"/>
        <v>0.25272531608942617</v>
      </c>
      <c r="AE75">
        <f t="shared" si="19"/>
        <v>0.34079975844930688</v>
      </c>
      <c r="AF75">
        <f t="shared" si="11"/>
        <v>29.25</v>
      </c>
      <c r="AG75">
        <f t="shared" si="10"/>
        <v>34.1</v>
      </c>
      <c r="AH75">
        <f t="shared" si="12"/>
        <v>-6.6628508574298459E-2</v>
      </c>
      <c r="AI75">
        <f t="shared" si="13"/>
        <v>-3.5275760348543135E-2</v>
      </c>
      <c r="AJ75">
        <f t="shared" si="14"/>
        <v>0.40481273671694112</v>
      </c>
    </row>
    <row r="76" spans="1:36">
      <c r="A76">
        <v>46</v>
      </c>
      <c r="B76">
        <v>12</v>
      </c>
      <c r="C76">
        <v>11</v>
      </c>
      <c r="D76">
        <v>9</v>
      </c>
      <c r="E76">
        <v>60</v>
      </c>
      <c r="F76">
        <v>60</v>
      </c>
      <c r="G76">
        <v>1</v>
      </c>
      <c r="H76">
        <v>1</v>
      </c>
      <c r="I76">
        <v>13.3</v>
      </c>
      <c r="J76">
        <v>583</v>
      </c>
      <c r="K76">
        <v>297</v>
      </c>
      <c r="L76">
        <v>969.1</v>
      </c>
      <c r="M76">
        <v>411.8</v>
      </c>
      <c r="N76">
        <v>15</v>
      </c>
      <c r="O76">
        <v>15</v>
      </c>
      <c r="P76">
        <v>62.1</v>
      </c>
      <c r="Q76">
        <v>59.7</v>
      </c>
      <c r="R76">
        <v>41</v>
      </c>
      <c r="S76">
        <v>40</v>
      </c>
      <c r="T76">
        <v>141</v>
      </c>
      <c r="U76">
        <v>139</v>
      </c>
      <c r="V76">
        <v>8.3000000000000007</v>
      </c>
      <c r="W76">
        <v>15.6</v>
      </c>
      <c r="X76">
        <v>1408.3</v>
      </c>
      <c r="Y76">
        <v>17.8</v>
      </c>
      <c r="Z76">
        <v>3.2</v>
      </c>
      <c r="AA76">
        <f t="shared" si="15"/>
        <v>0.66249999999999998</v>
      </c>
      <c r="AB76">
        <f t="shared" si="16"/>
        <v>0.7017886885364617</v>
      </c>
      <c r="AC76">
        <f t="shared" si="17"/>
        <v>0.84761904761904761</v>
      </c>
      <c r="AD76">
        <f t="shared" si="18"/>
        <v>0.29291210544180174</v>
      </c>
      <c r="AE76">
        <f t="shared" si="19"/>
        <v>0.37168225128826032</v>
      </c>
      <c r="AF76">
        <f t="shared" si="11"/>
        <v>26.700000000000003</v>
      </c>
      <c r="AG76">
        <f t="shared" si="10"/>
        <v>35.200000000000003</v>
      </c>
      <c r="AH76">
        <f t="shared" si="12"/>
        <v>-0.12003140211355579</v>
      </c>
      <c r="AI76">
        <f t="shared" si="13"/>
        <v>-6.20431240128483E-3</v>
      </c>
      <c r="AJ76">
        <f t="shared" si="14"/>
        <v>0.45425837176015826</v>
      </c>
    </row>
    <row r="77" spans="1:36">
      <c r="A77">
        <v>46</v>
      </c>
      <c r="B77">
        <v>12</v>
      </c>
      <c r="C77">
        <v>12</v>
      </c>
      <c r="D77">
        <v>9</v>
      </c>
      <c r="E77">
        <v>60</v>
      </c>
      <c r="F77">
        <v>60</v>
      </c>
      <c r="G77">
        <v>1</v>
      </c>
      <c r="H77">
        <v>1</v>
      </c>
      <c r="I77">
        <v>6.2</v>
      </c>
      <c r="J77">
        <v>708</v>
      </c>
      <c r="K77">
        <v>255</v>
      </c>
      <c r="L77">
        <v>1183.0999999999999</v>
      </c>
      <c r="M77">
        <v>288.2</v>
      </c>
      <c r="N77">
        <v>15</v>
      </c>
      <c r="O77">
        <v>15</v>
      </c>
      <c r="P77">
        <v>54.8</v>
      </c>
      <c r="Q77">
        <v>45.2</v>
      </c>
      <c r="R77">
        <v>27</v>
      </c>
      <c r="S77">
        <v>26</v>
      </c>
      <c r="T77">
        <v>119</v>
      </c>
      <c r="U77">
        <v>115</v>
      </c>
      <c r="V77">
        <v>9.1</v>
      </c>
      <c r="W77">
        <v>12.2</v>
      </c>
      <c r="X77">
        <v>1489.8</v>
      </c>
      <c r="Y77">
        <v>19.7</v>
      </c>
      <c r="Z77">
        <v>3.1</v>
      </c>
      <c r="AA77">
        <f t="shared" si="15"/>
        <v>0.73520249221183798</v>
      </c>
      <c r="AB77">
        <f t="shared" si="16"/>
        <v>0.8041188064976551</v>
      </c>
      <c r="AC77">
        <f t="shared" si="17"/>
        <v>0.86403508771929816</v>
      </c>
      <c r="AD77">
        <f t="shared" si="18"/>
        <v>0.44349307725581383</v>
      </c>
      <c r="AE77">
        <f t="shared" si="19"/>
        <v>0.61332747788176845</v>
      </c>
      <c r="AF77">
        <f t="shared" si="11"/>
        <v>29.549999999999997</v>
      </c>
      <c r="AG77">
        <f t="shared" si="10"/>
        <v>34.1</v>
      </c>
      <c r="AH77">
        <f t="shared" si="12"/>
        <v>-6.2196893775223604E-2</v>
      </c>
      <c r="AI77">
        <f t="shared" si="13"/>
        <v>-1.4849121038919073E-2</v>
      </c>
      <c r="AJ77">
        <f t="shared" si="14"/>
        <v>0.63951578499404504</v>
      </c>
    </row>
    <row r="78" spans="1:36">
      <c r="A78">
        <v>46</v>
      </c>
      <c r="B78">
        <v>12</v>
      </c>
      <c r="C78">
        <v>13</v>
      </c>
      <c r="D78">
        <v>9</v>
      </c>
      <c r="E78">
        <v>60</v>
      </c>
      <c r="F78">
        <v>60</v>
      </c>
      <c r="G78">
        <v>1</v>
      </c>
      <c r="H78">
        <v>1</v>
      </c>
      <c r="I78">
        <v>3.6</v>
      </c>
      <c r="J78">
        <v>597</v>
      </c>
      <c r="K78">
        <v>285</v>
      </c>
      <c r="L78">
        <v>1096.5</v>
      </c>
      <c r="M78">
        <v>336.1</v>
      </c>
      <c r="N78">
        <v>15</v>
      </c>
      <c r="O78">
        <v>15</v>
      </c>
      <c r="P78">
        <v>57.2</v>
      </c>
      <c r="Q78">
        <v>65.3</v>
      </c>
      <c r="R78">
        <v>32</v>
      </c>
      <c r="S78">
        <v>32</v>
      </c>
      <c r="T78">
        <v>141</v>
      </c>
      <c r="U78">
        <v>107</v>
      </c>
      <c r="V78">
        <v>10</v>
      </c>
      <c r="W78">
        <v>17.399999999999999</v>
      </c>
      <c r="X78">
        <v>1453.4</v>
      </c>
      <c r="Y78">
        <v>18.100000000000001</v>
      </c>
      <c r="Z78">
        <v>2.6</v>
      </c>
      <c r="AA78">
        <f t="shared" si="15"/>
        <v>0.6768707482993197</v>
      </c>
      <c r="AB78">
        <f t="shared" si="16"/>
        <v>0.76539159570012572</v>
      </c>
      <c r="AC78">
        <f t="shared" si="17"/>
        <v>0.87439613526570048</v>
      </c>
      <c r="AD78">
        <f t="shared" si="18"/>
        <v>0.32112947112085882</v>
      </c>
      <c r="AE78">
        <f t="shared" si="19"/>
        <v>0.5135401235440642</v>
      </c>
      <c r="AF78">
        <f t="shared" si="11"/>
        <v>27.150000000000002</v>
      </c>
      <c r="AG78">
        <f t="shared" si="10"/>
        <v>28.6</v>
      </c>
      <c r="AH78">
        <f t="shared" si="12"/>
        <v>-2.2596199204177218E-2</v>
      </c>
      <c r="AI78">
        <f t="shared" si="13"/>
        <v>-0.11983533497017027</v>
      </c>
      <c r="AJ78">
        <f t="shared" si="14"/>
        <v>0.53183358793326396</v>
      </c>
    </row>
    <row r="79" spans="1:36">
      <c r="A79">
        <v>46</v>
      </c>
      <c r="B79">
        <v>12</v>
      </c>
      <c r="C79">
        <v>14</v>
      </c>
      <c r="D79">
        <v>9</v>
      </c>
      <c r="E79">
        <v>60</v>
      </c>
      <c r="F79">
        <v>60</v>
      </c>
      <c r="G79">
        <v>1</v>
      </c>
      <c r="H79">
        <v>1</v>
      </c>
      <c r="I79">
        <v>3.5</v>
      </c>
      <c r="J79">
        <v>497</v>
      </c>
      <c r="K79">
        <v>298</v>
      </c>
      <c r="L79">
        <v>880.2</v>
      </c>
      <c r="M79">
        <v>373.1</v>
      </c>
      <c r="N79">
        <v>15</v>
      </c>
      <c r="O79">
        <v>15</v>
      </c>
      <c r="P79">
        <v>51.7</v>
      </c>
      <c r="Q79">
        <v>46</v>
      </c>
      <c r="R79">
        <v>30</v>
      </c>
      <c r="S79">
        <v>30</v>
      </c>
      <c r="T79">
        <v>124</v>
      </c>
      <c r="U79">
        <v>107</v>
      </c>
      <c r="V79">
        <v>8.4</v>
      </c>
      <c r="W79">
        <v>14.3</v>
      </c>
      <c r="X79">
        <v>1269.2</v>
      </c>
      <c r="Y79">
        <v>16.3</v>
      </c>
      <c r="Z79">
        <v>3</v>
      </c>
      <c r="AA79">
        <f t="shared" si="15"/>
        <v>0.62515723270440249</v>
      </c>
      <c r="AB79">
        <f t="shared" si="16"/>
        <v>0.70230591239128692</v>
      </c>
      <c r="AC79">
        <f t="shared" si="17"/>
        <v>0.84455958549222798</v>
      </c>
      <c r="AD79">
        <f t="shared" si="18"/>
        <v>0.22214012465707689</v>
      </c>
      <c r="AE79">
        <f t="shared" si="19"/>
        <v>0.37275611518609719</v>
      </c>
      <c r="AF79">
        <f t="shared" si="11"/>
        <v>24.450000000000003</v>
      </c>
      <c r="AG79">
        <f t="shared" si="10"/>
        <v>33</v>
      </c>
      <c r="AH79">
        <f t="shared" si="12"/>
        <v>-0.13023507641824839</v>
      </c>
      <c r="AI79">
        <f t="shared" si="13"/>
        <v>-6.4037907477025424E-2</v>
      </c>
      <c r="AJ79">
        <f t="shared" si="14"/>
        <v>0.35051535874389944</v>
      </c>
    </row>
    <row r="80" spans="1:36">
      <c r="AD80">
        <f>AVERAGE(AD75:AD79)</f>
        <v>0.30648001891299548</v>
      </c>
      <c r="AE80">
        <f>AVERAGE(AE75:AE79)</f>
        <v>0.44242114526989945</v>
      </c>
      <c r="AH80">
        <f>AVERAGE(AH75:AH79)</f>
        <v>-8.0337616017100696E-2</v>
      </c>
      <c r="AI80">
        <f>AVERAGE(AI75:AI79)</f>
        <v>-4.8040487247188547E-2</v>
      </c>
      <c r="AJ80">
        <f>AVERAGE(AJ75:AJ79)</f>
        <v>0.47618716802966166</v>
      </c>
    </row>
    <row r="81" spans="1:36">
      <c r="A81" t="s">
        <v>33</v>
      </c>
    </row>
    <row r="82" spans="1:36">
      <c r="A82">
        <v>46</v>
      </c>
      <c r="B82">
        <v>12</v>
      </c>
      <c r="C82">
        <v>15</v>
      </c>
      <c r="D82">
        <v>9</v>
      </c>
      <c r="E82">
        <v>60</v>
      </c>
      <c r="F82">
        <v>60</v>
      </c>
      <c r="G82">
        <v>1</v>
      </c>
      <c r="H82">
        <v>1</v>
      </c>
      <c r="I82">
        <v>6</v>
      </c>
      <c r="J82">
        <v>417</v>
      </c>
      <c r="K82">
        <v>346</v>
      </c>
      <c r="L82">
        <v>654.79999999999995</v>
      </c>
      <c r="M82">
        <v>531.70000000000005</v>
      </c>
      <c r="N82">
        <v>15</v>
      </c>
      <c r="O82">
        <v>15</v>
      </c>
      <c r="P82">
        <v>61.2</v>
      </c>
      <c r="Q82">
        <v>63.3</v>
      </c>
      <c r="R82">
        <v>40</v>
      </c>
      <c r="S82">
        <v>40</v>
      </c>
      <c r="T82">
        <v>137</v>
      </c>
      <c r="U82">
        <v>138</v>
      </c>
      <c r="V82">
        <v>9</v>
      </c>
      <c r="W82">
        <v>13.7</v>
      </c>
      <c r="X82">
        <v>1209.3</v>
      </c>
      <c r="Y82">
        <v>20</v>
      </c>
      <c r="Z82">
        <v>13.7</v>
      </c>
      <c r="AA82">
        <f t="shared" ref="AA82:AA87" si="20">J82/(J82+K82)</f>
        <v>0.54652686762778502</v>
      </c>
      <c r="AB82">
        <f t="shared" ref="AB82:AB87" si="21">L82/(L82+M82)</f>
        <v>0.55187526337968817</v>
      </c>
      <c r="AC82">
        <f t="shared" ref="AC82:AC87" si="22">Y82/(Y82+Z82)</f>
        <v>0.59347181008902072</v>
      </c>
      <c r="AD82">
        <f t="shared" ref="AD82:AD87" si="23">LOG(J82/K82,10)</f>
        <v>8.1059956180980886E-2</v>
      </c>
      <c r="AE82">
        <f t="shared" ref="AE82:AE87" si="24">LOG10(L82/M82)</f>
        <v>9.0442010425725181E-2</v>
      </c>
      <c r="AF82">
        <f t="shared" ref="AF82:AF87" si="25">PRODUCT(Y82,1.5)</f>
        <v>30</v>
      </c>
      <c r="AG82">
        <f t="shared" ref="AG82:AG87" si="26">PRODUCT(Z82,1.6)</f>
        <v>21.92</v>
      </c>
      <c r="AH82">
        <f t="shared" si="12"/>
        <v>0.13628070490733088</v>
      </c>
      <c r="AI82">
        <f t="shared" si="13"/>
        <v>3.1585192448297869E-3</v>
      </c>
      <c r="AJ82">
        <f t="shared" si="14"/>
        <v>0.12545791716254354</v>
      </c>
    </row>
    <row r="83" spans="1:36">
      <c r="A83">
        <v>46</v>
      </c>
      <c r="B83">
        <v>12</v>
      </c>
      <c r="C83">
        <v>16</v>
      </c>
      <c r="D83">
        <v>9</v>
      </c>
      <c r="E83">
        <v>60</v>
      </c>
      <c r="F83">
        <v>60</v>
      </c>
      <c r="G83">
        <v>1</v>
      </c>
      <c r="H83">
        <v>1</v>
      </c>
      <c r="I83">
        <v>5.3</v>
      </c>
      <c r="J83">
        <v>342</v>
      </c>
      <c r="K83">
        <v>416</v>
      </c>
      <c r="L83">
        <v>561.1</v>
      </c>
      <c r="M83">
        <v>624.5</v>
      </c>
      <c r="N83">
        <v>15</v>
      </c>
      <c r="O83">
        <v>15</v>
      </c>
      <c r="P83">
        <v>55.3</v>
      </c>
      <c r="Q83">
        <v>65.599999999999994</v>
      </c>
      <c r="R83">
        <v>52</v>
      </c>
      <c r="S83">
        <v>51</v>
      </c>
      <c r="T83">
        <v>154</v>
      </c>
      <c r="U83">
        <v>153</v>
      </c>
      <c r="V83">
        <v>10.6</v>
      </c>
      <c r="W83">
        <v>10.199999999999999</v>
      </c>
      <c r="X83">
        <v>1219.9000000000001</v>
      </c>
      <c r="Y83">
        <v>560.20000000000005</v>
      </c>
      <c r="Z83">
        <v>12.2</v>
      </c>
      <c r="AA83">
        <f t="shared" si="20"/>
        <v>0.45118733509234826</v>
      </c>
      <c r="AB83">
        <f t="shared" si="21"/>
        <v>0.47326248313090424</v>
      </c>
      <c r="AC83">
        <f t="shared" si="22"/>
        <v>0.97868623340321448</v>
      </c>
      <c r="AD83">
        <f t="shared" si="23"/>
        <v>-8.5067224570607725E-2</v>
      </c>
      <c r="AE83">
        <f t="shared" si="24"/>
        <v>-4.6492174006697119E-2</v>
      </c>
      <c r="AF83">
        <f t="shared" si="25"/>
        <v>840.30000000000007</v>
      </c>
      <c r="AG83">
        <f t="shared" si="26"/>
        <v>19.52</v>
      </c>
      <c r="AH83">
        <f t="shared" si="12"/>
        <v>1.6339545502125576</v>
      </c>
      <c r="AI83">
        <f t="shared" si="13"/>
        <v>-2.8292900188642404E-3</v>
      </c>
      <c r="AJ83">
        <f t="shared" si="14"/>
        <v>-0.1418394871465013</v>
      </c>
    </row>
    <row r="84" spans="1:36">
      <c r="A84">
        <v>46</v>
      </c>
      <c r="B84">
        <v>12</v>
      </c>
      <c r="C84">
        <v>17</v>
      </c>
      <c r="D84">
        <v>9</v>
      </c>
      <c r="E84">
        <v>60</v>
      </c>
      <c r="F84">
        <v>60</v>
      </c>
      <c r="G84">
        <v>1</v>
      </c>
      <c r="H84">
        <v>1</v>
      </c>
      <c r="I84">
        <v>3.5</v>
      </c>
      <c r="J84">
        <v>388</v>
      </c>
      <c r="K84">
        <v>400</v>
      </c>
      <c r="L84">
        <v>640.5</v>
      </c>
      <c r="M84">
        <v>614.5</v>
      </c>
      <c r="N84">
        <v>15</v>
      </c>
      <c r="O84">
        <v>15</v>
      </c>
      <c r="P84">
        <v>57.8</v>
      </c>
      <c r="Q84">
        <v>59.9</v>
      </c>
      <c r="R84">
        <v>49</v>
      </c>
      <c r="S84">
        <v>48</v>
      </c>
      <c r="T84">
        <v>126</v>
      </c>
      <c r="U84">
        <v>147</v>
      </c>
      <c r="V84">
        <v>8.5</v>
      </c>
      <c r="W84">
        <v>10.6</v>
      </c>
      <c r="X84">
        <v>1273.9000000000001</v>
      </c>
      <c r="Y84">
        <v>17.8</v>
      </c>
      <c r="Z84">
        <v>12</v>
      </c>
      <c r="AA84">
        <f t="shared" si="20"/>
        <v>0.49238578680203043</v>
      </c>
      <c r="AB84">
        <f t="shared" si="21"/>
        <v>0.51035856573705174</v>
      </c>
      <c r="AC84">
        <f t="shared" si="22"/>
        <v>0.59731543624161076</v>
      </c>
      <c r="AD84">
        <f t="shared" si="23"/>
        <v>-1.3228265733755159E-2</v>
      </c>
      <c r="AE84">
        <f t="shared" si="24"/>
        <v>1.7997246858232206E-2</v>
      </c>
      <c r="AF84">
        <f t="shared" si="25"/>
        <v>26.700000000000003</v>
      </c>
      <c r="AG84">
        <f t="shared" si="26"/>
        <v>19.200000000000003</v>
      </c>
      <c r="AH84">
        <f t="shared" si="12"/>
        <v>0.14321003266102561</v>
      </c>
      <c r="AI84">
        <f t="shared" si="13"/>
        <v>6.6946789630613221E-2</v>
      </c>
      <c r="AJ84">
        <f t="shared" si="14"/>
        <v>-5.5733520245519592E-2</v>
      </c>
    </row>
    <row r="85" spans="1:36">
      <c r="A85">
        <v>46</v>
      </c>
      <c r="B85">
        <v>12</v>
      </c>
      <c r="C85">
        <v>18</v>
      </c>
      <c r="D85">
        <v>9</v>
      </c>
      <c r="E85">
        <v>60</v>
      </c>
      <c r="F85">
        <v>60</v>
      </c>
      <c r="G85">
        <v>1</v>
      </c>
      <c r="H85">
        <v>1</v>
      </c>
      <c r="I85">
        <v>3.2</v>
      </c>
      <c r="J85">
        <v>501</v>
      </c>
      <c r="K85">
        <v>376</v>
      </c>
      <c r="L85">
        <v>832.4</v>
      </c>
      <c r="M85">
        <v>450.4</v>
      </c>
      <c r="N85">
        <v>15</v>
      </c>
      <c r="O85">
        <v>15</v>
      </c>
      <c r="P85">
        <v>54.5</v>
      </c>
      <c r="Q85">
        <v>54.9</v>
      </c>
      <c r="R85">
        <v>41</v>
      </c>
      <c r="S85">
        <v>40</v>
      </c>
      <c r="T85">
        <v>164</v>
      </c>
      <c r="U85">
        <v>126</v>
      </c>
      <c r="V85">
        <v>8.3000000000000007</v>
      </c>
      <c r="W85">
        <v>14.9</v>
      </c>
      <c r="X85">
        <v>1308.5</v>
      </c>
      <c r="Y85">
        <v>21.5</v>
      </c>
      <c r="Z85">
        <v>14.1</v>
      </c>
      <c r="AA85">
        <f t="shared" si="20"/>
        <v>0.5712656784492588</v>
      </c>
      <c r="AB85">
        <f t="shared" si="21"/>
        <v>0.64889304646086687</v>
      </c>
      <c r="AC85">
        <f t="shared" si="22"/>
        <v>0.6039325842696629</v>
      </c>
      <c r="AD85">
        <f t="shared" si="23"/>
        <v>0.12464988093958465</v>
      </c>
      <c r="AE85">
        <f t="shared" si="24"/>
        <v>0.26673368969629957</v>
      </c>
      <c r="AF85">
        <f t="shared" si="25"/>
        <v>32.25</v>
      </c>
      <c r="AG85">
        <f t="shared" si="26"/>
        <v>22.560000000000002</v>
      </c>
      <c r="AH85">
        <f t="shared" si="12"/>
        <v>0.15519062365998185</v>
      </c>
      <c r="AI85">
        <f t="shared" si="13"/>
        <v>-0.11447330293013498</v>
      </c>
      <c r="AJ85">
        <f t="shared" si="14"/>
        <v>0.24769540679896743</v>
      </c>
    </row>
    <row r="86" spans="1:36">
      <c r="A86">
        <v>46</v>
      </c>
      <c r="B86">
        <v>12</v>
      </c>
      <c r="C86">
        <v>19</v>
      </c>
      <c r="D86">
        <v>9</v>
      </c>
      <c r="E86">
        <v>60</v>
      </c>
      <c r="F86">
        <v>60</v>
      </c>
      <c r="G86">
        <v>1</v>
      </c>
      <c r="H86">
        <v>1</v>
      </c>
      <c r="I86">
        <v>3.3</v>
      </c>
      <c r="J86">
        <v>426</v>
      </c>
      <c r="K86">
        <v>432</v>
      </c>
      <c r="L86">
        <v>716.4</v>
      </c>
      <c r="M86">
        <v>541.79999999999995</v>
      </c>
      <c r="N86">
        <v>15</v>
      </c>
      <c r="O86">
        <v>15</v>
      </c>
      <c r="P86">
        <v>52.6</v>
      </c>
      <c r="Q86">
        <v>47.5</v>
      </c>
      <c r="R86">
        <v>37</v>
      </c>
      <c r="S86">
        <v>37</v>
      </c>
      <c r="T86">
        <v>127</v>
      </c>
      <c r="U86">
        <v>120</v>
      </c>
      <c r="V86">
        <v>9.6</v>
      </c>
      <c r="W86">
        <v>11.8</v>
      </c>
      <c r="X86">
        <v>1273.5</v>
      </c>
      <c r="Y86">
        <v>20.100000000000001</v>
      </c>
      <c r="Z86">
        <v>14.5</v>
      </c>
      <c r="AA86">
        <f t="shared" si="20"/>
        <v>0.49650349650349651</v>
      </c>
      <c r="AB86">
        <f t="shared" si="21"/>
        <v>0.56938483547925611</v>
      </c>
      <c r="AC86">
        <f t="shared" si="22"/>
        <v>0.58092485549132955</v>
      </c>
      <c r="AD86">
        <f t="shared" si="23"/>
        <v>-6.0741477121931519E-3</v>
      </c>
      <c r="AE86">
        <f t="shared" si="24"/>
        <v>0.12131657647984449</v>
      </c>
      <c r="AF86">
        <f t="shared" si="25"/>
        <v>30.150000000000002</v>
      </c>
      <c r="AG86">
        <f t="shared" si="26"/>
        <v>23.200000000000003</v>
      </c>
      <c r="AH86">
        <f t="shared" si="12"/>
        <v>0.11379933158527042</v>
      </c>
      <c r="AI86">
        <f t="shared" si="13"/>
        <v>-2.4622474908332043E-2</v>
      </c>
      <c r="AJ86">
        <f t="shared" si="14"/>
        <v>1.421587134794142E-3</v>
      </c>
    </row>
    <row r="87" spans="1:36">
      <c r="A87">
        <v>46</v>
      </c>
      <c r="B87">
        <v>12</v>
      </c>
      <c r="C87">
        <v>20</v>
      </c>
      <c r="D87">
        <v>9</v>
      </c>
      <c r="E87">
        <v>60</v>
      </c>
      <c r="F87">
        <v>60</v>
      </c>
      <c r="G87">
        <v>1</v>
      </c>
      <c r="H87">
        <v>1</v>
      </c>
      <c r="I87">
        <v>2.5</v>
      </c>
      <c r="J87">
        <v>445</v>
      </c>
      <c r="K87">
        <v>443</v>
      </c>
      <c r="L87">
        <v>687.7</v>
      </c>
      <c r="M87">
        <v>526.29999999999995</v>
      </c>
      <c r="N87">
        <v>15</v>
      </c>
      <c r="O87">
        <v>15</v>
      </c>
      <c r="P87">
        <v>45.7</v>
      </c>
      <c r="Q87">
        <v>65.2</v>
      </c>
      <c r="R87">
        <v>42</v>
      </c>
      <c r="S87">
        <v>42</v>
      </c>
      <c r="T87">
        <v>176</v>
      </c>
      <c r="U87">
        <v>145</v>
      </c>
      <c r="V87">
        <v>10.3</v>
      </c>
      <c r="W87">
        <v>13.9</v>
      </c>
      <c r="X87">
        <v>1232</v>
      </c>
      <c r="Y87">
        <v>20.7</v>
      </c>
      <c r="Z87">
        <v>13.8</v>
      </c>
      <c r="AA87">
        <f t="shared" si="20"/>
        <v>0.50112612612612617</v>
      </c>
      <c r="AB87">
        <f t="shared" si="21"/>
        <v>0.56647446457990114</v>
      </c>
      <c r="AC87">
        <f t="shared" si="22"/>
        <v>0.6</v>
      </c>
      <c r="AD87">
        <f t="shared" si="23"/>
        <v>1.9562847578620001E-3</v>
      </c>
      <c r="AE87">
        <f t="shared" si="24"/>
        <v>0.11616565432474509</v>
      </c>
      <c r="AF87">
        <f t="shared" si="25"/>
        <v>31.049999999999997</v>
      </c>
      <c r="AG87">
        <f t="shared" si="26"/>
        <v>22.080000000000002</v>
      </c>
      <c r="AH87">
        <f t="shared" si="12"/>
        <v>0.14806253545543763</v>
      </c>
      <c r="AI87">
        <f t="shared" si="13"/>
        <v>-8.4144665579174938E-2</v>
      </c>
      <c r="AJ87">
        <f t="shared" si="14"/>
        <v>5.0609993355087243E-2</v>
      </c>
    </row>
    <row r="88" spans="1:36">
      <c r="A88">
        <v>46</v>
      </c>
      <c r="B88">
        <v>12</v>
      </c>
      <c r="C88">
        <v>21</v>
      </c>
      <c r="D88">
        <v>9</v>
      </c>
      <c r="E88">
        <v>60</v>
      </c>
      <c r="F88">
        <v>60</v>
      </c>
      <c r="G88">
        <v>1</v>
      </c>
      <c r="H88">
        <v>1</v>
      </c>
      <c r="I88">
        <v>3.1</v>
      </c>
      <c r="J88">
        <v>484</v>
      </c>
      <c r="K88">
        <v>417</v>
      </c>
      <c r="L88">
        <v>751.9</v>
      </c>
      <c r="M88">
        <v>516.6</v>
      </c>
      <c r="N88">
        <v>15</v>
      </c>
      <c r="O88">
        <v>15</v>
      </c>
      <c r="P88">
        <v>63.4</v>
      </c>
      <c r="Q88">
        <v>44.9</v>
      </c>
      <c r="R88">
        <v>49</v>
      </c>
      <c r="S88">
        <v>48</v>
      </c>
      <c r="T88">
        <v>170</v>
      </c>
      <c r="U88">
        <v>160</v>
      </c>
      <c r="V88">
        <v>9.1999999999999993</v>
      </c>
      <c r="W88">
        <v>11.2</v>
      </c>
      <c r="X88">
        <v>1291.5</v>
      </c>
      <c r="Y88">
        <v>16.899999999999999</v>
      </c>
      <c r="Z88">
        <v>14.2</v>
      </c>
      <c r="AA88">
        <f t="shared" ref="AA88:AA99" si="27">J88/(J88+K88)</f>
        <v>0.537180910099889</v>
      </c>
      <c r="AB88">
        <f t="shared" ref="AB88:AB99" si="28">L88/(L88+M88)</f>
        <v>0.59274733937721713</v>
      </c>
      <c r="AC88">
        <f t="shared" ref="AC88:AC99" si="29">Y88/(Y88+Z88)</f>
        <v>0.54340836012861737</v>
      </c>
      <c r="AD88">
        <f t="shared" ref="AD88:AD99" si="30">LOG(J88/K88,10)</f>
        <v>6.4709306670654901E-2</v>
      </c>
      <c r="AE88">
        <f t="shared" ref="AE88:AE99" si="31">LOG10(L88/M88)</f>
        <v>0.16300568298832971</v>
      </c>
      <c r="AF88">
        <f t="shared" ref="AF88:AF99" si="32">PRODUCT(Y88,1.5)</f>
        <v>25.349999999999998</v>
      </c>
      <c r="AG88">
        <f t="shared" ref="AG88:AG99" si="33">PRODUCT(Z88,1.6)</f>
        <v>22.72</v>
      </c>
      <c r="AH88">
        <f t="shared" ref="AH88:AH99" si="34">LOG10(AF88/AG88)</f>
        <v>4.7569636630373474E-2</v>
      </c>
      <c r="AI88">
        <f t="shared" si="13"/>
        <v>-2.6328938722349152E-2</v>
      </c>
      <c r="AJ88">
        <f t="shared" si="14"/>
        <v>0.11784805694694639</v>
      </c>
    </row>
    <row r="89" spans="1:36">
      <c r="A89">
        <v>46</v>
      </c>
      <c r="B89">
        <v>12</v>
      </c>
      <c r="C89">
        <v>22</v>
      </c>
      <c r="D89">
        <v>9</v>
      </c>
      <c r="E89">
        <v>60</v>
      </c>
      <c r="F89">
        <v>60</v>
      </c>
      <c r="G89">
        <v>1</v>
      </c>
      <c r="H89">
        <v>1</v>
      </c>
      <c r="I89">
        <v>4.4000000000000004</v>
      </c>
      <c r="J89">
        <v>451</v>
      </c>
      <c r="K89">
        <v>473</v>
      </c>
      <c r="L89">
        <v>713.4</v>
      </c>
      <c r="M89">
        <v>580.79999999999995</v>
      </c>
      <c r="N89">
        <v>15</v>
      </c>
      <c r="O89">
        <v>15</v>
      </c>
      <c r="P89">
        <v>56.5</v>
      </c>
      <c r="Q89">
        <v>50.6</v>
      </c>
      <c r="R89">
        <v>38</v>
      </c>
      <c r="S89">
        <v>38</v>
      </c>
      <c r="T89">
        <v>128</v>
      </c>
      <c r="U89">
        <v>122</v>
      </c>
      <c r="V89">
        <v>8</v>
      </c>
      <c r="W89">
        <v>12.4</v>
      </c>
      <c r="X89">
        <v>1325.5</v>
      </c>
      <c r="Y89">
        <v>19.7</v>
      </c>
      <c r="Z89">
        <v>13.1</v>
      </c>
      <c r="AA89">
        <f t="shared" si="27"/>
        <v>0.48809523809523808</v>
      </c>
      <c r="AB89">
        <f t="shared" si="28"/>
        <v>0.55122855818266114</v>
      </c>
      <c r="AC89">
        <f t="shared" si="29"/>
        <v>0.60060975609756095</v>
      </c>
      <c r="AD89">
        <f t="shared" si="30"/>
        <v>-2.0684598859851015E-2</v>
      </c>
      <c r="AE89">
        <f t="shared" si="31"/>
        <v>8.9306497310297911E-2</v>
      </c>
      <c r="AF89">
        <f t="shared" si="32"/>
        <v>29.549999999999997</v>
      </c>
      <c r="AG89">
        <f t="shared" si="33"/>
        <v>20.96</v>
      </c>
      <c r="AH89">
        <f t="shared" si="34"/>
        <v>0.14916620690558505</v>
      </c>
      <c r="AI89">
        <f t="shared" si="13"/>
        <v>-2.0850138973120137E-2</v>
      </c>
      <c r="AJ89">
        <f t="shared" si="14"/>
        <v>-2.0623197123299838E-2</v>
      </c>
    </row>
    <row r="90" spans="1:36">
      <c r="A90">
        <v>46</v>
      </c>
      <c r="B90">
        <v>12</v>
      </c>
      <c r="C90">
        <v>23</v>
      </c>
      <c r="D90">
        <v>9</v>
      </c>
      <c r="E90">
        <v>60</v>
      </c>
      <c r="F90">
        <v>60</v>
      </c>
      <c r="G90">
        <v>1</v>
      </c>
      <c r="H90">
        <v>1</v>
      </c>
      <c r="I90">
        <v>4.8</v>
      </c>
      <c r="J90">
        <v>425</v>
      </c>
      <c r="K90">
        <v>462</v>
      </c>
      <c r="L90">
        <v>704.9</v>
      </c>
      <c r="M90">
        <v>575.29999999999995</v>
      </c>
      <c r="N90">
        <v>15</v>
      </c>
      <c r="O90">
        <v>15</v>
      </c>
      <c r="P90">
        <v>59.6</v>
      </c>
      <c r="Q90">
        <v>61</v>
      </c>
      <c r="R90">
        <v>40</v>
      </c>
      <c r="S90">
        <v>39</v>
      </c>
      <c r="T90">
        <v>144</v>
      </c>
      <c r="U90">
        <v>113</v>
      </c>
      <c r="V90">
        <v>9.4</v>
      </c>
      <c r="W90">
        <v>10.4</v>
      </c>
      <c r="X90">
        <v>1304.3</v>
      </c>
      <c r="Y90">
        <v>20.100000000000001</v>
      </c>
      <c r="Z90">
        <v>12.1</v>
      </c>
      <c r="AA90">
        <f t="shared" si="27"/>
        <v>0.47914317925591882</v>
      </c>
      <c r="AB90">
        <f t="shared" si="28"/>
        <v>0.55061709107951884</v>
      </c>
      <c r="AC90">
        <f t="shared" si="29"/>
        <v>0.62422360248447206</v>
      </c>
      <c r="AD90">
        <f t="shared" si="30"/>
        <v>-3.6253045505813965E-2</v>
      </c>
      <c r="AE90">
        <f t="shared" si="31"/>
        <v>8.8233136542375551E-2</v>
      </c>
      <c r="AF90">
        <f t="shared" si="32"/>
        <v>30.150000000000002</v>
      </c>
      <c r="AG90">
        <f t="shared" si="33"/>
        <v>19.36</v>
      </c>
      <c r="AH90">
        <f t="shared" si="34"/>
        <v>0.1923819635037953</v>
      </c>
      <c r="AI90">
        <f t="shared" si="13"/>
        <v>-0.10528404861182994</v>
      </c>
      <c r="AJ90">
        <f t="shared" si="14"/>
        <v>-8.2725259659898846E-3</v>
      </c>
    </row>
    <row r="91" spans="1:36">
      <c r="A91">
        <v>46</v>
      </c>
      <c r="B91">
        <v>12</v>
      </c>
      <c r="C91">
        <v>24</v>
      </c>
      <c r="D91">
        <v>9</v>
      </c>
      <c r="E91">
        <v>60</v>
      </c>
      <c r="F91">
        <v>60</v>
      </c>
      <c r="G91">
        <v>1</v>
      </c>
      <c r="H91">
        <v>1</v>
      </c>
      <c r="I91">
        <v>3</v>
      </c>
      <c r="J91">
        <v>447</v>
      </c>
      <c r="K91">
        <v>436</v>
      </c>
      <c r="L91">
        <v>664.7</v>
      </c>
      <c r="M91">
        <v>595.4</v>
      </c>
      <c r="N91">
        <v>15</v>
      </c>
      <c r="O91">
        <v>15</v>
      </c>
      <c r="P91">
        <v>49.9</v>
      </c>
      <c r="Q91">
        <v>58.9</v>
      </c>
      <c r="R91">
        <v>46</v>
      </c>
      <c r="S91">
        <v>47</v>
      </c>
      <c r="T91">
        <v>160</v>
      </c>
      <c r="U91">
        <v>152</v>
      </c>
      <c r="V91">
        <v>8</v>
      </c>
      <c r="W91">
        <v>10.5</v>
      </c>
      <c r="X91">
        <v>1279.9000000000001</v>
      </c>
      <c r="Y91">
        <v>18.8</v>
      </c>
      <c r="Z91">
        <v>12.6</v>
      </c>
      <c r="AA91">
        <f t="shared" si="27"/>
        <v>0.50622876557191387</v>
      </c>
      <c r="AB91">
        <f t="shared" si="28"/>
        <v>0.52749781763352122</v>
      </c>
      <c r="AC91">
        <f t="shared" si="29"/>
        <v>0.59872611464968162</v>
      </c>
      <c r="AD91">
        <f t="shared" si="30"/>
        <v>1.0821033863350408E-2</v>
      </c>
      <c r="AE91">
        <f t="shared" si="31"/>
        <v>4.7816848463434827E-2</v>
      </c>
      <c r="AF91">
        <f t="shared" si="32"/>
        <v>28.200000000000003</v>
      </c>
      <c r="AG91">
        <f t="shared" si="33"/>
        <v>20.16</v>
      </c>
      <c r="AH91">
        <f t="shared" si="34"/>
        <v>0.14575858054587346</v>
      </c>
      <c r="AI91">
        <f t="shared" si="13"/>
        <v>-2.2276394711152253E-2</v>
      </c>
      <c r="AJ91">
        <f t="shared" si="14"/>
        <v>2.8912933912945322E-2</v>
      </c>
    </row>
    <row r="92" spans="1:36">
      <c r="A92">
        <v>46</v>
      </c>
      <c r="B92">
        <v>12</v>
      </c>
      <c r="C92">
        <v>25</v>
      </c>
      <c r="D92">
        <v>9</v>
      </c>
      <c r="E92">
        <v>60</v>
      </c>
      <c r="F92">
        <v>60</v>
      </c>
      <c r="G92">
        <v>1</v>
      </c>
      <c r="H92">
        <v>1</v>
      </c>
      <c r="I92">
        <v>2.8</v>
      </c>
      <c r="J92">
        <v>455</v>
      </c>
      <c r="K92">
        <v>408</v>
      </c>
      <c r="L92">
        <v>659.7</v>
      </c>
      <c r="M92">
        <v>557.9</v>
      </c>
      <c r="N92">
        <v>15</v>
      </c>
      <c r="O92">
        <v>15</v>
      </c>
      <c r="P92">
        <v>48.2</v>
      </c>
      <c r="Q92">
        <v>56.7</v>
      </c>
      <c r="R92">
        <v>47</v>
      </c>
      <c r="S92">
        <v>47</v>
      </c>
      <c r="T92">
        <v>146</v>
      </c>
      <c r="U92">
        <v>171</v>
      </c>
      <c r="V92">
        <v>8.6</v>
      </c>
      <c r="W92">
        <v>10.9</v>
      </c>
      <c r="X92">
        <v>1235.0999999999999</v>
      </c>
      <c r="Y92">
        <v>18.3</v>
      </c>
      <c r="Z92">
        <v>14.3</v>
      </c>
      <c r="AA92">
        <f t="shared" si="27"/>
        <v>0.52723059096176128</v>
      </c>
      <c r="AB92">
        <f t="shared" si="28"/>
        <v>0.5418035479632064</v>
      </c>
      <c r="AC92">
        <f t="shared" si="29"/>
        <v>0.56134969325153372</v>
      </c>
      <c r="AD92">
        <f t="shared" si="30"/>
        <v>4.7351233567232462E-2</v>
      </c>
      <c r="AE92">
        <f t="shared" si="31"/>
        <v>7.2790122670083654E-2</v>
      </c>
      <c r="AF92">
        <f t="shared" si="32"/>
        <v>27.450000000000003</v>
      </c>
      <c r="AG92">
        <f t="shared" si="33"/>
        <v>22.880000000000003</v>
      </c>
      <c r="AH92">
        <f t="shared" si="34"/>
        <v>7.9086328665124148E-2</v>
      </c>
      <c r="AI92">
        <f t="shared" si="13"/>
        <v>6.8643254607716753E-2</v>
      </c>
      <c r="AJ92">
        <f t="shared" si="14"/>
        <v>3.5017048727292235E-2</v>
      </c>
    </row>
    <row r="93" spans="1:36">
      <c r="A93">
        <v>46</v>
      </c>
      <c r="B93">
        <v>12</v>
      </c>
      <c r="C93">
        <v>26</v>
      </c>
      <c r="D93">
        <v>9</v>
      </c>
      <c r="E93">
        <v>60</v>
      </c>
      <c r="F93">
        <v>60</v>
      </c>
      <c r="G93">
        <v>1</v>
      </c>
      <c r="H93">
        <v>1</v>
      </c>
      <c r="I93">
        <v>3.5</v>
      </c>
      <c r="J93">
        <v>394</v>
      </c>
      <c r="K93">
        <v>446</v>
      </c>
      <c r="L93">
        <v>551.1</v>
      </c>
      <c r="M93">
        <v>620.1</v>
      </c>
      <c r="N93">
        <v>15</v>
      </c>
      <c r="O93">
        <v>15</v>
      </c>
      <c r="P93">
        <v>56.2</v>
      </c>
      <c r="Q93">
        <v>56.7</v>
      </c>
      <c r="R93">
        <v>40</v>
      </c>
      <c r="S93">
        <v>40</v>
      </c>
      <c r="T93">
        <v>132</v>
      </c>
      <c r="U93">
        <v>142</v>
      </c>
      <c r="V93">
        <v>9.1</v>
      </c>
      <c r="W93">
        <v>11.1</v>
      </c>
      <c r="X93">
        <v>1187.5999999999999</v>
      </c>
      <c r="Y93">
        <v>20.7</v>
      </c>
      <c r="Z93">
        <v>13.8</v>
      </c>
      <c r="AA93">
        <f t="shared" si="27"/>
        <v>0.46904761904761905</v>
      </c>
      <c r="AB93">
        <f t="shared" si="28"/>
        <v>0.47054303278688525</v>
      </c>
      <c r="AC93">
        <f t="shared" si="29"/>
        <v>0.6</v>
      </c>
      <c r="AD93">
        <f t="shared" si="30"/>
        <v>-5.3838636886567745E-2</v>
      </c>
      <c r="AE93">
        <f t="shared" si="31"/>
        <v>-5.1231320321479923E-2</v>
      </c>
      <c r="AF93">
        <f t="shared" si="32"/>
        <v>31.049999999999997</v>
      </c>
      <c r="AG93">
        <f t="shared" si="33"/>
        <v>22.080000000000002</v>
      </c>
      <c r="AH93">
        <f t="shared" si="34"/>
        <v>0.14806253545543763</v>
      </c>
      <c r="AI93">
        <f t="shared" si="13"/>
        <v>3.1714413177206587E-2</v>
      </c>
      <c r="AJ93">
        <f t="shared" si="14"/>
        <v>-9.5529107291670814E-2</v>
      </c>
    </row>
    <row r="94" spans="1:36">
      <c r="A94">
        <v>46</v>
      </c>
      <c r="B94">
        <v>12</v>
      </c>
      <c r="C94">
        <v>27</v>
      </c>
      <c r="D94">
        <v>9</v>
      </c>
      <c r="E94">
        <v>60</v>
      </c>
      <c r="F94">
        <v>60</v>
      </c>
      <c r="G94">
        <v>1</v>
      </c>
      <c r="H94">
        <v>1</v>
      </c>
      <c r="I94">
        <v>2.7</v>
      </c>
      <c r="J94">
        <v>374</v>
      </c>
      <c r="K94">
        <v>469</v>
      </c>
      <c r="L94">
        <v>534.79999999999995</v>
      </c>
      <c r="M94">
        <v>655.20000000000005</v>
      </c>
      <c r="N94">
        <v>15</v>
      </c>
      <c r="O94">
        <v>15</v>
      </c>
      <c r="P94">
        <v>45.8</v>
      </c>
      <c r="Q94">
        <v>53.5</v>
      </c>
      <c r="R94">
        <v>43</v>
      </c>
      <c r="S94">
        <v>43</v>
      </c>
      <c r="T94">
        <v>146</v>
      </c>
      <c r="U94">
        <v>150</v>
      </c>
      <c r="V94">
        <v>8</v>
      </c>
      <c r="W94">
        <v>12.7</v>
      </c>
      <c r="X94">
        <v>1209</v>
      </c>
      <c r="Y94">
        <v>19.899999999999999</v>
      </c>
      <c r="Z94">
        <v>13.8</v>
      </c>
      <c r="AA94">
        <f t="shared" si="27"/>
        <v>0.44365361803084225</v>
      </c>
      <c r="AB94">
        <f t="shared" si="28"/>
        <v>0.44941176470588229</v>
      </c>
      <c r="AC94">
        <f t="shared" si="29"/>
        <v>0.59050445103857563</v>
      </c>
      <c r="AD94">
        <f t="shared" si="30"/>
        <v>-9.830124051460308E-2</v>
      </c>
      <c r="AE94">
        <f t="shared" si="31"/>
        <v>-8.8182490162415361E-2</v>
      </c>
      <c r="AF94">
        <f t="shared" si="32"/>
        <v>29.849999999999998</v>
      </c>
      <c r="AG94">
        <f t="shared" si="33"/>
        <v>22.080000000000002</v>
      </c>
      <c r="AH94">
        <f t="shared" si="34"/>
        <v>0.13094526640822651</v>
      </c>
      <c r="AI94">
        <f t="shared" si="13"/>
        <v>1.1738403271244192E-2</v>
      </c>
      <c r="AJ94">
        <f t="shared" si="14"/>
        <v>-0.15895450399694008</v>
      </c>
    </row>
    <row r="95" spans="1:36">
      <c r="A95">
        <v>46</v>
      </c>
      <c r="B95">
        <v>12</v>
      </c>
      <c r="C95">
        <v>28</v>
      </c>
      <c r="D95">
        <v>9</v>
      </c>
      <c r="E95">
        <v>60</v>
      </c>
      <c r="F95">
        <v>60</v>
      </c>
      <c r="G95">
        <v>1</v>
      </c>
      <c r="H95">
        <v>1</v>
      </c>
      <c r="I95">
        <v>2.7</v>
      </c>
      <c r="J95">
        <v>395</v>
      </c>
      <c r="K95">
        <v>495</v>
      </c>
      <c r="L95">
        <v>558.6</v>
      </c>
      <c r="M95">
        <v>638.4</v>
      </c>
      <c r="N95">
        <v>15</v>
      </c>
      <c r="O95">
        <v>15</v>
      </c>
      <c r="P95">
        <v>53.5</v>
      </c>
      <c r="Q95">
        <v>42.4</v>
      </c>
      <c r="R95">
        <v>44</v>
      </c>
      <c r="S95">
        <v>44</v>
      </c>
      <c r="T95">
        <v>142</v>
      </c>
      <c r="U95">
        <v>165</v>
      </c>
      <c r="V95">
        <v>9.6999999999999993</v>
      </c>
      <c r="W95">
        <v>12.4</v>
      </c>
      <c r="X95">
        <v>1221.7</v>
      </c>
      <c r="Y95">
        <v>19.899999999999999</v>
      </c>
      <c r="Z95">
        <v>11.4</v>
      </c>
      <c r="AA95">
        <f t="shared" si="27"/>
        <v>0.4438202247191011</v>
      </c>
      <c r="AB95">
        <f t="shared" si="28"/>
        <v>0.46666666666666667</v>
      </c>
      <c r="AC95">
        <f t="shared" si="29"/>
        <v>0.63578274760383391</v>
      </c>
      <c r="AD95">
        <f t="shared" si="30"/>
        <v>-9.8008103307108463E-2</v>
      </c>
      <c r="AE95">
        <f t="shared" si="31"/>
        <v>-5.7991946977686698E-2</v>
      </c>
      <c r="AF95">
        <f t="shared" si="32"/>
        <v>29.849999999999998</v>
      </c>
      <c r="AG95">
        <f t="shared" si="33"/>
        <v>18.240000000000002</v>
      </c>
      <c r="AH95">
        <f t="shared" si="34"/>
        <v>0.21391950147299044</v>
      </c>
      <c r="AI95">
        <f t="shared" si="13"/>
        <v>6.5195599830849799E-2</v>
      </c>
      <c r="AJ95">
        <f t="shared" si="14"/>
        <v>-0.18604686937022971</v>
      </c>
    </row>
    <row r="96" spans="1:36">
      <c r="A96">
        <v>46</v>
      </c>
      <c r="B96">
        <v>12</v>
      </c>
      <c r="C96">
        <v>29</v>
      </c>
      <c r="D96">
        <v>9</v>
      </c>
      <c r="AJ96" t="e">
        <f t="shared" si="14"/>
        <v>#DIV/0!</v>
      </c>
    </row>
    <row r="97" spans="1:36">
      <c r="A97">
        <v>46</v>
      </c>
      <c r="B97">
        <v>12</v>
      </c>
      <c r="C97">
        <v>30</v>
      </c>
      <c r="D97">
        <v>9</v>
      </c>
      <c r="E97">
        <v>60</v>
      </c>
      <c r="F97">
        <v>60</v>
      </c>
      <c r="G97">
        <v>1</v>
      </c>
      <c r="H97">
        <v>1</v>
      </c>
      <c r="I97">
        <v>6.5</v>
      </c>
      <c r="J97">
        <v>462</v>
      </c>
      <c r="K97">
        <v>406</v>
      </c>
      <c r="L97">
        <v>719</v>
      </c>
      <c r="M97">
        <v>518.20000000000005</v>
      </c>
      <c r="N97">
        <v>15</v>
      </c>
      <c r="O97">
        <v>15</v>
      </c>
      <c r="P97">
        <v>68.900000000000006</v>
      </c>
      <c r="Q97">
        <v>45.7</v>
      </c>
      <c r="R97">
        <v>31</v>
      </c>
      <c r="S97">
        <v>31</v>
      </c>
      <c r="T97">
        <v>104</v>
      </c>
      <c r="U97">
        <v>108</v>
      </c>
      <c r="V97">
        <v>8.9</v>
      </c>
      <c r="W97">
        <v>10.5</v>
      </c>
      <c r="X97">
        <v>1259.0999999999999</v>
      </c>
      <c r="Y97">
        <v>23.7</v>
      </c>
      <c r="Z97">
        <v>13.9</v>
      </c>
      <c r="AA97">
        <f t="shared" si="27"/>
        <v>0.532258064516129</v>
      </c>
      <c r="AB97">
        <f t="shared" si="28"/>
        <v>0.58115098609763982</v>
      </c>
      <c r="AC97">
        <f t="shared" si="29"/>
        <v>0.63031914893617014</v>
      </c>
      <c r="AD97">
        <f t="shared" si="30"/>
        <v>5.6115941978931404E-2</v>
      </c>
      <c r="AE97">
        <f t="shared" si="31"/>
        <v>0.14223148173307656</v>
      </c>
      <c r="AF97">
        <f t="shared" si="32"/>
        <v>35.549999999999997</v>
      </c>
      <c r="AG97">
        <f t="shared" si="33"/>
        <v>22.240000000000002</v>
      </c>
      <c r="AH97">
        <f t="shared" si="34"/>
        <v>0.20370482215576519</v>
      </c>
      <c r="AI97">
        <f t="shared" si="13"/>
        <v>1.6390416188169384E-2</v>
      </c>
      <c r="AJ97">
        <f t="shared" si="14"/>
        <v>6.8996319068637194E-2</v>
      </c>
    </row>
    <row r="98" spans="1:36">
      <c r="A98">
        <v>46</v>
      </c>
      <c r="B98">
        <v>12</v>
      </c>
      <c r="C98">
        <v>1</v>
      </c>
      <c r="D98">
        <v>10</v>
      </c>
      <c r="E98">
        <v>60</v>
      </c>
      <c r="F98">
        <v>60</v>
      </c>
      <c r="G98">
        <v>1</v>
      </c>
      <c r="H98">
        <v>1</v>
      </c>
      <c r="I98">
        <v>4.5999999999999996</v>
      </c>
      <c r="J98">
        <v>334</v>
      </c>
      <c r="K98">
        <v>470</v>
      </c>
      <c r="L98">
        <v>551.29999999999995</v>
      </c>
      <c r="M98">
        <v>649.5</v>
      </c>
      <c r="N98">
        <v>15</v>
      </c>
      <c r="O98">
        <v>15</v>
      </c>
      <c r="P98">
        <v>62.1</v>
      </c>
      <c r="Q98">
        <v>55.4</v>
      </c>
      <c r="R98">
        <v>30</v>
      </c>
      <c r="S98">
        <v>30</v>
      </c>
      <c r="T98">
        <v>82</v>
      </c>
      <c r="U98">
        <v>87</v>
      </c>
      <c r="V98">
        <v>8</v>
      </c>
      <c r="W98">
        <v>10.7</v>
      </c>
      <c r="X98">
        <v>1226</v>
      </c>
      <c r="Y98">
        <v>22.9</v>
      </c>
      <c r="Z98">
        <v>13.8</v>
      </c>
      <c r="AA98">
        <f t="shared" si="27"/>
        <v>0.4154228855721393</v>
      </c>
      <c r="AB98">
        <f t="shared" si="28"/>
        <v>0.4591105929380413</v>
      </c>
      <c r="AC98">
        <f t="shared" si="29"/>
        <v>0.62397820163487727</v>
      </c>
      <c r="AD98">
        <f t="shared" si="30"/>
        <v>-0.14835139112415296</v>
      </c>
      <c r="AE98">
        <f t="shared" si="31"/>
        <v>-7.119116292977766E-2</v>
      </c>
      <c r="AF98">
        <f t="shared" si="32"/>
        <v>34.349999999999994</v>
      </c>
      <c r="AG98">
        <f t="shared" si="33"/>
        <v>22.080000000000002</v>
      </c>
      <c r="AH98">
        <f t="shared" si="34"/>
        <v>0.19192767233840788</v>
      </c>
      <c r="AI98">
        <f t="shared" si="13"/>
        <v>2.5705400234901858E-2</v>
      </c>
      <c r="AJ98">
        <f t="shared" si="14"/>
        <v>-0.19613477233454155</v>
      </c>
    </row>
    <row r="99" spans="1:36">
      <c r="A99">
        <v>46</v>
      </c>
      <c r="B99">
        <v>12</v>
      </c>
      <c r="C99">
        <v>2</v>
      </c>
      <c r="D99">
        <v>10</v>
      </c>
      <c r="E99">
        <v>60</v>
      </c>
      <c r="F99">
        <v>60</v>
      </c>
      <c r="G99">
        <v>1</v>
      </c>
      <c r="H99">
        <v>1</v>
      </c>
      <c r="I99">
        <v>4.0999999999999996</v>
      </c>
      <c r="J99">
        <v>394</v>
      </c>
      <c r="K99">
        <v>417</v>
      </c>
      <c r="L99">
        <v>649.79999999999995</v>
      </c>
      <c r="M99">
        <v>572.70000000000005</v>
      </c>
      <c r="N99">
        <v>15</v>
      </c>
      <c r="O99">
        <v>15</v>
      </c>
      <c r="P99">
        <v>62.5</v>
      </c>
      <c r="Q99">
        <v>49.2</v>
      </c>
      <c r="R99">
        <v>39</v>
      </c>
      <c r="S99">
        <v>39</v>
      </c>
      <c r="T99">
        <v>131</v>
      </c>
      <c r="U99">
        <v>110</v>
      </c>
      <c r="V99">
        <v>9.1</v>
      </c>
      <c r="W99">
        <v>9.6</v>
      </c>
      <c r="X99">
        <v>1242.7</v>
      </c>
      <c r="Y99">
        <v>21.5</v>
      </c>
      <c r="Z99">
        <v>15.6</v>
      </c>
      <c r="AA99">
        <f t="shared" si="27"/>
        <v>0.48581997533908755</v>
      </c>
      <c r="AB99">
        <f t="shared" si="28"/>
        <v>0.53153374233128836</v>
      </c>
      <c r="AC99">
        <f t="shared" si="29"/>
        <v>0.57951482479784366</v>
      </c>
      <c r="AD99">
        <f t="shared" si="30"/>
        <v>-2.4639833148183389E-2</v>
      </c>
      <c r="AE99">
        <f t="shared" si="31"/>
        <v>5.4852523895634706E-2</v>
      </c>
      <c r="AF99">
        <f t="shared" si="32"/>
        <v>32.25</v>
      </c>
      <c r="AG99">
        <f t="shared" si="33"/>
        <v>24.96</v>
      </c>
      <c r="AH99">
        <f t="shared" si="34"/>
        <v>0.1112851379609002</v>
      </c>
      <c r="AI99">
        <f t="shared" si="13"/>
        <v>-7.5878610497539245E-2</v>
      </c>
      <c r="AJ99">
        <f t="shared" si="14"/>
        <v>-3.047693082005322E-3</v>
      </c>
    </row>
    <row r="100" spans="1:36">
      <c r="A100">
        <v>46</v>
      </c>
      <c r="B100">
        <v>12</v>
      </c>
      <c r="C100">
        <v>3</v>
      </c>
      <c r="D100">
        <v>10</v>
      </c>
      <c r="E100">
        <v>60</v>
      </c>
      <c r="F100">
        <v>60</v>
      </c>
      <c r="G100">
        <v>1</v>
      </c>
      <c r="H100">
        <v>1</v>
      </c>
      <c r="I100">
        <v>5.7</v>
      </c>
      <c r="J100">
        <v>489</v>
      </c>
      <c r="K100">
        <v>323</v>
      </c>
      <c r="L100">
        <v>895.5</v>
      </c>
      <c r="M100">
        <v>457.3</v>
      </c>
      <c r="N100">
        <v>15</v>
      </c>
      <c r="O100">
        <v>15</v>
      </c>
      <c r="P100">
        <v>70.400000000000006</v>
      </c>
      <c r="Q100">
        <v>49.1</v>
      </c>
      <c r="R100">
        <v>32</v>
      </c>
      <c r="S100">
        <v>32</v>
      </c>
      <c r="T100">
        <v>106</v>
      </c>
      <c r="U100">
        <v>73</v>
      </c>
      <c r="V100">
        <v>8.6</v>
      </c>
      <c r="W100">
        <v>12.1</v>
      </c>
      <c r="X100">
        <v>1376.6</v>
      </c>
      <c r="Y100">
        <v>26.1</v>
      </c>
      <c r="Z100">
        <v>15.6</v>
      </c>
      <c r="AA100">
        <f>J100/(J100+K100)</f>
        <v>0.60221674876847286</v>
      </c>
      <c r="AB100">
        <f>L100/(L100+M100)</f>
        <v>0.66196037847427558</v>
      </c>
      <c r="AC100">
        <f>Y100/(Y100+Z100)</f>
        <v>0.62589928057553956</v>
      </c>
      <c r="AD100">
        <f>LOG(J100/K100,10)</f>
        <v>0.18010633679251734</v>
      </c>
      <c r="AE100">
        <f>LOG10(L100/M100)</f>
        <v>0.29186438880436844</v>
      </c>
      <c r="AF100">
        <f>PRODUCT(Y100,1.5)</f>
        <v>39.150000000000006</v>
      </c>
      <c r="AG100">
        <f>PRODUCT(Z100,1.6)</f>
        <v>24.96</v>
      </c>
      <c r="AH100">
        <f>LOG10(AF100/AG100)</f>
        <v>0.1954871853835759</v>
      </c>
      <c r="AI100">
        <f t="shared" si="13"/>
        <v>-0.16198300514431438</v>
      </c>
      <c r="AJ100">
        <f t="shared" si="14"/>
        <v>0.2826335967782132</v>
      </c>
    </row>
    <row r="101" spans="1:36">
      <c r="A101">
        <v>46</v>
      </c>
      <c r="B101">
        <v>12</v>
      </c>
      <c r="C101">
        <v>4</v>
      </c>
      <c r="D101">
        <v>10</v>
      </c>
      <c r="E101">
        <v>60</v>
      </c>
      <c r="F101">
        <v>60</v>
      </c>
      <c r="G101">
        <v>1</v>
      </c>
      <c r="H101">
        <v>1</v>
      </c>
      <c r="I101">
        <v>8.3000000000000007</v>
      </c>
      <c r="J101">
        <v>409</v>
      </c>
      <c r="K101">
        <v>348</v>
      </c>
      <c r="L101">
        <v>850.8</v>
      </c>
      <c r="M101">
        <v>474.8</v>
      </c>
      <c r="N101">
        <v>15</v>
      </c>
      <c r="O101">
        <v>15</v>
      </c>
      <c r="P101">
        <v>68.599999999999994</v>
      </c>
      <c r="Q101">
        <v>49.8</v>
      </c>
      <c r="R101">
        <v>32</v>
      </c>
      <c r="S101">
        <v>31</v>
      </c>
      <c r="T101">
        <v>98</v>
      </c>
      <c r="U101">
        <v>65</v>
      </c>
      <c r="V101">
        <v>7.9</v>
      </c>
      <c r="W101">
        <v>9.6</v>
      </c>
      <c r="X101">
        <v>1348.7</v>
      </c>
      <c r="Y101">
        <v>20.8</v>
      </c>
      <c r="Z101">
        <v>15.5</v>
      </c>
      <c r="AA101">
        <f>J101/(J101+K101)</f>
        <v>0.54029062087186264</v>
      </c>
      <c r="AB101">
        <f>L101/(L101+M101)</f>
        <v>0.64182257091128547</v>
      </c>
      <c r="AC101">
        <f>Y101/(Y101+Z101)</f>
        <v>0.57300275482093666</v>
      </c>
      <c r="AD101">
        <f>LOG(J101/K101,10)</f>
        <v>7.0144064060760888E-2</v>
      </c>
      <c r="AE101">
        <f>LOG10(L101/M101)</f>
        <v>0.2533167709481377</v>
      </c>
      <c r="AF101">
        <f>PRODUCT(Y101,1.5)</f>
        <v>31.200000000000003</v>
      </c>
      <c r="AG101">
        <f>PRODUCT(Z101,1.6)</f>
        <v>24.8</v>
      </c>
      <c r="AH101">
        <f>LOG10(AF101/AG101)</f>
        <v>9.970291319222653E-2</v>
      </c>
      <c r="AI101">
        <f t="shared" si="13"/>
        <v>-0.1783127190496393</v>
      </c>
      <c r="AJ101">
        <f t="shared" si="14"/>
        <v>0.13861843389949247</v>
      </c>
    </row>
    <row r="102" spans="1:36">
      <c r="A102">
        <v>46</v>
      </c>
      <c r="B102">
        <v>12</v>
      </c>
      <c r="C102">
        <v>5</v>
      </c>
      <c r="D102">
        <v>10</v>
      </c>
      <c r="AJ102" t="e">
        <f t="shared" si="14"/>
        <v>#DIV/0!</v>
      </c>
    </row>
    <row r="103" spans="1:36">
      <c r="A103">
        <v>46</v>
      </c>
      <c r="B103">
        <v>12</v>
      </c>
      <c r="C103">
        <v>6</v>
      </c>
      <c r="D103">
        <v>10</v>
      </c>
      <c r="E103">
        <v>60</v>
      </c>
      <c r="F103">
        <v>60</v>
      </c>
      <c r="G103">
        <v>1</v>
      </c>
      <c r="H103">
        <v>1</v>
      </c>
      <c r="I103">
        <v>5</v>
      </c>
      <c r="J103">
        <v>417</v>
      </c>
      <c r="K103">
        <v>399</v>
      </c>
      <c r="L103">
        <v>703</v>
      </c>
      <c r="M103">
        <v>511.9</v>
      </c>
      <c r="N103">
        <v>15</v>
      </c>
      <c r="O103">
        <v>15</v>
      </c>
      <c r="P103">
        <v>68.599999999999994</v>
      </c>
      <c r="Q103">
        <v>46.7</v>
      </c>
      <c r="R103">
        <v>35</v>
      </c>
      <c r="S103">
        <v>35</v>
      </c>
      <c r="T103">
        <v>112</v>
      </c>
      <c r="U103">
        <v>92</v>
      </c>
      <c r="V103">
        <v>9</v>
      </c>
      <c r="W103">
        <v>12</v>
      </c>
      <c r="X103">
        <v>1236.3</v>
      </c>
      <c r="Y103">
        <v>23.4</v>
      </c>
      <c r="Z103">
        <v>14.9</v>
      </c>
      <c r="AA103">
        <f t="shared" ref="AA103:AA108" si="35">J103/(J103+K103)</f>
        <v>0.51102941176470584</v>
      </c>
      <c r="AB103">
        <f t="shared" ref="AB103:AB108" si="36">L103/(L103+M103)</f>
        <v>0.57864844843196972</v>
      </c>
      <c r="AC103">
        <f t="shared" ref="AC103:AC108" si="37">Y103/(Y103+Z103)</f>
        <v>0.61096605744125332</v>
      </c>
      <c r="AD103">
        <f t="shared" ref="AD103:AD108" si="38">LOG(J103/K103,10)</f>
        <v>1.9163159287009332E-2</v>
      </c>
      <c r="AE103">
        <f t="shared" ref="AE103:AE108" si="39">LOG10(L103/M103)</f>
        <v>0.13777019546957853</v>
      </c>
      <c r="AF103">
        <f t="shared" ref="AF103:AF108" si="40">PRODUCT(Y103,1.5)</f>
        <v>35.099999999999994</v>
      </c>
      <c r="AG103">
        <f t="shared" ref="AG103:AG108" si="41">PRODUCT(Z103,1.6)</f>
        <v>23.840000000000003</v>
      </c>
      <c r="AH103">
        <f t="shared" ref="AH103:AH108" si="42">LOG10(AF103/AG103)</f>
        <v>0.1680008653976251</v>
      </c>
      <c r="AI103">
        <f t="shared" si="13"/>
        <v>-8.5430195324626354E-2</v>
      </c>
      <c r="AJ103">
        <f t="shared" si="14"/>
        <v>5.4001464244882065E-2</v>
      </c>
    </row>
    <row r="104" spans="1:36">
      <c r="A104">
        <v>46</v>
      </c>
      <c r="B104">
        <v>12</v>
      </c>
      <c r="C104">
        <v>7</v>
      </c>
      <c r="D104">
        <v>10</v>
      </c>
      <c r="E104">
        <v>60</v>
      </c>
      <c r="F104">
        <v>60</v>
      </c>
      <c r="G104">
        <v>1</v>
      </c>
      <c r="H104">
        <v>1</v>
      </c>
      <c r="I104">
        <v>3</v>
      </c>
      <c r="J104">
        <v>417</v>
      </c>
      <c r="K104">
        <v>428</v>
      </c>
      <c r="L104">
        <v>749.1</v>
      </c>
      <c r="M104">
        <v>584.4</v>
      </c>
      <c r="N104">
        <v>15</v>
      </c>
      <c r="O104">
        <v>15</v>
      </c>
      <c r="P104">
        <v>61</v>
      </c>
      <c r="Q104">
        <v>52</v>
      </c>
      <c r="R104">
        <v>36</v>
      </c>
      <c r="S104">
        <v>36</v>
      </c>
      <c r="T104">
        <v>107</v>
      </c>
      <c r="U104">
        <v>98</v>
      </c>
      <c r="V104">
        <v>0</v>
      </c>
      <c r="W104">
        <v>9.5</v>
      </c>
      <c r="X104">
        <v>1355</v>
      </c>
      <c r="Y104">
        <v>22</v>
      </c>
      <c r="Z104">
        <v>17.5</v>
      </c>
      <c r="AA104">
        <f t="shared" si="35"/>
        <v>0.49349112426035502</v>
      </c>
      <c r="AB104">
        <f t="shared" si="36"/>
        <v>0.56175478065241846</v>
      </c>
      <c r="AC104">
        <f t="shared" si="37"/>
        <v>0.55696202531645567</v>
      </c>
      <c r="AD104">
        <f t="shared" si="38"/>
        <v>-1.1307714039414501E-2</v>
      </c>
      <c r="AE104">
        <f t="shared" si="39"/>
        <v>0.1078295898087511</v>
      </c>
      <c r="AF104">
        <f t="shared" si="40"/>
        <v>33</v>
      </c>
      <c r="AG104">
        <f t="shared" si="41"/>
        <v>28</v>
      </c>
      <c r="AH104">
        <f t="shared" si="42"/>
        <v>7.1355908535668269E-2</v>
      </c>
      <c r="AI104">
        <f t="shared" si="13"/>
        <v>-3.8157701992714788E-2</v>
      </c>
      <c r="AJ104">
        <f t="shared" si="14"/>
        <v>-2.7143493476909503E-3</v>
      </c>
    </row>
    <row r="105" spans="1:36">
      <c r="A105">
        <v>46</v>
      </c>
      <c r="B105">
        <v>12</v>
      </c>
      <c r="C105">
        <v>8</v>
      </c>
      <c r="D105">
        <v>10</v>
      </c>
      <c r="E105">
        <v>60</v>
      </c>
      <c r="F105">
        <v>60</v>
      </c>
      <c r="G105">
        <v>1</v>
      </c>
      <c r="H105">
        <v>1</v>
      </c>
      <c r="I105">
        <v>3.1</v>
      </c>
      <c r="J105">
        <v>362</v>
      </c>
      <c r="K105">
        <v>443</v>
      </c>
      <c r="L105">
        <v>613.20000000000005</v>
      </c>
      <c r="M105">
        <v>675.4</v>
      </c>
      <c r="N105">
        <v>15</v>
      </c>
      <c r="O105">
        <v>15</v>
      </c>
      <c r="P105">
        <v>61.4</v>
      </c>
      <c r="Q105">
        <v>49.2</v>
      </c>
      <c r="R105">
        <v>40</v>
      </c>
      <c r="S105">
        <v>39</v>
      </c>
      <c r="T105">
        <v>113</v>
      </c>
      <c r="U105">
        <v>111</v>
      </c>
      <c r="V105">
        <v>8.5</v>
      </c>
      <c r="W105">
        <v>11</v>
      </c>
      <c r="X105">
        <v>1306.2</v>
      </c>
      <c r="Y105">
        <v>19</v>
      </c>
      <c r="Z105">
        <v>13.4</v>
      </c>
      <c r="AA105">
        <f t="shared" si="35"/>
        <v>0.44968944099378882</v>
      </c>
      <c r="AB105">
        <f t="shared" si="36"/>
        <v>0.47586528014899898</v>
      </c>
      <c r="AC105">
        <f t="shared" si="37"/>
        <v>0.5864197530864198</v>
      </c>
      <c r="AD105">
        <f t="shared" si="38"/>
        <v>-8.7695155689903867E-2</v>
      </c>
      <c r="AE105">
        <f t="shared" si="39"/>
        <v>-4.195891011705509E-2</v>
      </c>
      <c r="AF105">
        <f t="shared" si="40"/>
        <v>28.5</v>
      </c>
      <c r="AG105">
        <f t="shared" si="41"/>
        <v>21.44</v>
      </c>
      <c r="AH105">
        <f t="shared" si="42"/>
        <v>0.12362007898777774</v>
      </c>
      <c r="AI105">
        <f t="shared" si="13"/>
        <v>-7.7554646967623007E-3</v>
      </c>
      <c r="AJ105">
        <f t="shared" si="14"/>
        <v>-0.11884021839684933</v>
      </c>
    </row>
    <row r="106" spans="1:36">
      <c r="A106">
        <v>46</v>
      </c>
      <c r="B106">
        <v>12</v>
      </c>
      <c r="C106">
        <v>9</v>
      </c>
      <c r="D106">
        <v>10</v>
      </c>
      <c r="E106">
        <v>60</v>
      </c>
      <c r="F106">
        <v>60</v>
      </c>
      <c r="G106">
        <v>1</v>
      </c>
      <c r="H106">
        <v>1</v>
      </c>
      <c r="I106">
        <v>2.2000000000000002</v>
      </c>
      <c r="J106">
        <v>449</v>
      </c>
      <c r="K106">
        <v>435</v>
      </c>
      <c r="L106">
        <v>683.4</v>
      </c>
      <c r="M106">
        <v>600.5</v>
      </c>
      <c r="N106">
        <v>15</v>
      </c>
      <c r="O106">
        <v>15</v>
      </c>
      <c r="P106">
        <v>55</v>
      </c>
      <c r="Q106">
        <v>48</v>
      </c>
      <c r="R106">
        <v>43</v>
      </c>
      <c r="S106">
        <v>43</v>
      </c>
      <c r="T106">
        <v>142</v>
      </c>
      <c r="U106">
        <v>126</v>
      </c>
      <c r="V106">
        <v>8.4</v>
      </c>
      <c r="W106">
        <v>11.6</v>
      </c>
      <c r="X106">
        <v>1299.0999999999999</v>
      </c>
      <c r="Y106">
        <v>20.9</v>
      </c>
      <c r="Z106">
        <v>16.7</v>
      </c>
      <c r="AA106">
        <f t="shared" si="35"/>
        <v>0.50791855203619907</v>
      </c>
      <c r="AB106">
        <f t="shared" si="36"/>
        <v>0.53228444582911438</v>
      </c>
      <c r="AC106">
        <f t="shared" si="37"/>
        <v>0.55585106382978733</v>
      </c>
      <c r="AD106">
        <f t="shared" si="38"/>
        <v>1.3757084048685808E-2</v>
      </c>
      <c r="AE106">
        <f t="shared" si="39"/>
        <v>5.6161962723819146E-2</v>
      </c>
      <c r="AF106">
        <f t="shared" si="40"/>
        <v>31.349999999999998</v>
      </c>
      <c r="AG106">
        <f t="shared" si="41"/>
        <v>26.72</v>
      </c>
      <c r="AH106">
        <f t="shared" si="42"/>
        <v>6.9401091363227155E-2</v>
      </c>
      <c r="AI106">
        <f t="shared" si="13"/>
        <v>-5.1917799265493558E-2</v>
      </c>
      <c r="AJ106">
        <f t="shared" si="14"/>
        <v>4.2334901976993425E-2</v>
      </c>
    </row>
    <row r="107" spans="1:36">
      <c r="A107">
        <v>46</v>
      </c>
      <c r="B107">
        <v>12</v>
      </c>
      <c r="C107">
        <v>10</v>
      </c>
      <c r="D107">
        <v>10</v>
      </c>
      <c r="E107">
        <v>60</v>
      </c>
      <c r="F107">
        <v>60</v>
      </c>
      <c r="G107">
        <v>1</v>
      </c>
      <c r="H107">
        <v>1</v>
      </c>
      <c r="I107">
        <v>2.2000000000000002</v>
      </c>
      <c r="J107">
        <v>576</v>
      </c>
      <c r="K107">
        <v>321</v>
      </c>
      <c r="L107">
        <v>877.1</v>
      </c>
      <c r="M107">
        <v>398.8</v>
      </c>
      <c r="N107">
        <v>15</v>
      </c>
      <c r="O107">
        <v>15</v>
      </c>
      <c r="P107">
        <v>54.8</v>
      </c>
      <c r="Q107">
        <v>53.7</v>
      </c>
      <c r="R107">
        <v>27</v>
      </c>
      <c r="S107">
        <v>27</v>
      </c>
      <c r="T107">
        <v>106</v>
      </c>
      <c r="U107">
        <v>84</v>
      </c>
      <c r="V107">
        <v>7.9</v>
      </c>
      <c r="W107">
        <v>10.9</v>
      </c>
      <c r="X107">
        <v>1290.0999999999999</v>
      </c>
      <c r="Y107">
        <v>24</v>
      </c>
      <c r="Z107">
        <v>15.9</v>
      </c>
      <c r="AA107">
        <f t="shared" si="35"/>
        <v>0.64214046822742477</v>
      </c>
      <c r="AB107">
        <f t="shared" si="36"/>
        <v>0.68743631946077277</v>
      </c>
      <c r="AC107">
        <f t="shared" si="37"/>
        <v>0.60150375939849621</v>
      </c>
      <c r="AD107">
        <f t="shared" si="38"/>
        <v>0.25391745101833996</v>
      </c>
      <c r="AE107">
        <f t="shared" si="39"/>
        <v>0.34229396136878876</v>
      </c>
      <c r="AF107">
        <f t="shared" si="40"/>
        <v>36</v>
      </c>
      <c r="AG107">
        <f t="shared" si="41"/>
        <v>25.44</v>
      </c>
      <c r="AH107">
        <f t="shared" si="42"/>
        <v>0.15078539379091097</v>
      </c>
      <c r="AI107">
        <f t="shared" si="13"/>
        <v>-0.10102657920288856</v>
      </c>
      <c r="AJ107">
        <f t="shared" si="14"/>
        <v>0.35952664285175495</v>
      </c>
    </row>
    <row r="108" spans="1:36">
      <c r="A108">
        <v>46</v>
      </c>
      <c r="B108">
        <v>12</v>
      </c>
      <c r="C108">
        <v>12</v>
      </c>
      <c r="D108">
        <v>10</v>
      </c>
      <c r="E108">
        <v>60</v>
      </c>
      <c r="F108">
        <v>60</v>
      </c>
      <c r="G108">
        <v>1</v>
      </c>
      <c r="H108">
        <v>1</v>
      </c>
      <c r="I108">
        <v>3.9</v>
      </c>
      <c r="J108">
        <v>518</v>
      </c>
      <c r="K108">
        <v>504</v>
      </c>
      <c r="L108">
        <v>765.5</v>
      </c>
      <c r="M108">
        <v>550.6</v>
      </c>
      <c r="N108">
        <v>15</v>
      </c>
      <c r="O108">
        <v>15</v>
      </c>
      <c r="P108">
        <v>59.3</v>
      </c>
      <c r="Q108">
        <v>51.3</v>
      </c>
      <c r="R108">
        <v>39</v>
      </c>
      <c r="S108">
        <v>38</v>
      </c>
      <c r="T108">
        <v>151</v>
      </c>
      <c r="U108">
        <v>134</v>
      </c>
      <c r="V108">
        <v>7.8</v>
      </c>
      <c r="W108">
        <v>9.3000000000000007</v>
      </c>
      <c r="X108">
        <v>1338.4</v>
      </c>
      <c r="Y108">
        <v>20.9</v>
      </c>
      <c r="Z108">
        <v>16.7</v>
      </c>
      <c r="AA108">
        <f t="shared" si="35"/>
        <v>0.50684931506849318</v>
      </c>
      <c r="AB108">
        <f t="shared" si="36"/>
        <v>0.58164273231517361</v>
      </c>
      <c r="AC108">
        <f t="shared" si="37"/>
        <v>0.55585106382978733</v>
      </c>
      <c r="AD108">
        <f t="shared" si="38"/>
        <v>1.189922329970769E-2</v>
      </c>
      <c r="AE108">
        <f t="shared" si="39"/>
        <v>0.14310898797696839</v>
      </c>
      <c r="AF108">
        <f t="shared" si="40"/>
        <v>31.349999999999998</v>
      </c>
      <c r="AG108">
        <f t="shared" si="41"/>
        <v>26.72</v>
      </c>
      <c r="AH108">
        <f t="shared" si="42"/>
        <v>6.9401091363227155E-2</v>
      </c>
      <c r="AI108">
        <f t="shared" si="13"/>
        <v>-5.1872148928361818E-2</v>
      </c>
      <c r="AJ108">
        <f t="shared" si="14"/>
        <v>3.6556518979708283E-2</v>
      </c>
    </row>
    <row r="109" spans="1:36">
      <c r="AD109">
        <f>AVERAGE(AD104:AD108)</f>
        <v>3.6114177727483016E-2</v>
      </c>
      <c r="AE109">
        <f>AVERAGE(AE104:AE108)</f>
        <v>0.12148711835225445</v>
      </c>
      <c r="AH109">
        <f>AVERAGE(AH104:AH108)</f>
        <v>9.6912712808162244E-2</v>
      </c>
      <c r="AI109">
        <f>AVERAGE(AI104:AI108)</f>
        <v>-5.0145938817244204E-2</v>
      </c>
      <c r="AJ109">
        <f>AVERAGE(AJ104:AJ108)</f>
        <v>6.3372699212783282E-2</v>
      </c>
    </row>
    <row r="110" spans="1:36">
      <c r="A110" t="s">
        <v>45</v>
      </c>
    </row>
    <row r="111" spans="1:36">
      <c r="A111">
        <v>46</v>
      </c>
      <c r="B111">
        <v>12</v>
      </c>
      <c r="C111">
        <v>13</v>
      </c>
      <c r="D111">
        <v>10</v>
      </c>
      <c r="E111">
        <v>60</v>
      </c>
      <c r="F111">
        <v>60</v>
      </c>
      <c r="G111">
        <v>1</v>
      </c>
      <c r="H111">
        <v>1</v>
      </c>
      <c r="I111">
        <v>5.3</v>
      </c>
      <c r="J111">
        <v>522</v>
      </c>
      <c r="K111">
        <v>393</v>
      </c>
      <c r="L111">
        <v>804</v>
      </c>
      <c r="M111">
        <v>469.9</v>
      </c>
      <c r="N111">
        <v>15</v>
      </c>
      <c r="O111">
        <v>15</v>
      </c>
      <c r="P111">
        <v>59.9</v>
      </c>
      <c r="Q111">
        <v>48.9</v>
      </c>
      <c r="R111">
        <v>31</v>
      </c>
      <c r="S111">
        <v>31</v>
      </c>
      <c r="T111">
        <v>123</v>
      </c>
      <c r="U111">
        <v>102</v>
      </c>
      <c r="V111">
        <v>7.2</v>
      </c>
      <c r="W111">
        <v>10.4</v>
      </c>
      <c r="X111">
        <v>1293.7</v>
      </c>
      <c r="Y111">
        <v>23</v>
      </c>
      <c r="Z111">
        <v>13.5</v>
      </c>
      <c r="AA111">
        <f>J111/(J111+K111)</f>
        <v>0.57049180327868854</v>
      </c>
      <c r="AB111">
        <f>L111/(L111+M111)</f>
        <v>0.63113274197346725</v>
      </c>
      <c r="AC111">
        <f>Y111/(Y111+Z111)</f>
        <v>0.63013698630136983</v>
      </c>
      <c r="AD111">
        <f>LOG(J111/K111,10)</f>
        <v>0.12327795262683544</v>
      </c>
      <c r="AE111">
        <f>LOG10(L111/M111)</f>
        <v>0.23325060372549941</v>
      </c>
      <c r="AF111">
        <f>PRODUCT(Y111,1.5)</f>
        <v>34.5</v>
      </c>
      <c r="AG111">
        <f>PRODUCT(Z111,1.6)</f>
        <v>21.6</v>
      </c>
      <c r="AH111">
        <f>LOG10(AF111/AG111)</f>
        <v>0.20336534392234318</v>
      </c>
      <c r="AI111">
        <f t="shared" si="13"/>
        <v>-8.1304939677480398E-2</v>
      </c>
      <c r="AJ111">
        <f t="shared" si="14"/>
        <v>0.19188552623891317</v>
      </c>
    </row>
    <row r="112" spans="1:36">
      <c r="A112">
        <v>46</v>
      </c>
      <c r="B112">
        <v>12</v>
      </c>
      <c r="C112">
        <v>14</v>
      </c>
      <c r="D112">
        <v>10</v>
      </c>
      <c r="E112" t="s">
        <v>54</v>
      </c>
      <c r="AJ112" t="e">
        <f t="shared" si="14"/>
        <v>#DIV/0!</v>
      </c>
    </row>
    <row r="113" spans="1:36">
      <c r="A113">
        <v>46</v>
      </c>
      <c r="B113">
        <v>12</v>
      </c>
      <c r="C113">
        <v>15</v>
      </c>
      <c r="D113">
        <v>10</v>
      </c>
      <c r="E113" t="s">
        <v>55</v>
      </c>
      <c r="AJ113" t="e">
        <f t="shared" si="14"/>
        <v>#DIV/0!</v>
      </c>
    </row>
    <row r="114" spans="1:36">
      <c r="A114">
        <v>46</v>
      </c>
      <c r="B114">
        <v>12</v>
      </c>
      <c r="C114">
        <v>16</v>
      </c>
      <c r="D114">
        <v>10</v>
      </c>
      <c r="E114" t="s">
        <v>55</v>
      </c>
      <c r="AJ114" t="e">
        <f t="shared" si="14"/>
        <v>#DIV/0!</v>
      </c>
    </row>
    <row r="115" spans="1:36">
      <c r="A115">
        <v>46</v>
      </c>
      <c r="B115">
        <v>12</v>
      </c>
      <c r="C115">
        <v>17</v>
      </c>
      <c r="D115">
        <v>10</v>
      </c>
      <c r="E115">
        <v>60</v>
      </c>
      <c r="F115">
        <v>60</v>
      </c>
      <c r="G115">
        <v>1</v>
      </c>
      <c r="H115">
        <v>1</v>
      </c>
      <c r="I115">
        <v>3.3</v>
      </c>
      <c r="J115">
        <v>517</v>
      </c>
      <c r="K115">
        <v>476</v>
      </c>
      <c r="L115">
        <v>776.8</v>
      </c>
      <c r="M115">
        <v>438.2</v>
      </c>
      <c r="N115">
        <v>15</v>
      </c>
      <c r="O115">
        <v>15</v>
      </c>
      <c r="P115">
        <v>58.4</v>
      </c>
      <c r="Q115">
        <v>44.2</v>
      </c>
      <c r="R115">
        <v>30</v>
      </c>
      <c r="S115">
        <v>30</v>
      </c>
      <c r="T115">
        <v>141</v>
      </c>
      <c r="U115">
        <v>119</v>
      </c>
      <c r="V115">
        <v>7.3</v>
      </c>
      <c r="W115">
        <v>10.3</v>
      </c>
      <c r="X115">
        <v>1234.7</v>
      </c>
      <c r="Y115">
        <v>19.5</v>
      </c>
      <c r="Z115">
        <v>17.5</v>
      </c>
      <c r="AA115">
        <f>J115/(J115+K115)</f>
        <v>0.5206445115810675</v>
      </c>
      <c r="AB115">
        <f>L115/(L115+M115)</f>
        <v>0.63934156378600815</v>
      </c>
      <c r="AC115">
        <f>Y115/(Y115+Z115)</f>
        <v>0.52702702702702697</v>
      </c>
      <c r="AD115">
        <f>LOG(J115/K115,10)</f>
        <v>3.588359037344932E-2</v>
      </c>
      <c r="AE115">
        <f>LOG10(L115/M115)</f>
        <v>0.24863684367526195</v>
      </c>
      <c r="AF115">
        <f>PRODUCT(Y115,1.5)</f>
        <v>29.25</v>
      </c>
      <c r="AG115">
        <f>PRODUCT(Z115,1.6)</f>
        <v>28</v>
      </c>
      <c r="AH115">
        <f>LOG10(AF115/AG115)</f>
        <v>1.8967839075980059E-2</v>
      </c>
      <c r="AI115">
        <f t="shared" si="13"/>
        <v>-7.367215126284915E-2</v>
      </c>
      <c r="AJ115">
        <f t="shared" si="14"/>
        <v>7.4838265036842627E-2</v>
      </c>
    </row>
    <row r="116" spans="1:36">
      <c r="A116">
        <v>46</v>
      </c>
      <c r="B116">
        <v>12</v>
      </c>
      <c r="C116">
        <v>18</v>
      </c>
      <c r="D116">
        <v>10</v>
      </c>
      <c r="E116">
        <v>60</v>
      </c>
      <c r="F116">
        <v>60</v>
      </c>
      <c r="G116">
        <v>1</v>
      </c>
      <c r="H116">
        <v>1</v>
      </c>
      <c r="I116">
        <v>3.3</v>
      </c>
      <c r="J116">
        <v>456</v>
      </c>
      <c r="K116">
        <v>437</v>
      </c>
      <c r="L116">
        <v>776.8</v>
      </c>
      <c r="M116">
        <v>468.4</v>
      </c>
      <c r="N116">
        <v>15</v>
      </c>
      <c r="O116">
        <v>15</v>
      </c>
      <c r="P116">
        <v>64.400000000000006</v>
      </c>
      <c r="Q116">
        <v>51.2</v>
      </c>
      <c r="R116">
        <v>40</v>
      </c>
      <c r="S116">
        <v>39</v>
      </c>
      <c r="T116">
        <v>158</v>
      </c>
      <c r="U116">
        <v>123</v>
      </c>
      <c r="V116">
        <v>8.4</v>
      </c>
      <c r="W116">
        <v>9.3000000000000007</v>
      </c>
      <c r="X116">
        <v>1261.2</v>
      </c>
      <c r="Y116">
        <v>21.7</v>
      </c>
      <c r="Z116">
        <v>14.9</v>
      </c>
      <c r="AA116">
        <f>J116/(J116+K116)</f>
        <v>0.51063829787234039</v>
      </c>
      <c r="AB116">
        <f>L116/(L116+M116)</f>
        <v>0.62383552842916801</v>
      </c>
      <c r="AC116">
        <f>Y116/(Y116+Z116)</f>
        <v>0.59289617486338797</v>
      </c>
      <c r="AD116">
        <f>LOG(J116/K116,10)</f>
        <v>1.848340569401313E-2</v>
      </c>
      <c r="AE116">
        <f>LOG10(L116/M116)</f>
        <v>0.21969233049962289</v>
      </c>
      <c r="AF116">
        <f>PRODUCT(Y116,1.5)</f>
        <v>32.549999999999997</v>
      </c>
      <c r="AG116">
        <f>PRODUCT(Z116,1.6)</f>
        <v>23.840000000000003</v>
      </c>
      <c r="AH116">
        <f>LOG10(AF116/AG116)</f>
        <v>0.13524474183601179</v>
      </c>
      <c r="AI116">
        <f t="shared" si="13"/>
        <v>-0.10875197551502466</v>
      </c>
      <c r="AJ116">
        <f t="shared" si="14"/>
        <v>7.6840030232722331E-2</v>
      </c>
    </row>
    <row r="117" spans="1:36">
      <c r="A117">
        <v>46</v>
      </c>
      <c r="B117">
        <v>12</v>
      </c>
      <c r="C117">
        <v>19</v>
      </c>
      <c r="D117">
        <v>10</v>
      </c>
      <c r="E117">
        <v>60</v>
      </c>
      <c r="F117">
        <v>60</v>
      </c>
      <c r="G117">
        <v>1</v>
      </c>
      <c r="H117">
        <v>1</v>
      </c>
      <c r="I117">
        <v>3.7</v>
      </c>
      <c r="J117">
        <v>513</v>
      </c>
      <c r="K117">
        <v>388</v>
      </c>
      <c r="L117">
        <v>812.3</v>
      </c>
      <c r="M117">
        <v>405.6</v>
      </c>
      <c r="N117">
        <v>15</v>
      </c>
      <c r="O117">
        <v>15</v>
      </c>
      <c r="P117">
        <v>62</v>
      </c>
      <c r="Q117">
        <v>43.7</v>
      </c>
      <c r="R117">
        <v>41</v>
      </c>
      <c r="S117">
        <v>41</v>
      </c>
      <c r="T117">
        <v>163</v>
      </c>
      <c r="U117">
        <v>118</v>
      </c>
      <c r="V117">
        <v>9.4</v>
      </c>
      <c r="W117">
        <v>13.3</v>
      </c>
      <c r="X117">
        <v>1246.0999999999999</v>
      </c>
      <c r="Y117">
        <v>24.1</v>
      </c>
      <c r="Z117">
        <v>16.8</v>
      </c>
      <c r="AA117">
        <f>J117/(J117+K117)</f>
        <v>0.5693673695893452</v>
      </c>
      <c r="AB117">
        <f>L117/(L117+M117)</f>
        <v>0.66696773134083254</v>
      </c>
      <c r="AC117">
        <f>Y117/(Y117+Z117)</f>
        <v>0.58924205378973105</v>
      </c>
      <c r="AD117">
        <f>LOG(J117/K117,10)</f>
        <v>0.121285639517609</v>
      </c>
      <c r="AE117">
        <f>LOG10(L117/M117)</f>
        <v>0.301618506909065</v>
      </c>
      <c r="AF117">
        <f>PRODUCT(Y117,1.5)</f>
        <v>36.150000000000006</v>
      </c>
      <c r="AG117">
        <f>PRODUCT(Z117,1.6)</f>
        <v>26.880000000000003</v>
      </c>
      <c r="AH117">
        <f>LOG10(AF117/AG117)</f>
        <v>0.12867903724876206</v>
      </c>
      <c r="AI117">
        <f t="shared" si="13"/>
        <v>-0.14030559709783239</v>
      </c>
      <c r="AJ117">
        <f t="shared" si="14"/>
        <v>0.24441457751509774</v>
      </c>
    </row>
    <row r="118" spans="1:36">
      <c r="A118">
        <v>46</v>
      </c>
      <c r="B118">
        <v>12</v>
      </c>
      <c r="C118">
        <v>20</v>
      </c>
      <c r="D118">
        <v>10</v>
      </c>
      <c r="E118" t="s">
        <v>56</v>
      </c>
      <c r="AJ118" t="e">
        <f t="shared" si="14"/>
        <v>#DIV/0!</v>
      </c>
    </row>
    <row r="119" spans="1:36">
      <c r="A119">
        <v>46</v>
      </c>
      <c r="B119">
        <v>12</v>
      </c>
      <c r="C119">
        <v>21</v>
      </c>
      <c r="D119">
        <v>10</v>
      </c>
      <c r="E119" t="s">
        <v>56</v>
      </c>
      <c r="AJ119" t="e">
        <f t="shared" si="14"/>
        <v>#DIV/0!</v>
      </c>
    </row>
    <row r="120" spans="1:36">
      <c r="A120">
        <v>46</v>
      </c>
      <c r="B120">
        <v>12</v>
      </c>
      <c r="C120">
        <v>22</v>
      </c>
      <c r="D120">
        <v>10</v>
      </c>
      <c r="E120" t="s">
        <v>56</v>
      </c>
      <c r="AJ120" t="e">
        <f t="shared" si="14"/>
        <v>#DIV/0!</v>
      </c>
    </row>
    <row r="121" spans="1:36">
      <c r="A121">
        <v>46</v>
      </c>
      <c r="B121">
        <v>12</v>
      </c>
      <c r="C121">
        <v>23</v>
      </c>
      <c r="D121">
        <v>10</v>
      </c>
      <c r="E121">
        <v>60</v>
      </c>
      <c r="F121">
        <v>60</v>
      </c>
      <c r="G121">
        <v>1</v>
      </c>
      <c r="H121">
        <v>1</v>
      </c>
      <c r="I121">
        <v>3.5</v>
      </c>
      <c r="J121">
        <v>491</v>
      </c>
      <c r="K121">
        <v>388</v>
      </c>
      <c r="L121">
        <v>836.5</v>
      </c>
      <c r="M121">
        <v>406.1</v>
      </c>
      <c r="N121">
        <v>15</v>
      </c>
      <c r="O121">
        <v>15</v>
      </c>
      <c r="P121">
        <v>56.4</v>
      </c>
      <c r="Q121">
        <v>58.3</v>
      </c>
      <c r="R121">
        <v>37</v>
      </c>
      <c r="S121">
        <v>37</v>
      </c>
      <c r="T121">
        <v>150</v>
      </c>
      <c r="U121">
        <v>102</v>
      </c>
      <c r="V121">
        <v>10.5</v>
      </c>
      <c r="W121">
        <v>10.7</v>
      </c>
      <c r="X121">
        <v>1261.8</v>
      </c>
      <c r="Y121">
        <v>21.6</v>
      </c>
      <c r="Z121">
        <v>16</v>
      </c>
      <c r="AA121">
        <f>J121/(J121+K121)</f>
        <v>0.55858930602957901</v>
      </c>
      <c r="AB121">
        <f>L121/(L121+M121)</f>
        <v>0.67318525671978113</v>
      </c>
      <c r="AC121">
        <f>Y121/(Y121+Z121)</f>
        <v>0.57446808510638303</v>
      </c>
      <c r="AD121">
        <f>LOG(J121/K121,10)</f>
        <v>0.10224976652876119</v>
      </c>
      <c r="AE121">
        <f>LOG10(L121/M121)</f>
        <v>0.31383295580837639</v>
      </c>
      <c r="AF121">
        <f>PRODUCT(Y121,1.5)</f>
        <v>32.400000000000006</v>
      </c>
      <c r="AG121">
        <f>PRODUCT(Z121,1.6)</f>
        <v>25.6</v>
      </c>
      <c r="AH121">
        <f t="shared" ref="AH121:AH141" si="43">LOG10(AF121/AG121)</f>
        <v>0.10230504489476265</v>
      </c>
      <c r="AI121">
        <f t="shared" si="13"/>
        <v>-0.16749108729376366</v>
      </c>
      <c r="AJ121">
        <f t="shared" si="14"/>
        <v>0.21337264426919578</v>
      </c>
    </row>
    <row r="122" spans="1:36">
      <c r="A122">
        <v>46</v>
      </c>
      <c r="B122">
        <v>12</v>
      </c>
      <c r="C122">
        <v>24</v>
      </c>
      <c r="D122">
        <v>10</v>
      </c>
      <c r="E122">
        <v>60</v>
      </c>
      <c r="F122">
        <v>60</v>
      </c>
      <c r="G122">
        <v>1</v>
      </c>
      <c r="H122">
        <v>1</v>
      </c>
      <c r="I122">
        <v>2</v>
      </c>
      <c r="J122">
        <v>427</v>
      </c>
      <c r="K122">
        <v>391</v>
      </c>
      <c r="L122">
        <v>752.2</v>
      </c>
      <c r="M122">
        <v>444.6</v>
      </c>
      <c r="N122">
        <v>15</v>
      </c>
      <c r="O122">
        <v>15</v>
      </c>
      <c r="P122">
        <v>68</v>
      </c>
      <c r="Q122">
        <v>53.1</v>
      </c>
      <c r="R122">
        <v>52</v>
      </c>
      <c r="S122">
        <v>51</v>
      </c>
      <c r="T122">
        <v>183</v>
      </c>
      <c r="U122">
        <v>114</v>
      </c>
      <c r="V122">
        <v>10.1</v>
      </c>
      <c r="W122">
        <v>9.6999999999999993</v>
      </c>
      <c r="X122">
        <v>1214.2</v>
      </c>
      <c r="Y122">
        <v>21.5</v>
      </c>
      <c r="Z122">
        <v>13.7</v>
      </c>
      <c r="AA122">
        <f>J122/(J122+K122)</f>
        <v>0.52200488997555017</v>
      </c>
      <c r="AB122">
        <f>L122/(L122+M122)</f>
        <v>0.62850935828876997</v>
      </c>
      <c r="AC122">
        <f>Y122/(Y122+Z122)</f>
        <v>0.61079545454545447</v>
      </c>
      <c r="AD122">
        <f>LOG(J122/K122,10)</f>
        <v>3.8251117629157068E-2</v>
      </c>
      <c r="AE122">
        <f>LOG10(L122/M122)</f>
        <v>0.22836387072340852</v>
      </c>
      <c r="AF122">
        <f>PRODUCT(Y122,1.5)</f>
        <v>32.25</v>
      </c>
      <c r="AG122">
        <f>PRODUCT(Z122,1.6)</f>
        <v>21.92</v>
      </c>
      <c r="AH122">
        <f t="shared" si="43"/>
        <v>0.16768916915895501</v>
      </c>
      <c r="AI122">
        <f t="shared" si="13"/>
        <v>-0.20554623839395686</v>
      </c>
      <c r="AJ122">
        <f t="shared" si="14"/>
        <v>0.17748100258368693</v>
      </c>
    </row>
    <row r="123" spans="1:36">
      <c r="A123">
        <v>46</v>
      </c>
      <c r="B123">
        <v>12</v>
      </c>
      <c r="C123">
        <v>25</v>
      </c>
      <c r="D123">
        <v>10</v>
      </c>
      <c r="E123">
        <v>60</v>
      </c>
      <c r="F123">
        <v>60</v>
      </c>
      <c r="G123">
        <v>1</v>
      </c>
      <c r="H123">
        <v>1</v>
      </c>
      <c r="I123">
        <v>2.8</v>
      </c>
      <c r="J123">
        <v>536</v>
      </c>
      <c r="K123">
        <v>223</v>
      </c>
      <c r="L123">
        <v>1051.5</v>
      </c>
      <c r="M123">
        <v>298.8</v>
      </c>
      <c r="N123">
        <v>15</v>
      </c>
      <c r="O123">
        <v>15</v>
      </c>
      <c r="P123">
        <v>64.2</v>
      </c>
      <c r="Q123">
        <v>56.5</v>
      </c>
      <c r="R123">
        <v>31</v>
      </c>
      <c r="S123">
        <v>31</v>
      </c>
      <c r="T123">
        <v>109</v>
      </c>
      <c r="U123">
        <v>70</v>
      </c>
      <c r="V123">
        <v>10.7</v>
      </c>
      <c r="W123">
        <v>10.8</v>
      </c>
      <c r="X123">
        <v>1364.9</v>
      </c>
      <c r="Y123">
        <v>22</v>
      </c>
      <c r="Z123">
        <v>16.600000000000001</v>
      </c>
      <c r="AA123">
        <f>J123/(J123+K123)</f>
        <v>0.70619235836627137</v>
      </c>
      <c r="AB123">
        <f>L123/(L123+M123)</f>
        <v>0.77871584092423907</v>
      </c>
      <c r="AC123">
        <f>Y123/(Y123+Z123)</f>
        <v>0.56994818652849744</v>
      </c>
      <c r="AD123">
        <f>LOG(J123/K123,10)</f>
        <v>0.38085992664460927</v>
      </c>
      <c r="AE123">
        <f>LOG10(L123/M123)</f>
        <v>0.54642868387897869</v>
      </c>
      <c r="AF123">
        <f>PRODUCT(Y123,1.5)</f>
        <v>33</v>
      </c>
      <c r="AG123">
        <f>PRODUCT(Z123,1.6)</f>
        <v>26.560000000000002</v>
      </c>
      <c r="AH123">
        <f t="shared" si="43"/>
        <v>9.4285869181907567E-2</v>
      </c>
      <c r="AI123">
        <f t="shared" si="13"/>
        <v>-0.19232845792636677</v>
      </c>
      <c r="AJ123">
        <f t="shared" si="14"/>
        <v>0.61148106535352753</v>
      </c>
    </row>
    <row r="124" spans="1:36">
      <c r="A124">
        <v>46</v>
      </c>
      <c r="B124">
        <v>12</v>
      </c>
      <c r="C124">
        <v>26</v>
      </c>
      <c r="D124">
        <v>10</v>
      </c>
      <c r="E124">
        <v>60</v>
      </c>
      <c r="F124">
        <v>60</v>
      </c>
      <c r="G124">
        <v>1</v>
      </c>
      <c r="H124">
        <v>1</v>
      </c>
      <c r="I124">
        <v>2.1</v>
      </c>
      <c r="J124">
        <v>475</v>
      </c>
      <c r="K124">
        <v>327</v>
      </c>
      <c r="L124">
        <v>812.6</v>
      </c>
      <c r="M124">
        <v>400.8</v>
      </c>
      <c r="N124">
        <v>15</v>
      </c>
      <c r="O124">
        <v>15</v>
      </c>
      <c r="P124">
        <v>57.3</v>
      </c>
      <c r="Q124">
        <v>54</v>
      </c>
      <c r="R124">
        <v>40</v>
      </c>
      <c r="S124">
        <v>39</v>
      </c>
      <c r="T124">
        <v>138</v>
      </c>
      <c r="U124">
        <v>103</v>
      </c>
      <c r="V124">
        <v>9.4</v>
      </c>
      <c r="W124">
        <v>9.3000000000000007</v>
      </c>
      <c r="X124">
        <v>1234.7</v>
      </c>
      <c r="Y124">
        <v>23.7</v>
      </c>
      <c r="Z124">
        <v>14.6</v>
      </c>
      <c r="AA124">
        <f>J124/(J124+K124)</f>
        <v>0.5922693266832918</v>
      </c>
      <c r="AB124">
        <f>L124/(L124+M124)</f>
        <v>0.6696884786550189</v>
      </c>
      <c r="AC124">
        <f>Y124/(Y124+Z124)</f>
        <v>0.61879895561357701</v>
      </c>
      <c r="AD124">
        <f>LOG(J124/K124,10)</f>
        <v>0.1621458569645805</v>
      </c>
      <c r="AE124">
        <f>LOG10(L124/M124)</f>
        <v>0.30694910513120349</v>
      </c>
      <c r="AF124">
        <f>PRODUCT(Y124,1.5)</f>
        <v>35.549999999999997</v>
      </c>
      <c r="AG124">
        <f>PRODUCT(Z124,1.6)</f>
        <v>23.36</v>
      </c>
      <c r="AH124">
        <f t="shared" si="43"/>
        <v>0.18236676662542317</v>
      </c>
      <c r="AI124">
        <f t="shared" si="13"/>
        <v>-0.12704186169606432</v>
      </c>
      <c r="AJ124">
        <f t="shared" si="14"/>
        <v>0.29408113570865335</v>
      </c>
    </row>
    <row r="125" spans="1:36">
      <c r="A125">
        <v>46</v>
      </c>
      <c r="B125">
        <v>12</v>
      </c>
      <c r="C125">
        <v>27</v>
      </c>
      <c r="D125">
        <v>10</v>
      </c>
      <c r="E125">
        <v>60</v>
      </c>
      <c r="F125">
        <v>60</v>
      </c>
      <c r="G125">
        <v>1</v>
      </c>
      <c r="H125">
        <v>1</v>
      </c>
      <c r="I125">
        <v>2.7</v>
      </c>
      <c r="J125">
        <v>514</v>
      </c>
      <c r="K125">
        <v>408</v>
      </c>
      <c r="L125">
        <v>824.7</v>
      </c>
      <c r="M125">
        <v>415.5</v>
      </c>
      <c r="N125">
        <v>15</v>
      </c>
      <c r="O125">
        <v>15</v>
      </c>
      <c r="P125">
        <v>66.3</v>
      </c>
      <c r="Q125">
        <v>49.5</v>
      </c>
      <c r="R125">
        <v>39</v>
      </c>
      <c r="S125">
        <v>39</v>
      </c>
      <c r="T125">
        <v>154</v>
      </c>
      <c r="U125">
        <v>147</v>
      </c>
      <c r="V125">
        <v>7.4</v>
      </c>
      <c r="W125">
        <v>9.8000000000000007</v>
      </c>
      <c r="X125">
        <v>1255.7</v>
      </c>
      <c r="Y125">
        <v>23.7</v>
      </c>
      <c r="Z125">
        <v>14.2</v>
      </c>
      <c r="AA125">
        <f t="shared" ref="AA125:AA130" si="44">J125/(J125+K125)</f>
        <v>0.55748373101952275</v>
      </c>
      <c r="AB125">
        <f t="shared" ref="AB125:AB130" si="45">L125/(L125+M125)</f>
        <v>0.66497339138848577</v>
      </c>
      <c r="AC125">
        <f t="shared" ref="AC125:AC130" si="46">Y125/(Y125+Z125)</f>
        <v>0.62532981530343013</v>
      </c>
      <c r="AD125">
        <f t="shared" ref="AD125:AD130" si="47">LOG(J125/K125,10)</f>
        <v>0.10030295590539576</v>
      </c>
      <c r="AE125">
        <f t="shared" ref="AE125:AE130" si="48">LOG10(L125/M125)</f>
        <v>0.29772496644300112</v>
      </c>
      <c r="AF125">
        <f t="shared" ref="AF125:AF130" si="49">PRODUCT(Y125,1.5)</f>
        <v>35.549999999999997</v>
      </c>
      <c r="AG125">
        <f t="shared" ref="AG125:AG130" si="50">PRODUCT(Z125,1.6)</f>
        <v>22.72</v>
      </c>
      <c r="AH125">
        <f t="shared" si="43"/>
        <v>0.19443127802680382</v>
      </c>
      <c r="AI125">
        <f t="shared" si="13"/>
        <v>-2.0203386088286951E-2</v>
      </c>
      <c r="AJ125">
        <f t="shared" si="14"/>
        <v>0.15983234763215132</v>
      </c>
    </row>
    <row r="126" spans="1:36">
      <c r="A126">
        <v>46</v>
      </c>
      <c r="B126">
        <v>12</v>
      </c>
      <c r="C126">
        <v>28</v>
      </c>
      <c r="D126">
        <v>10</v>
      </c>
      <c r="E126">
        <v>60</v>
      </c>
      <c r="F126">
        <v>60</v>
      </c>
      <c r="G126">
        <v>1</v>
      </c>
      <c r="H126">
        <v>1</v>
      </c>
      <c r="I126">
        <v>3.7</v>
      </c>
      <c r="J126">
        <v>445</v>
      </c>
      <c r="K126">
        <v>323</v>
      </c>
      <c r="L126">
        <v>858.6</v>
      </c>
      <c r="M126">
        <v>407.2</v>
      </c>
      <c r="N126">
        <v>15</v>
      </c>
      <c r="O126">
        <v>15</v>
      </c>
      <c r="P126">
        <v>61.1</v>
      </c>
      <c r="Q126">
        <v>61.9</v>
      </c>
      <c r="R126">
        <v>42</v>
      </c>
      <c r="S126">
        <v>43</v>
      </c>
      <c r="T126">
        <v>155</v>
      </c>
      <c r="U126">
        <v>116</v>
      </c>
      <c r="V126">
        <v>10.9</v>
      </c>
      <c r="W126">
        <v>11.8</v>
      </c>
      <c r="X126">
        <v>1282.4000000000001</v>
      </c>
      <c r="Y126">
        <v>22.8</v>
      </c>
      <c r="Z126">
        <v>15.4</v>
      </c>
      <c r="AA126">
        <f t="shared" si="44"/>
        <v>0.57942708333333337</v>
      </c>
      <c r="AB126">
        <f t="shared" si="45"/>
        <v>0.67830620951177123</v>
      </c>
      <c r="AC126">
        <f t="shared" si="46"/>
        <v>0.59685863874345546</v>
      </c>
      <c r="AD126">
        <f t="shared" si="47"/>
        <v>0.13915748864982866</v>
      </c>
      <c r="AE126">
        <f t="shared" si="48"/>
        <v>0.32398311481471764</v>
      </c>
      <c r="AF126">
        <f t="shared" si="49"/>
        <v>34.200000000000003</v>
      </c>
      <c r="AG126">
        <f t="shared" si="50"/>
        <v>24.64</v>
      </c>
      <c r="AH126">
        <f t="shared" si="43"/>
        <v>0.14238540256374721</v>
      </c>
      <c r="AI126">
        <f t="shared" si="13"/>
        <v>-0.12587370894337299</v>
      </c>
      <c r="AJ126">
        <f t="shared" si="14"/>
        <v>0.29188661622411144</v>
      </c>
    </row>
    <row r="127" spans="1:36">
      <c r="A127">
        <v>46</v>
      </c>
      <c r="B127">
        <v>12</v>
      </c>
      <c r="C127">
        <v>29</v>
      </c>
      <c r="D127">
        <v>10</v>
      </c>
      <c r="E127">
        <v>60</v>
      </c>
      <c r="F127">
        <v>60</v>
      </c>
      <c r="G127">
        <v>1</v>
      </c>
      <c r="H127">
        <v>1</v>
      </c>
      <c r="I127">
        <v>2.1</v>
      </c>
      <c r="J127">
        <v>471</v>
      </c>
      <c r="K127">
        <v>353</v>
      </c>
      <c r="L127">
        <v>820.6</v>
      </c>
      <c r="M127">
        <v>378.1</v>
      </c>
      <c r="N127">
        <v>15</v>
      </c>
      <c r="O127">
        <v>15</v>
      </c>
      <c r="P127">
        <v>65.5</v>
      </c>
      <c r="Q127">
        <v>54.3</v>
      </c>
      <c r="R127">
        <v>49</v>
      </c>
      <c r="S127">
        <v>48</v>
      </c>
      <c r="T127">
        <v>188</v>
      </c>
      <c r="U127">
        <v>120</v>
      </c>
      <c r="V127">
        <v>9.1999999999999993</v>
      </c>
      <c r="W127">
        <v>10.7</v>
      </c>
      <c r="X127">
        <v>1217.3</v>
      </c>
      <c r="Y127">
        <v>20.399999999999999</v>
      </c>
      <c r="Z127">
        <v>15.9</v>
      </c>
      <c r="AA127">
        <f t="shared" si="44"/>
        <v>0.57160194174757284</v>
      </c>
      <c r="AB127">
        <f t="shared" si="45"/>
        <v>0.68457495620255271</v>
      </c>
      <c r="AC127">
        <f t="shared" si="46"/>
        <v>0.56198347107438018</v>
      </c>
      <c r="AD127">
        <f t="shared" si="47"/>
        <v>0.12524620174107357</v>
      </c>
      <c r="AE127">
        <f t="shared" si="48"/>
        <v>0.33652483526835825</v>
      </c>
      <c r="AF127">
        <f t="shared" si="49"/>
        <v>30.599999999999998</v>
      </c>
      <c r="AG127">
        <f t="shared" si="50"/>
        <v>25.44</v>
      </c>
      <c r="AH127">
        <f t="shared" si="43"/>
        <v>8.0204319505203694E-2</v>
      </c>
      <c r="AI127">
        <f t="shared" si="13"/>
        <v>-0.19497660321605501</v>
      </c>
      <c r="AJ127">
        <f t="shared" si="14"/>
        <v>0.32782317225191782</v>
      </c>
    </row>
    <row r="128" spans="1:36">
      <c r="A128">
        <v>46</v>
      </c>
      <c r="B128">
        <v>12</v>
      </c>
      <c r="C128">
        <v>30</v>
      </c>
      <c r="D128">
        <v>10</v>
      </c>
      <c r="E128">
        <v>60</v>
      </c>
      <c r="F128">
        <v>60</v>
      </c>
      <c r="G128">
        <v>1</v>
      </c>
      <c r="H128">
        <v>1</v>
      </c>
      <c r="I128">
        <v>8.1999999999999993</v>
      </c>
      <c r="J128">
        <v>475</v>
      </c>
      <c r="K128">
        <v>266</v>
      </c>
      <c r="L128">
        <v>1013.9</v>
      </c>
      <c r="M128">
        <v>340.9</v>
      </c>
      <c r="N128">
        <v>15</v>
      </c>
      <c r="O128">
        <v>15</v>
      </c>
      <c r="P128">
        <v>74.8</v>
      </c>
      <c r="Q128">
        <v>70.3</v>
      </c>
      <c r="R128">
        <v>33</v>
      </c>
      <c r="S128">
        <v>34</v>
      </c>
      <c r="T128">
        <v>143</v>
      </c>
      <c r="U128">
        <v>91</v>
      </c>
      <c r="V128">
        <v>12.3</v>
      </c>
      <c r="W128">
        <v>13.9</v>
      </c>
      <c r="X128">
        <v>1374.3</v>
      </c>
      <c r="Y128">
        <v>25.6</v>
      </c>
      <c r="Z128">
        <v>13.8</v>
      </c>
      <c r="AA128">
        <f t="shared" si="44"/>
        <v>0.64102564102564108</v>
      </c>
      <c r="AB128">
        <f t="shared" si="45"/>
        <v>0.74837614408030706</v>
      </c>
      <c r="AC128">
        <f t="shared" si="46"/>
        <v>0.64974619289340096</v>
      </c>
      <c r="AD128">
        <f t="shared" si="47"/>
        <v>0.25181197299379959</v>
      </c>
      <c r="AE128">
        <f t="shared" si="48"/>
        <v>0.47336812182580013</v>
      </c>
      <c r="AF128">
        <f t="shared" si="49"/>
        <v>38.400000000000006</v>
      </c>
      <c r="AG128">
        <f t="shared" si="50"/>
        <v>22.080000000000002</v>
      </c>
      <c r="AH128">
        <f t="shared" si="43"/>
        <v>0.24033215531036956</v>
      </c>
      <c r="AI128">
        <f t="shared" si="13"/>
        <v>-0.19629464514396822</v>
      </c>
      <c r="AJ128">
        <f t="shared" si="14"/>
        <v>0.49442611292813288</v>
      </c>
    </row>
    <row r="129" spans="1:36">
      <c r="A129">
        <v>46</v>
      </c>
      <c r="B129">
        <v>12</v>
      </c>
      <c r="C129">
        <v>31</v>
      </c>
      <c r="D129">
        <v>10</v>
      </c>
      <c r="E129">
        <v>60</v>
      </c>
      <c r="F129">
        <v>60</v>
      </c>
      <c r="G129">
        <v>1</v>
      </c>
      <c r="H129">
        <v>1</v>
      </c>
      <c r="I129">
        <v>4.3</v>
      </c>
      <c r="J129">
        <v>500</v>
      </c>
      <c r="K129">
        <v>362</v>
      </c>
      <c r="L129">
        <v>847.4</v>
      </c>
      <c r="M129">
        <v>373.6</v>
      </c>
      <c r="N129">
        <v>15</v>
      </c>
      <c r="O129">
        <v>15</v>
      </c>
      <c r="P129">
        <v>67.400000000000006</v>
      </c>
      <c r="Q129">
        <v>57.2</v>
      </c>
      <c r="R129">
        <v>40</v>
      </c>
      <c r="S129">
        <v>41</v>
      </c>
      <c r="T129">
        <v>178</v>
      </c>
      <c r="U129">
        <v>117</v>
      </c>
      <c r="V129">
        <v>8.6999999999999993</v>
      </c>
      <c r="W129">
        <v>11.4</v>
      </c>
      <c r="X129">
        <v>1237.8</v>
      </c>
      <c r="Y129">
        <v>24.8</v>
      </c>
      <c r="Z129">
        <v>17.2</v>
      </c>
      <c r="AA129">
        <f t="shared" si="44"/>
        <v>0.58004640371229699</v>
      </c>
      <c r="AB129">
        <f t="shared" si="45"/>
        <v>0.69402129402129398</v>
      </c>
      <c r="AC129">
        <f t="shared" si="46"/>
        <v>0.59047619047619049</v>
      </c>
      <c r="AD129">
        <f t="shared" si="47"/>
        <v>0.14026143380285311</v>
      </c>
      <c r="AE129">
        <f t="shared" si="48"/>
        <v>0.35568159210691508</v>
      </c>
      <c r="AF129">
        <f t="shared" si="49"/>
        <v>37.200000000000003</v>
      </c>
      <c r="AG129">
        <f t="shared" si="50"/>
        <v>27.52</v>
      </c>
      <c r="AH129">
        <f t="shared" si="43"/>
        <v>0.13089451031842386</v>
      </c>
      <c r="AI129">
        <f t="shared" si="13"/>
        <v>-0.18223414056273229</v>
      </c>
      <c r="AJ129">
        <f t="shared" si="14"/>
        <v>0.31838095095908625</v>
      </c>
    </row>
    <row r="130" spans="1:36">
      <c r="A130">
        <v>46</v>
      </c>
      <c r="B130">
        <v>12</v>
      </c>
      <c r="C130">
        <v>1</v>
      </c>
      <c r="D130">
        <v>11</v>
      </c>
      <c r="E130">
        <v>60</v>
      </c>
      <c r="F130">
        <v>60</v>
      </c>
      <c r="G130">
        <v>1</v>
      </c>
      <c r="H130">
        <v>1</v>
      </c>
      <c r="I130">
        <v>8.6999999999999993</v>
      </c>
      <c r="J130">
        <v>601</v>
      </c>
      <c r="K130">
        <v>384</v>
      </c>
      <c r="L130">
        <v>869</v>
      </c>
      <c r="M130">
        <v>374.7</v>
      </c>
      <c r="N130">
        <v>15</v>
      </c>
      <c r="O130">
        <v>15</v>
      </c>
      <c r="P130">
        <v>58.1</v>
      </c>
      <c r="Q130">
        <v>51.3</v>
      </c>
      <c r="R130">
        <v>34</v>
      </c>
      <c r="S130">
        <v>35</v>
      </c>
      <c r="T130">
        <v>154</v>
      </c>
      <c r="U130">
        <v>122</v>
      </c>
      <c r="V130">
        <v>9.3000000000000007</v>
      </c>
      <c r="W130">
        <v>10.7</v>
      </c>
      <c r="X130">
        <v>1270.9000000000001</v>
      </c>
      <c r="Y130">
        <v>25.4</v>
      </c>
      <c r="Z130">
        <v>14.9</v>
      </c>
      <c r="AA130">
        <f t="shared" si="44"/>
        <v>0.6101522842639594</v>
      </c>
      <c r="AB130">
        <f t="shared" si="45"/>
        <v>0.69872155664549329</v>
      </c>
      <c r="AC130">
        <f t="shared" si="46"/>
        <v>0.63027295285359808</v>
      </c>
      <c r="AD130">
        <f t="shared" si="47"/>
        <v>0.19454324763520872</v>
      </c>
      <c r="AE130">
        <f t="shared" si="48"/>
        <v>0.3653360833548685</v>
      </c>
      <c r="AF130">
        <f t="shared" si="49"/>
        <v>38.099999999999994</v>
      </c>
      <c r="AG130">
        <f t="shared" si="50"/>
        <v>23.840000000000003</v>
      </c>
      <c r="AH130">
        <f t="shared" si="43"/>
        <v>0.20361872460742036</v>
      </c>
      <c r="AI130">
        <f t="shared" si="13"/>
        <v>-0.10116089016171481</v>
      </c>
      <c r="AJ130">
        <f t="shared" si="14"/>
        <v>0.31860767739697038</v>
      </c>
    </row>
    <row r="131" spans="1:36">
      <c r="A131">
        <v>46</v>
      </c>
      <c r="B131">
        <v>12</v>
      </c>
      <c r="C131">
        <v>2</v>
      </c>
      <c r="D131">
        <v>11</v>
      </c>
      <c r="E131">
        <v>60</v>
      </c>
      <c r="F131">
        <v>60</v>
      </c>
      <c r="G131">
        <v>1</v>
      </c>
      <c r="H131">
        <v>1</v>
      </c>
      <c r="I131">
        <v>2.7</v>
      </c>
      <c r="J131">
        <v>558</v>
      </c>
      <c r="K131">
        <v>333</v>
      </c>
      <c r="L131">
        <v>863.1</v>
      </c>
      <c r="M131">
        <v>327.3</v>
      </c>
      <c r="N131">
        <v>15</v>
      </c>
      <c r="O131">
        <v>15</v>
      </c>
      <c r="P131">
        <v>63.8</v>
      </c>
      <c r="Q131">
        <v>47.4</v>
      </c>
      <c r="R131">
        <v>46</v>
      </c>
      <c r="S131">
        <v>45</v>
      </c>
      <c r="T131">
        <v>212</v>
      </c>
      <c r="U131">
        <v>148</v>
      </c>
      <c r="V131">
        <v>8.8000000000000007</v>
      </c>
      <c r="W131">
        <v>10.9</v>
      </c>
      <c r="X131">
        <v>1209.8</v>
      </c>
      <c r="Y131">
        <v>25</v>
      </c>
      <c r="AA131">
        <f t="shared" ref="AA131:AA138" si="51">J131/(J131+K131)</f>
        <v>0.6262626262626263</v>
      </c>
      <c r="AB131">
        <f t="shared" ref="AB131:AB138" si="52">L131/(L131+M131)</f>
        <v>0.72505040322580638</v>
      </c>
      <c r="AD131">
        <f t="shared" ref="AD131:AD138" si="53">LOG(J131/K131,10)</f>
        <v>0.22418996543125885</v>
      </c>
      <c r="AE131">
        <f t="shared" ref="AE131:AE138" si="54">LOG10(L131/M131)</f>
        <v>0.42111511130198415</v>
      </c>
      <c r="AF131">
        <f t="shared" ref="AF131:AF138" si="55">PRODUCT(Y131,1.5)</f>
        <v>37.5</v>
      </c>
      <c r="AI131">
        <f t="shared" si="13"/>
        <v>-0.15607414553379409</v>
      </c>
      <c r="AJ131">
        <f t="shared" si="14"/>
        <v>0.5299984864032854</v>
      </c>
    </row>
    <row r="132" spans="1:36">
      <c r="AJ132" t="e">
        <f t="shared" ref="AJ132:AJ195" si="56">LOG10((J132-U132)/(K132-T132))</f>
        <v>#DIV/0!</v>
      </c>
    </row>
    <row r="133" spans="1:36">
      <c r="AJ133" t="e">
        <f t="shared" si="56"/>
        <v>#DIV/0!</v>
      </c>
    </row>
    <row r="134" spans="1:36">
      <c r="A134">
        <v>46</v>
      </c>
      <c r="B134">
        <v>12</v>
      </c>
      <c r="C134">
        <v>5</v>
      </c>
      <c r="D134">
        <v>11</v>
      </c>
      <c r="E134">
        <v>60</v>
      </c>
      <c r="F134">
        <v>60</v>
      </c>
      <c r="G134">
        <v>1</v>
      </c>
      <c r="H134">
        <v>1</v>
      </c>
      <c r="I134">
        <v>5.3</v>
      </c>
      <c r="J134">
        <v>595</v>
      </c>
      <c r="K134">
        <v>308</v>
      </c>
      <c r="L134">
        <v>865.1</v>
      </c>
      <c r="M134">
        <v>308.3</v>
      </c>
      <c r="N134">
        <v>15</v>
      </c>
      <c r="O134">
        <v>15</v>
      </c>
      <c r="P134">
        <v>59.3</v>
      </c>
      <c r="Q134">
        <v>50</v>
      </c>
      <c r="R134">
        <v>42</v>
      </c>
      <c r="S134">
        <v>42</v>
      </c>
      <c r="T134">
        <v>187</v>
      </c>
      <c r="U134">
        <v>132</v>
      </c>
      <c r="V134">
        <v>36.9</v>
      </c>
      <c r="W134">
        <v>12.6</v>
      </c>
      <c r="X134">
        <v>1194.5999999999999</v>
      </c>
      <c r="Y134">
        <v>23.3</v>
      </c>
      <c r="Z134">
        <v>15.3</v>
      </c>
      <c r="AA134">
        <f t="shared" si="51"/>
        <v>0.65891472868217049</v>
      </c>
      <c r="AB134">
        <f t="shared" si="52"/>
        <v>0.737259246633714</v>
      </c>
      <c r="AC134">
        <f t="shared" ref="AC134:AC149" si="57">Y134/(Y134+Z134)</f>
        <v>0.60362694300518138</v>
      </c>
      <c r="AD134">
        <f t="shared" si="53"/>
        <v>0.28596624922810526</v>
      </c>
      <c r="AE134">
        <f t="shared" si="54"/>
        <v>0.44809278729091995</v>
      </c>
      <c r="AF134">
        <f t="shared" si="55"/>
        <v>34.950000000000003</v>
      </c>
      <c r="AG134">
        <f t="shared" ref="AG134:AG149" si="58">PRODUCT(Z134,1.6)</f>
        <v>24.480000000000004</v>
      </c>
      <c r="AH134">
        <f t="shared" si="43"/>
        <v>0.15463576660817657</v>
      </c>
      <c r="AI134">
        <f t="shared" ref="AI134:AI195" si="59">LOG10(U134/T134)</f>
        <v>-0.15126767533064908</v>
      </c>
      <c r="AJ134">
        <f t="shared" si="56"/>
        <v>0.58279562070150304</v>
      </c>
    </row>
    <row r="135" spans="1:36">
      <c r="A135">
        <v>46</v>
      </c>
      <c r="B135">
        <v>12</v>
      </c>
      <c r="C135">
        <v>6</v>
      </c>
      <c r="D135">
        <v>11</v>
      </c>
      <c r="E135">
        <v>60</v>
      </c>
      <c r="F135">
        <v>60</v>
      </c>
      <c r="G135">
        <v>1</v>
      </c>
      <c r="H135">
        <v>1</v>
      </c>
      <c r="I135">
        <v>2.2000000000000002</v>
      </c>
      <c r="J135">
        <v>593</v>
      </c>
      <c r="K135">
        <v>286</v>
      </c>
      <c r="L135">
        <v>1038.0999999999999</v>
      </c>
      <c r="M135">
        <v>349.2</v>
      </c>
      <c r="N135">
        <v>15</v>
      </c>
      <c r="O135">
        <v>15</v>
      </c>
      <c r="P135">
        <v>71.3</v>
      </c>
      <c r="Q135">
        <v>53.7</v>
      </c>
      <c r="R135">
        <v>35</v>
      </c>
      <c r="S135">
        <v>34</v>
      </c>
      <c r="T135">
        <v>127</v>
      </c>
      <c r="U135">
        <v>91</v>
      </c>
      <c r="V135">
        <v>37.299999999999997</v>
      </c>
      <c r="W135">
        <v>12.4</v>
      </c>
      <c r="X135">
        <v>1404.3</v>
      </c>
      <c r="Y135">
        <v>20.100000000000001</v>
      </c>
      <c r="Z135">
        <v>15</v>
      </c>
      <c r="AA135">
        <f t="shared" si="51"/>
        <v>0.67463026166097839</v>
      </c>
      <c r="AB135">
        <f t="shared" si="52"/>
        <v>0.74828804151949824</v>
      </c>
      <c r="AC135">
        <f t="shared" si="57"/>
        <v>0.57264957264957261</v>
      </c>
      <c r="AD135">
        <f t="shared" si="53"/>
        <v>0.31668866023521958</v>
      </c>
      <c r="AE135">
        <f t="shared" si="54"/>
        <v>0.47316495600910669</v>
      </c>
      <c r="AF135">
        <f t="shared" si="55"/>
        <v>30.150000000000002</v>
      </c>
      <c r="AG135">
        <f t="shared" si="58"/>
        <v>24</v>
      </c>
      <c r="AH135">
        <f t="shared" si="43"/>
        <v>9.907607476456412E-2</v>
      </c>
      <c r="AI135">
        <f t="shared" si="59"/>
        <v>-0.1447623286348633</v>
      </c>
      <c r="AJ135">
        <f t="shared" si="56"/>
        <v>0.49930659282456785</v>
      </c>
    </row>
    <row r="136" spans="1:36">
      <c r="A136">
        <v>46</v>
      </c>
      <c r="B136">
        <v>12</v>
      </c>
      <c r="C136">
        <v>7</v>
      </c>
      <c r="D136">
        <v>11</v>
      </c>
      <c r="E136">
        <v>60</v>
      </c>
      <c r="F136">
        <v>60</v>
      </c>
      <c r="G136">
        <v>1</v>
      </c>
      <c r="H136">
        <v>1</v>
      </c>
      <c r="I136">
        <v>3.1</v>
      </c>
      <c r="J136">
        <v>496</v>
      </c>
      <c r="K136">
        <v>290</v>
      </c>
      <c r="L136">
        <v>853.8</v>
      </c>
      <c r="M136">
        <v>296.5</v>
      </c>
      <c r="N136">
        <v>15</v>
      </c>
      <c r="O136">
        <v>15</v>
      </c>
      <c r="P136">
        <v>48.6</v>
      </c>
      <c r="Q136">
        <v>51.9</v>
      </c>
      <c r="R136">
        <v>35</v>
      </c>
      <c r="S136">
        <v>36</v>
      </c>
      <c r="T136">
        <v>155</v>
      </c>
      <c r="U136">
        <v>94</v>
      </c>
      <c r="V136">
        <v>36.9</v>
      </c>
      <c r="W136">
        <v>10.3</v>
      </c>
      <c r="X136">
        <v>1165.0999999999999</v>
      </c>
      <c r="Y136">
        <v>21.3</v>
      </c>
      <c r="Z136">
        <v>11.6</v>
      </c>
      <c r="AA136">
        <f t="shared" si="51"/>
        <v>0.63104325699745545</v>
      </c>
      <c r="AB136">
        <f t="shared" si="52"/>
        <v>0.74224115448143957</v>
      </c>
      <c r="AC136">
        <f t="shared" si="57"/>
        <v>0.64741641337386024</v>
      </c>
      <c r="AD136">
        <f t="shared" si="53"/>
        <v>0.23308367859124138</v>
      </c>
      <c r="AE136">
        <f t="shared" si="54"/>
        <v>0.45933145276764653</v>
      </c>
      <c r="AF136">
        <f t="shared" si="55"/>
        <v>31.950000000000003</v>
      </c>
      <c r="AG136">
        <f t="shared" si="58"/>
        <v>18.559999999999999</v>
      </c>
      <c r="AH136">
        <f t="shared" si="43"/>
        <v>0.23589289061157576</v>
      </c>
      <c r="AI136">
        <f t="shared" si="59"/>
        <v>-0.21720384457059283</v>
      </c>
      <c r="AJ136">
        <f t="shared" si="56"/>
        <v>0.47389228458946397</v>
      </c>
    </row>
    <row r="137" spans="1:36">
      <c r="A137">
        <v>46</v>
      </c>
      <c r="B137">
        <v>12</v>
      </c>
      <c r="C137">
        <v>8</v>
      </c>
      <c r="D137">
        <v>11</v>
      </c>
      <c r="E137">
        <v>60</v>
      </c>
      <c r="F137">
        <v>60</v>
      </c>
      <c r="G137">
        <v>1</v>
      </c>
      <c r="H137">
        <v>1</v>
      </c>
      <c r="I137">
        <v>2.8</v>
      </c>
      <c r="J137">
        <v>534</v>
      </c>
      <c r="K137">
        <v>307</v>
      </c>
      <c r="L137">
        <v>915.2</v>
      </c>
      <c r="M137">
        <v>296.10000000000002</v>
      </c>
      <c r="N137">
        <v>15</v>
      </c>
      <c r="O137">
        <v>15</v>
      </c>
      <c r="P137">
        <v>53.9</v>
      </c>
      <c r="Q137">
        <v>49.9</v>
      </c>
      <c r="R137">
        <v>42</v>
      </c>
      <c r="S137">
        <v>43</v>
      </c>
      <c r="T137">
        <v>194</v>
      </c>
      <c r="U137">
        <v>113</v>
      </c>
      <c r="V137">
        <v>36.9</v>
      </c>
      <c r="W137">
        <v>10.9</v>
      </c>
      <c r="X137">
        <v>1229</v>
      </c>
      <c r="Y137">
        <v>26</v>
      </c>
      <c r="Z137">
        <v>15.1</v>
      </c>
      <c r="AA137">
        <f t="shared" si="51"/>
        <v>0.63495838287752671</v>
      </c>
      <c r="AB137">
        <f t="shared" si="52"/>
        <v>0.75555188640303794</v>
      </c>
      <c r="AC137">
        <f t="shared" si="57"/>
        <v>0.63260340632603407</v>
      </c>
      <c r="AD137">
        <f t="shared" si="53"/>
        <v>0.24040288155136993</v>
      </c>
      <c r="AE137">
        <f t="shared" si="54"/>
        <v>0.49007760405964984</v>
      </c>
      <c r="AF137">
        <f t="shared" si="55"/>
        <v>39</v>
      </c>
      <c r="AG137">
        <f t="shared" si="58"/>
        <v>24.16</v>
      </c>
      <c r="AH137">
        <f t="shared" si="43"/>
        <v>0.20796767707740502</v>
      </c>
      <c r="AI137">
        <f t="shared" si="59"/>
        <v>-0.23472328644680629</v>
      </c>
      <c r="AJ137">
        <f t="shared" si="56"/>
        <v>0.57120365235224857</v>
      </c>
    </row>
    <row r="138" spans="1:36">
      <c r="A138">
        <v>46</v>
      </c>
      <c r="B138">
        <v>12</v>
      </c>
      <c r="C138">
        <v>9</v>
      </c>
      <c r="D138">
        <v>11</v>
      </c>
      <c r="E138">
        <v>60</v>
      </c>
      <c r="F138">
        <v>60</v>
      </c>
      <c r="G138">
        <v>1</v>
      </c>
      <c r="H138">
        <v>1</v>
      </c>
      <c r="I138">
        <v>1.3</v>
      </c>
      <c r="J138">
        <v>591</v>
      </c>
      <c r="K138">
        <v>289</v>
      </c>
      <c r="L138">
        <v>1013.6</v>
      </c>
      <c r="M138">
        <v>271.10000000000002</v>
      </c>
      <c r="N138">
        <v>15</v>
      </c>
      <c r="O138">
        <v>15</v>
      </c>
      <c r="P138">
        <v>59.4</v>
      </c>
      <c r="Q138">
        <v>50</v>
      </c>
      <c r="R138">
        <v>40</v>
      </c>
      <c r="S138">
        <v>39</v>
      </c>
      <c r="T138">
        <v>188</v>
      </c>
      <c r="U138">
        <v>117</v>
      </c>
      <c r="V138">
        <v>7.6</v>
      </c>
      <c r="W138">
        <v>11.6</v>
      </c>
      <c r="X138">
        <v>1303.8</v>
      </c>
      <c r="Y138">
        <v>20.5</v>
      </c>
      <c r="Z138">
        <v>14.9</v>
      </c>
      <c r="AA138">
        <f t="shared" si="51"/>
        <v>0.67159090909090913</v>
      </c>
      <c r="AB138">
        <f t="shared" si="52"/>
        <v>0.78897797151085858</v>
      </c>
      <c r="AC138">
        <f t="shared" si="57"/>
        <v>0.57909604519774016</v>
      </c>
      <c r="AD138">
        <f t="shared" si="53"/>
        <v>0.31068963812470751</v>
      </c>
      <c r="AE138">
        <f t="shared" si="54"/>
        <v>0.57273708429489933</v>
      </c>
      <c r="AF138">
        <f t="shared" si="55"/>
        <v>30.75</v>
      </c>
      <c r="AG138">
        <f t="shared" si="58"/>
        <v>23.840000000000003</v>
      </c>
      <c r="AH138">
        <f t="shared" si="43"/>
        <v>0.11053886904323665</v>
      </c>
      <c r="AI138">
        <f t="shared" si="59"/>
        <v>-0.20597198751751819</v>
      </c>
      <c r="AJ138">
        <f t="shared" si="56"/>
        <v>0.67145696789144249</v>
      </c>
    </row>
    <row r="139" spans="1:36">
      <c r="A139">
        <v>46</v>
      </c>
      <c r="B139">
        <v>12</v>
      </c>
      <c r="C139">
        <v>10</v>
      </c>
      <c r="D139">
        <v>11</v>
      </c>
      <c r="E139">
        <v>60</v>
      </c>
      <c r="F139">
        <v>60</v>
      </c>
      <c r="G139">
        <v>1</v>
      </c>
      <c r="H139">
        <v>1</v>
      </c>
      <c r="I139">
        <v>5.2</v>
      </c>
      <c r="J139">
        <v>551</v>
      </c>
      <c r="K139">
        <v>282</v>
      </c>
      <c r="L139">
        <v>1024.5</v>
      </c>
      <c r="M139">
        <v>301.3</v>
      </c>
      <c r="N139">
        <v>15</v>
      </c>
      <c r="O139">
        <v>15</v>
      </c>
      <c r="P139">
        <v>69.3</v>
      </c>
      <c r="Q139">
        <v>53.2</v>
      </c>
      <c r="R139">
        <v>36</v>
      </c>
      <c r="S139">
        <v>35</v>
      </c>
      <c r="T139">
        <v>153</v>
      </c>
      <c r="U139">
        <v>91</v>
      </c>
      <c r="V139">
        <v>8</v>
      </c>
      <c r="W139">
        <v>11.3</v>
      </c>
      <c r="X139">
        <v>1343.1</v>
      </c>
      <c r="Y139">
        <v>21.6</v>
      </c>
      <c r="Z139">
        <v>14.4</v>
      </c>
      <c r="AA139">
        <f t="shared" ref="AA139:AA149" si="60">J139/(J139+K139)</f>
        <v>0.66146458583433376</v>
      </c>
      <c r="AB139">
        <f t="shared" ref="AB139:AB149" si="61">L139/(L139+M139)</f>
        <v>0.77274098657414392</v>
      </c>
      <c r="AC139">
        <f t="shared" si="57"/>
        <v>0.60000000000000009</v>
      </c>
      <c r="AD139">
        <f t="shared" ref="AD139:AD149" si="62">LOG(J139/K139,10)</f>
        <v>0.29090249053242395</v>
      </c>
      <c r="AE139">
        <f t="shared" ref="AE139:AE149" si="63">LOG10(L139/M139)</f>
        <v>0.53151283106385661</v>
      </c>
      <c r="AF139">
        <f t="shared" ref="AF139:AF149" si="64">PRODUCT(Y139,1.5)</f>
        <v>32.400000000000006</v>
      </c>
      <c r="AG139">
        <f t="shared" si="58"/>
        <v>23.040000000000003</v>
      </c>
      <c r="AH139">
        <f t="shared" si="43"/>
        <v>0.14806253545543771</v>
      </c>
      <c r="AI139">
        <f t="shared" si="59"/>
        <v>-0.2256500384965052</v>
      </c>
      <c r="AJ139">
        <f t="shared" si="56"/>
        <v>0.55216812138232507</v>
      </c>
    </row>
    <row r="140" spans="1:36">
      <c r="A140">
        <v>46</v>
      </c>
      <c r="B140">
        <v>12</v>
      </c>
      <c r="C140">
        <v>11</v>
      </c>
      <c r="D140">
        <v>11</v>
      </c>
      <c r="E140">
        <v>60</v>
      </c>
      <c r="F140">
        <v>60</v>
      </c>
      <c r="G140">
        <v>1</v>
      </c>
      <c r="H140">
        <v>1</v>
      </c>
      <c r="I140">
        <v>7.1</v>
      </c>
      <c r="J140">
        <v>465</v>
      </c>
      <c r="K140">
        <v>307</v>
      </c>
      <c r="L140">
        <v>937.8</v>
      </c>
      <c r="M140">
        <v>327.7</v>
      </c>
      <c r="N140">
        <v>15</v>
      </c>
      <c r="O140">
        <v>15</v>
      </c>
      <c r="P140">
        <v>69.900000000000006</v>
      </c>
      <c r="Q140">
        <v>61</v>
      </c>
      <c r="R140">
        <v>40</v>
      </c>
      <c r="S140">
        <v>40</v>
      </c>
      <c r="T140">
        <v>181</v>
      </c>
      <c r="U140">
        <v>99</v>
      </c>
      <c r="V140">
        <v>9.6</v>
      </c>
      <c r="W140">
        <v>9.6999999999999993</v>
      </c>
      <c r="X140">
        <v>1284.3</v>
      </c>
      <c r="Y140">
        <v>26.7</v>
      </c>
      <c r="Z140">
        <v>15.8</v>
      </c>
      <c r="AA140">
        <f t="shared" si="60"/>
        <v>0.60233160621761661</v>
      </c>
      <c r="AB140">
        <f t="shared" si="61"/>
        <v>0.74105096799683912</v>
      </c>
      <c r="AC140">
        <f t="shared" si="57"/>
        <v>0.628235294117647</v>
      </c>
      <c r="AD140">
        <f t="shared" si="62"/>
        <v>0.18031457741276744</v>
      </c>
      <c r="AE140">
        <f t="shared" si="63"/>
        <v>0.45663378702045476</v>
      </c>
      <c r="AF140">
        <f t="shared" si="64"/>
        <v>40.049999999999997</v>
      </c>
      <c r="AG140">
        <f t="shared" si="58"/>
        <v>25.28</v>
      </c>
      <c r="AH140">
        <f t="shared" si="43"/>
        <v>0.19982545080990899</v>
      </c>
      <c r="AI140">
        <f t="shared" si="59"/>
        <v>-0.26204338027163454</v>
      </c>
      <c r="AJ140">
        <f t="shared" si="56"/>
        <v>0.46311054027684773</v>
      </c>
    </row>
    <row r="141" spans="1:36">
      <c r="A141">
        <v>46</v>
      </c>
      <c r="B141">
        <v>12</v>
      </c>
      <c r="C141">
        <v>12</v>
      </c>
      <c r="D141">
        <v>11</v>
      </c>
      <c r="E141">
        <v>60</v>
      </c>
      <c r="F141">
        <v>60</v>
      </c>
      <c r="G141">
        <v>1</v>
      </c>
      <c r="H141">
        <v>1</v>
      </c>
      <c r="I141">
        <v>1.6</v>
      </c>
      <c r="J141">
        <v>375</v>
      </c>
      <c r="K141">
        <v>302</v>
      </c>
      <c r="L141">
        <v>890.5</v>
      </c>
      <c r="M141">
        <v>387.4</v>
      </c>
      <c r="N141">
        <v>15</v>
      </c>
      <c r="O141">
        <v>15</v>
      </c>
      <c r="P141">
        <v>81.099999999999994</v>
      </c>
      <c r="Q141">
        <v>78.900000000000006</v>
      </c>
      <c r="R141">
        <v>39</v>
      </c>
      <c r="S141">
        <v>39</v>
      </c>
      <c r="T141">
        <v>165</v>
      </c>
      <c r="U141">
        <v>93</v>
      </c>
      <c r="V141">
        <v>9.1</v>
      </c>
      <c r="W141">
        <v>11.2</v>
      </c>
      <c r="X141">
        <v>1295.8</v>
      </c>
      <c r="Y141">
        <v>20.399999999999999</v>
      </c>
      <c r="Z141">
        <v>13.7</v>
      </c>
      <c r="AA141">
        <f t="shared" si="60"/>
        <v>0.55391432791728212</v>
      </c>
      <c r="AB141">
        <f t="shared" si="61"/>
        <v>0.69684638860630721</v>
      </c>
      <c r="AC141">
        <f t="shared" si="57"/>
        <v>0.59824046920821117</v>
      </c>
      <c r="AD141">
        <f t="shared" si="62"/>
        <v>9.4024324770568213E-2</v>
      </c>
      <c r="AE141">
        <f t="shared" si="63"/>
        <v>0.36147430741617037</v>
      </c>
      <c r="AF141">
        <f t="shared" si="64"/>
        <v>30.599999999999998</v>
      </c>
      <c r="AG141">
        <f t="shared" si="58"/>
        <v>21.92</v>
      </c>
      <c r="AH141">
        <f t="shared" si="43"/>
        <v>0.1448808766692484</v>
      </c>
      <c r="AI141">
        <f t="shared" si="59"/>
        <v>-0.24900099565997119</v>
      </c>
      <c r="AJ141">
        <f t="shared" si="56"/>
        <v>0.31352854116295431</v>
      </c>
    </row>
    <row r="142" spans="1:36">
      <c r="A142">
        <v>46</v>
      </c>
      <c r="B142">
        <v>12</v>
      </c>
      <c r="C142">
        <v>13</v>
      </c>
      <c r="D142">
        <v>11</v>
      </c>
      <c r="E142">
        <v>60</v>
      </c>
      <c r="F142">
        <v>60</v>
      </c>
      <c r="G142">
        <v>1</v>
      </c>
      <c r="H142">
        <v>1</v>
      </c>
      <c r="I142">
        <v>1.9</v>
      </c>
      <c r="J142">
        <v>513</v>
      </c>
      <c r="K142">
        <v>334</v>
      </c>
      <c r="L142">
        <v>929.5</v>
      </c>
      <c r="M142">
        <v>322.7</v>
      </c>
      <c r="N142">
        <v>15</v>
      </c>
      <c r="O142">
        <v>15</v>
      </c>
      <c r="P142">
        <v>55.9</v>
      </c>
      <c r="Q142">
        <v>53.4</v>
      </c>
      <c r="R142">
        <v>35</v>
      </c>
      <c r="S142">
        <v>35</v>
      </c>
      <c r="T142">
        <v>158</v>
      </c>
      <c r="U142">
        <v>82</v>
      </c>
      <c r="V142">
        <v>9</v>
      </c>
      <c r="W142">
        <v>10.6</v>
      </c>
      <c r="X142">
        <v>1267.0999999999999</v>
      </c>
      <c r="Y142">
        <v>24.3</v>
      </c>
      <c r="Z142">
        <v>14.4</v>
      </c>
      <c r="AA142">
        <f t="shared" si="60"/>
        <v>0.60566706021251471</v>
      </c>
      <c r="AB142">
        <f t="shared" si="61"/>
        <v>0.74229356332854179</v>
      </c>
      <c r="AC142">
        <f t="shared" si="57"/>
        <v>0.62790697674418605</v>
      </c>
      <c r="AD142">
        <f t="shared" si="62"/>
        <v>0.1863708983002518</v>
      </c>
      <c r="AE142">
        <f t="shared" si="63"/>
        <v>0.45945042870401243</v>
      </c>
      <c r="AF142">
        <f t="shared" si="64"/>
        <v>36.450000000000003</v>
      </c>
      <c r="AG142">
        <f t="shared" si="58"/>
        <v>23.040000000000003</v>
      </c>
      <c r="AH142">
        <f>LOG10(AF142/AG142)</f>
        <v>0.19921505790281899</v>
      </c>
      <c r="AI142">
        <f t="shared" si="59"/>
        <v>-0.28484323457070593</v>
      </c>
      <c r="AJ142">
        <f t="shared" si="56"/>
        <v>0.38896460234658176</v>
      </c>
    </row>
    <row r="143" spans="1:36">
      <c r="A143">
        <v>46</v>
      </c>
      <c r="B143">
        <v>12</v>
      </c>
      <c r="C143">
        <v>14</v>
      </c>
      <c r="D143">
        <v>11</v>
      </c>
      <c r="E143">
        <v>60</v>
      </c>
      <c r="F143">
        <v>60</v>
      </c>
      <c r="G143">
        <v>1</v>
      </c>
      <c r="H143">
        <v>1</v>
      </c>
      <c r="I143">
        <v>1.9</v>
      </c>
      <c r="J143">
        <v>523</v>
      </c>
      <c r="K143">
        <v>338</v>
      </c>
      <c r="L143">
        <v>897.2</v>
      </c>
      <c r="M143">
        <v>319</v>
      </c>
      <c r="N143">
        <v>15</v>
      </c>
      <c r="O143">
        <v>15</v>
      </c>
      <c r="P143">
        <v>57.2</v>
      </c>
      <c r="Q143">
        <v>49.6</v>
      </c>
      <c r="R143">
        <v>42</v>
      </c>
      <c r="S143">
        <v>41</v>
      </c>
      <c r="T143">
        <v>172</v>
      </c>
      <c r="U143">
        <v>99</v>
      </c>
      <c r="V143">
        <v>8.9</v>
      </c>
      <c r="W143">
        <v>10.8</v>
      </c>
      <c r="X143">
        <v>1236</v>
      </c>
      <c r="Y143">
        <v>24.1</v>
      </c>
      <c r="Z143">
        <v>14.9</v>
      </c>
      <c r="AA143">
        <f t="shared" si="60"/>
        <v>0.60743321718931476</v>
      </c>
      <c r="AB143">
        <f t="shared" si="61"/>
        <v>0.73770761387929618</v>
      </c>
      <c r="AC143">
        <f t="shared" si="57"/>
        <v>0.61794871794871797</v>
      </c>
      <c r="AD143">
        <f t="shared" si="62"/>
        <v>0.1895849885896195</v>
      </c>
      <c r="AE143">
        <f t="shared" si="63"/>
        <v>0.44909858185374907</v>
      </c>
      <c r="AF143">
        <f t="shared" si="64"/>
        <v>36.150000000000006</v>
      </c>
      <c r="AG143">
        <f t="shared" si="58"/>
        <v>23.840000000000003</v>
      </c>
      <c r="AH143">
        <f>LOG10(AF143/AG143)</f>
        <v>0.18080205056235082</v>
      </c>
      <c r="AI143">
        <f t="shared" si="59"/>
        <v>-0.23989325230999897</v>
      </c>
      <c r="AJ143">
        <f t="shared" si="56"/>
        <v>0.40725776855267748</v>
      </c>
    </row>
    <row r="144" spans="1:36">
      <c r="A144">
        <v>46</v>
      </c>
      <c r="B144">
        <v>12</v>
      </c>
      <c r="C144">
        <v>15</v>
      </c>
      <c r="D144">
        <v>11</v>
      </c>
      <c r="E144">
        <v>60</v>
      </c>
      <c r="F144">
        <v>60</v>
      </c>
      <c r="G144">
        <v>1</v>
      </c>
      <c r="H144">
        <v>1</v>
      </c>
      <c r="I144">
        <v>1.7</v>
      </c>
      <c r="J144">
        <v>127</v>
      </c>
      <c r="K144">
        <v>1208</v>
      </c>
      <c r="L144">
        <v>257.5</v>
      </c>
      <c r="M144">
        <v>2129.1999999999998</v>
      </c>
      <c r="N144">
        <v>3</v>
      </c>
      <c r="O144">
        <v>3</v>
      </c>
      <c r="P144">
        <v>10.9</v>
      </c>
      <c r="Q144">
        <v>9.9</v>
      </c>
      <c r="R144">
        <v>14</v>
      </c>
      <c r="S144">
        <v>13</v>
      </c>
      <c r="T144">
        <v>65</v>
      </c>
      <c r="U144">
        <v>23</v>
      </c>
      <c r="V144">
        <v>1.7</v>
      </c>
      <c r="W144">
        <v>3</v>
      </c>
      <c r="X144">
        <v>2400.1</v>
      </c>
      <c r="Y144">
        <v>7.1</v>
      </c>
      <c r="Z144">
        <v>3.5</v>
      </c>
      <c r="AA144">
        <f t="shared" si="60"/>
        <v>9.5131086142322102E-2</v>
      </c>
      <c r="AB144">
        <f t="shared" si="61"/>
        <v>0.10788955461515902</v>
      </c>
      <c r="AC144">
        <f t="shared" si="57"/>
        <v>0.66981132075471694</v>
      </c>
      <c r="AD144">
        <f t="shared" si="62"/>
        <v>-0.978263213329156</v>
      </c>
      <c r="AE144">
        <f t="shared" si="63"/>
        <v>-0.91743922412350742</v>
      </c>
      <c r="AF144">
        <f t="shared" si="64"/>
        <v>10.649999999999999</v>
      </c>
      <c r="AG144">
        <f t="shared" si="58"/>
        <v>5.6000000000000005</v>
      </c>
      <c r="AI144">
        <f t="shared" si="59"/>
        <v>-0.45118552062526268</v>
      </c>
      <c r="AJ144">
        <f t="shared" si="56"/>
        <v>-1.0410128910965013</v>
      </c>
    </row>
    <row r="145" spans="1:36">
      <c r="A145">
        <v>46</v>
      </c>
      <c r="B145">
        <v>12</v>
      </c>
      <c r="C145">
        <v>16</v>
      </c>
      <c r="D145">
        <v>11</v>
      </c>
      <c r="E145">
        <v>60</v>
      </c>
      <c r="F145">
        <v>60</v>
      </c>
      <c r="G145">
        <v>1</v>
      </c>
      <c r="H145">
        <v>1</v>
      </c>
      <c r="I145">
        <v>4</v>
      </c>
      <c r="J145">
        <v>566</v>
      </c>
      <c r="K145">
        <v>300</v>
      </c>
      <c r="L145">
        <v>970.3</v>
      </c>
      <c r="M145">
        <v>331.7</v>
      </c>
      <c r="N145">
        <v>15</v>
      </c>
      <c r="O145">
        <v>15</v>
      </c>
      <c r="P145">
        <v>65.2</v>
      </c>
      <c r="Q145">
        <v>51.3</v>
      </c>
      <c r="R145">
        <v>41</v>
      </c>
      <c r="S145">
        <v>41</v>
      </c>
      <c r="T145">
        <v>168</v>
      </c>
      <c r="U145">
        <v>100</v>
      </c>
      <c r="V145">
        <v>9.1999999999999993</v>
      </c>
      <c r="W145">
        <v>8.9</v>
      </c>
      <c r="X145">
        <v>1320.9</v>
      </c>
      <c r="Y145">
        <v>24.6</v>
      </c>
      <c r="Z145">
        <v>31.5</v>
      </c>
      <c r="AA145">
        <f t="shared" si="60"/>
        <v>0.6535796766743649</v>
      </c>
      <c r="AB145">
        <f t="shared" si="61"/>
        <v>0.74523809523809526</v>
      </c>
      <c r="AC145">
        <f t="shared" si="57"/>
        <v>0.43850267379679148</v>
      </c>
      <c r="AD145">
        <f t="shared" si="62"/>
        <v>0.27569517646860897</v>
      </c>
      <c r="AE145">
        <f t="shared" si="63"/>
        <v>0.46616055986123883</v>
      </c>
      <c r="AF145">
        <f t="shared" si="64"/>
        <v>36.900000000000006</v>
      </c>
      <c r="AG145">
        <f t="shared" si="58"/>
        <v>50.400000000000006</v>
      </c>
      <c r="AI145">
        <f t="shared" si="59"/>
        <v>-0.22530928172586287</v>
      </c>
      <c r="AJ145">
        <f t="shared" si="56"/>
        <v>0.54781198548415033</v>
      </c>
    </row>
    <row r="146" spans="1:36">
      <c r="A146">
        <v>46</v>
      </c>
      <c r="B146">
        <v>12</v>
      </c>
      <c r="C146">
        <v>17</v>
      </c>
      <c r="D146">
        <v>11</v>
      </c>
      <c r="E146">
        <v>60</v>
      </c>
      <c r="F146">
        <v>60</v>
      </c>
      <c r="G146">
        <v>1</v>
      </c>
      <c r="H146">
        <v>1</v>
      </c>
      <c r="I146">
        <v>1.9</v>
      </c>
      <c r="J146">
        <v>520</v>
      </c>
      <c r="K146">
        <v>222</v>
      </c>
      <c r="L146">
        <v>928.7</v>
      </c>
      <c r="M146">
        <v>295.2</v>
      </c>
      <c r="N146">
        <v>15</v>
      </c>
      <c r="O146">
        <v>15</v>
      </c>
      <c r="P146">
        <v>49.8</v>
      </c>
      <c r="Q146">
        <v>64.5</v>
      </c>
      <c r="R146">
        <v>32</v>
      </c>
      <c r="S146">
        <v>32</v>
      </c>
      <c r="T146">
        <v>117</v>
      </c>
      <c r="U146">
        <v>64</v>
      </c>
      <c r="V146">
        <v>7.8</v>
      </c>
      <c r="W146">
        <v>10.8</v>
      </c>
      <c r="X146">
        <v>1242.3</v>
      </c>
      <c r="Y146">
        <v>23.7</v>
      </c>
      <c r="Z146">
        <v>15.1</v>
      </c>
      <c r="AA146">
        <f t="shared" si="60"/>
        <v>0.70080862533692723</v>
      </c>
      <c r="AB146">
        <f t="shared" si="61"/>
        <v>0.7588038238418171</v>
      </c>
      <c r="AC146">
        <f t="shared" si="57"/>
        <v>0.61082474226804129</v>
      </c>
      <c r="AD146">
        <f t="shared" si="62"/>
        <v>0.3696503691841605</v>
      </c>
      <c r="AE146">
        <f t="shared" si="63"/>
        <v>0.4977590923970292</v>
      </c>
      <c r="AF146">
        <f t="shared" si="64"/>
        <v>35.549999999999997</v>
      </c>
      <c r="AG146">
        <f t="shared" si="58"/>
        <v>24.16</v>
      </c>
      <c r="AH146">
        <f>LOG10(AF146/AG146)</f>
        <v>0.16774267511669086</v>
      </c>
      <c r="AI146">
        <f t="shared" si="59"/>
        <v>-0.2620058877622744</v>
      </c>
      <c r="AJ146">
        <f t="shared" si="56"/>
        <v>0.63777554359449684</v>
      </c>
    </row>
    <row r="147" spans="1:36">
      <c r="A147">
        <v>46</v>
      </c>
      <c r="B147">
        <v>12</v>
      </c>
      <c r="C147">
        <v>18</v>
      </c>
      <c r="D147">
        <v>11</v>
      </c>
      <c r="E147">
        <v>60</v>
      </c>
      <c r="F147">
        <v>60</v>
      </c>
      <c r="G147">
        <v>1</v>
      </c>
      <c r="H147">
        <v>1</v>
      </c>
      <c r="I147">
        <v>2.7</v>
      </c>
      <c r="J147">
        <v>554</v>
      </c>
      <c r="K147">
        <v>245</v>
      </c>
      <c r="L147">
        <v>963.8</v>
      </c>
      <c r="M147">
        <v>291</v>
      </c>
      <c r="N147">
        <v>15</v>
      </c>
      <c r="O147">
        <v>15</v>
      </c>
      <c r="P147">
        <v>58.4</v>
      </c>
      <c r="Q147">
        <v>63.9</v>
      </c>
      <c r="R147">
        <v>36</v>
      </c>
      <c r="S147">
        <v>36</v>
      </c>
      <c r="T147">
        <v>136</v>
      </c>
      <c r="U147">
        <v>74</v>
      </c>
      <c r="V147">
        <v>8</v>
      </c>
      <c r="W147">
        <v>8.8000000000000007</v>
      </c>
      <c r="X147">
        <v>1269.7</v>
      </c>
      <c r="Y147">
        <v>24.6</v>
      </c>
      <c r="Z147">
        <v>13.3</v>
      </c>
      <c r="AA147">
        <f t="shared" si="60"/>
        <v>0.69336670838548187</v>
      </c>
      <c r="AB147">
        <f t="shared" si="61"/>
        <v>0.76809053235575386</v>
      </c>
      <c r="AC147">
        <f t="shared" si="57"/>
        <v>0.64907651715039572</v>
      </c>
      <c r="AD147">
        <f t="shared" si="62"/>
        <v>0.35434368036389724</v>
      </c>
      <c r="AE147">
        <f t="shared" si="63"/>
        <v>0.5200939329792823</v>
      </c>
      <c r="AF147">
        <f t="shared" si="64"/>
        <v>36.900000000000006</v>
      </c>
      <c r="AG147">
        <f t="shared" si="58"/>
        <v>21.28</v>
      </c>
      <c r="AH147">
        <f>LOG10(AF147/AG147)</f>
        <v>0.23905474253604986</v>
      </c>
      <c r="AI147">
        <f t="shared" si="59"/>
        <v>-0.26430718863924135</v>
      </c>
      <c r="AJ147">
        <f t="shared" si="56"/>
        <v>0.64381473943496359</v>
      </c>
    </row>
    <row r="148" spans="1:36">
      <c r="A148">
        <v>46</v>
      </c>
      <c r="B148">
        <v>12</v>
      </c>
      <c r="C148">
        <v>19</v>
      </c>
      <c r="D148">
        <v>11</v>
      </c>
      <c r="E148">
        <v>60</v>
      </c>
      <c r="F148">
        <v>60</v>
      </c>
      <c r="G148">
        <v>1</v>
      </c>
      <c r="H148">
        <v>1</v>
      </c>
      <c r="I148">
        <v>7</v>
      </c>
      <c r="J148">
        <v>510</v>
      </c>
      <c r="K148">
        <v>228</v>
      </c>
      <c r="L148">
        <v>1090.7</v>
      </c>
      <c r="M148">
        <v>297.2</v>
      </c>
      <c r="N148">
        <v>15</v>
      </c>
      <c r="O148">
        <v>15</v>
      </c>
      <c r="P148">
        <v>74.400000000000006</v>
      </c>
      <c r="Q148">
        <v>69.900000000000006</v>
      </c>
      <c r="R148">
        <v>31</v>
      </c>
      <c r="S148">
        <v>31</v>
      </c>
      <c r="T148">
        <v>127</v>
      </c>
      <c r="U148">
        <v>67</v>
      </c>
      <c r="V148">
        <v>10</v>
      </c>
      <c r="W148">
        <v>12</v>
      </c>
      <c r="X148">
        <v>1408</v>
      </c>
      <c r="Y148">
        <v>26.2</v>
      </c>
      <c r="Z148">
        <v>13.6</v>
      </c>
      <c r="AA148">
        <f t="shared" si="60"/>
        <v>0.69105691056910568</v>
      </c>
      <c r="AB148">
        <f t="shared" si="61"/>
        <v>0.78586353483680382</v>
      </c>
      <c r="AC148">
        <f t="shared" si="57"/>
        <v>0.65829145728643224</v>
      </c>
      <c r="AD148">
        <f t="shared" si="62"/>
        <v>0.34963532909748252</v>
      </c>
      <c r="AE148">
        <f t="shared" si="63"/>
        <v>0.56465650804699941</v>
      </c>
      <c r="AF148">
        <f t="shared" si="64"/>
        <v>39.299999999999997</v>
      </c>
      <c r="AG148">
        <f t="shared" si="58"/>
        <v>21.76</v>
      </c>
      <c r="AH148">
        <f>LOG10(AF148/AG148)</f>
        <v>0.25673365934928433</v>
      </c>
      <c r="AI148">
        <f t="shared" si="59"/>
        <v>-0.27772891825513046</v>
      </c>
      <c r="AJ148">
        <f t="shared" si="56"/>
        <v>0.642082352440427</v>
      </c>
    </row>
    <row r="149" spans="1:36">
      <c r="A149">
        <v>46</v>
      </c>
      <c r="B149">
        <v>12</v>
      </c>
      <c r="C149">
        <v>20</v>
      </c>
      <c r="D149">
        <v>11</v>
      </c>
      <c r="E149">
        <v>60</v>
      </c>
      <c r="F149">
        <v>60</v>
      </c>
      <c r="G149">
        <v>1</v>
      </c>
      <c r="H149">
        <v>1</v>
      </c>
      <c r="I149">
        <v>1.7</v>
      </c>
      <c r="J149">
        <v>580</v>
      </c>
      <c r="K149">
        <v>231</v>
      </c>
      <c r="L149">
        <v>960.6</v>
      </c>
      <c r="M149">
        <v>260.39999999999998</v>
      </c>
      <c r="N149">
        <v>15</v>
      </c>
      <c r="O149">
        <v>15</v>
      </c>
      <c r="P149">
        <v>70.5</v>
      </c>
      <c r="Q149">
        <v>55.4</v>
      </c>
      <c r="R149">
        <v>34</v>
      </c>
      <c r="S149">
        <v>33</v>
      </c>
      <c r="T149">
        <v>150</v>
      </c>
      <c r="U149">
        <v>86</v>
      </c>
      <c r="V149">
        <v>9.1</v>
      </c>
      <c r="W149">
        <v>12</v>
      </c>
      <c r="X149">
        <v>1235.0999999999999</v>
      </c>
      <c r="Y149">
        <v>27.1</v>
      </c>
      <c r="Z149">
        <v>14.8</v>
      </c>
      <c r="AA149">
        <f t="shared" si="60"/>
        <v>0.71516646115906291</v>
      </c>
      <c r="AB149">
        <f t="shared" si="61"/>
        <v>0.7867321867321867</v>
      </c>
      <c r="AC149">
        <f t="shared" si="57"/>
        <v>0.6467780429594272</v>
      </c>
      <c r="AD149">
        <f t="shared" si="62"/>
        <v>0.39981601367079289</v>
      </c>
      <c r="AE149">
        <f t="shared" si="63"/>
        <v>0.56690160240678911</v>
      </c>
      <c r="AF149">
        <f t="shared" si="64"/>
        <v>40.650000000000006</v>
      </c>
      <c r="AG149">
        <f t="shared" si="58"/>
        <v>23.680000000000003</v>
      </c>
      <c r="AH149">
        <f>LOG10(AF149/AG149)</f>
        <v>0.23467885187920481</v>
      </c>
      <c r="AI149">
        <f t="shared" si="59"/>
        <v>-0.24159280781211351</v>
      </c>
      <c r="AJ149">
        <f t="shared" si="56"/>
        <v>0.78524193004499721</v>
      </c>
    </row>
    <row r="150" spans="1:36">
      <c r="AD150">
        <f>AVERAGE(AD145:AD149)</f>
        <v>0.34982811375698841</v>
      </c>
      <c r="AE150">
        <f>AVERAGE(AE145:AE149)</f>
        <v>0.52311433913826777</v>
      </c>
      <c r="AH150">
        <f>AVERAGE(AH143:AH149)</f>
        <v>0.21580239588871616</v>
      </c>
      <c r="AI150">
        <f>AVERAGE(AI145:AI149)</f>
        <v>-0.25418881683892447</v>
      </c>
      <c r="AJ150">
        <f>AVERAGE(AJ145:AJ149)</f>
        <v>0.65134531019980701</v>
      </c>
    </row>
    <row r="151" spans="1:36">
      <c r="A151" t="s">
        <v>61</v>
      </c>
    </row>
    <row r="152" spans="1:36">
      <c r="A152">
        <v>46</v>
      </c>
      <c r="B152">
        <v>12</v>
      </c>
      <c r="C152">
        <v>21</v>
      </c>
      <c r="D152">
        <v>11</v>
      </c>
      <c r="E152">
        <v>60</v>
      </c>
      <c r="F152">
        <v>60</v>
      </c>
      <c r="G152">
        <v>1</v>
      </c>
      <c r="H152">
        <v>1</v>
      </c>
      <c r="I152">
        <v>1.7</v>
      </c>
      <c r="J152">
        <v>584</v>
      </c>
      <c r="K152">
        <v>279</v>
      </c>
      <c r="L152">
        <v>998.7</v>
      </c>
      <c r="M152">
        <v>286.3</v>
      </c>
      <c r="N152">
        <v>15</v>
      </c>
      <c r="O152">
        <v>15</v>
      </c>
      <c r="P152">
        <v>72.7</v>
      </c>
      <c r="Q152">
        <v>46</v>
      </c>
      <c r="R152">
        <v>38</v>
      </c>
      <c r="S152">
        <v>37</v>
      </c>
      <c r="T152">
        <v>154</v>
      </c>
      <c r="U152">
        <v>96</v>
      </c>
      <c r="V152">
        <v>9.1</v>
      </c>
      <c r="W152">
        <v>10.8</v>
      </c>
      <c r="X152">
        <v>1302.5</v>
      </c>
      <c r="Y152">
        <v>25.9</v>
      </c>
      <c r="Z152">
        <v>2.2999999999999998</v>
      </c>
      <c r="AA152">
        <f t="shared" ref="AA152:AA158" si="65">J152/(J152+K152)</f>
        <v>0.67670915411355737</v>
      </c>
      <c r="AB152">
        <f t="shared" ref="AB152:AB158" si="66">L152/(L152+M152)</f>
        <v>0.77719844357976653</v>
      </c>
      <c r="AC152">
        <f t="shared" ref="AC152:AC158" si="67">Y152/(Y152+Z152)</f>
        <v>0.91843971631205668</v>
      </c>
      <c r="AD152">
        <f t="shared" ref="AD152:AD158" si="68">LOG(J152/K152,10)</f>
        <v>0.32080864383880192</v>
      </c>
      <c r="AE152">
        <f t="shared" ref="AE152:AE158" si="69">LOG10(L152/M152)</f>
        <v>0.54261370185473123</v>
      </c>
      <c r="AF152">
        <f t="shared" ref="AF152:AF158" si="70">PRODUCT(Y152,1.5)</f>
        <v>38.849999999999994</v>
      </c>
      <c r="AG152">
        <f>PRODUCT(Z152,11)</f>
        <v>25.299999999999997</v>
      </c>
      <c r="AH152">
        <f t="shared" ref="AH152:AH158" si="71">LOG10(AF152/AG152)</f>
        <v>0.18627050196111516</v>
      </c>
      <c r="AI152">
        <f t="shared" si="59"/>
        <v>-0.20524948779689467</v>
      </c>
      <c r="AJ152">
        <f t="shared" si="56"/>
        <v>0.59150980899465422</v>
      </c>
    </row>
    <row r="153" spans="1:36">
      <c r="A153">
        <v>46</v>
      </c>
      <c r="B153">
        <v>12</v>
      </c>
      <c r="C153">
        <v>22</v>
      </c>
      <c r="D153">
        <v>11</v>
      </c>
      <c r="E153">
        <v>60</v>
      </c>
      <c r="F153">
        <v>60</v>
      </c>
      <c r="G153">
        <v>1</v>
      </c>
      <c r="H153">
        <v>1</v>
      </c>
      <c r="I153">
        <v>3.2</v>
      </c>
      <c r="J153">
        <v>654</v>
      </c>
      <c r="K153">
        <v>221</v>
      </c>
      <c r="L153">
        <v>1138</v>
      </c>
      <c r="M153">
        <v>241.8</v>
      </c>
      <c r="N153">
        <v>15</v>
      </c>
      <c r="O153">
        <v>15</v>
      </c>
      <c r="P153">
        <v>66</v>
      </c>
      <c r="Q153">
        <v>47</v>
      </c>
      <c r="R153">
        <v>36</v>
      </c>
      <c r="S153">
        <v>36</v>
      </c>
      <c r="T153">
        <v>152</v>
      </c>
      <c r="U153">
        <v>98</v>
      </c>
      <c r="V153">
        <v>8.8000000000000007</v>
      </c>
      <c r="W153">
        <v>10.4</v>
      </c>
      <c r="X153">
        <v>1394.8</v>
      </c>
      <c r="Y153">
        <v>24.3</v>
      </c>
      <c r="Z153">
        <v>2.2999999999999998</v>
      </c>
      <c r="AA153">
        <f t="shared" si="65"/>
        <v>0.74742857142857144</v>
      </c>
      <c r="AB153">
        <f t="shared" si="66"/>
        <v>0.82475721119002754</v>
      </c>
      <c r="AC153">
        <f t="shared" si="67"/>
        <v>0.9135338345864662</v>
      </c>
      <c r="AD153">
        <f t="shared" si="68"/>
        <v>0.47118547463915655</v>
      </c>
      <c r="AE153">
        <f t="shared" si="69"/>
        <v>0.67268596553429927</v>
      </c>
      <c r="AF153">
        <f t="shared" si="70"/>
        <v>36.450000000000003</v>
      </c>
      <c r="AG153">
        <f t="shared" ref="AG153:AG158" si="72">PRODUCT(Z153,11)</f>
        <v>25.299999999999997</v>
      </c>
      <c r="AH153">
        <f t="shared" si="71"/>
        <v>0.1585770114781756</v>
      </c>
      <c r="AI153">
        <f t="shared" si="59"/>
        <v>-0.19061751225227769</v>
      </c>
      <c r="AJ153">
        <f t="shared" si="56"/>
        <v>0.90622570084480214</v>
      </c>
    </row>
    <row r="154" spans="1:36">
      <c r="A154">
        <v>46</v>
      </c>
      <c r="B154">
        <v>12</v>
      </c>
      <c r="C154">
        <v>23</v>
      </c>
      <c r="D154">
        <v>11</v>
      </c>
      <c r="E154">
        <v>60</v>
      </c>
      <c r="F154">
        <v>60</v>
      </c>
      <c r="G154">
        <v>1</v>
      </c>
      <c r="H154">
        <v>1</v>
      </c>
      <c r="I154">
        <v>4.8</v>
      </c>
      <c r="J154">
        <v>730</v>
      </c>
      <c r="K154">
        <v>144</v>
      </c>
      <c r="L154">
        <v>1185.5999999999999</v>
      </c>
      <c r="M154">
        <v>192.1</v>
      </c>
      <c r="N154">
        <v>15</v>
      </c>
      <c r="O154">
        <v>15</v>
      </c>
      <c r="P154">
        <v>70</v>
      </c>
      <c r="Q154">
        <v>52</v>
      </c>
      <c r="R154">
        <v>26</v>
      </c>
      <c r="S154">
        <v>26</v>
      </c>
      <c r="T154">
        <v>98</v>
      </c>
      <c r="U154">
        <v>66</v>
      </c>
      <c r="V154">
        <v>9.1</v>
      </c>
      <c r="W154">
        <v>11.1</v>
      </c>
      <c r="X154">
        <v>1397.6</v>
      </c>
      <c r="Y154">
        <v>22.7</v>
      </c>
      <c r="Z154">
        <v>1.7</v>
      </c>
      <c r="AA154">
        <f t="shared" si="65"/>
        <v>0.83524027459954231</v>
      </c>
      <c r="AB154">
        <f t="shared" si="66"/>
        <v>0.86056470929810558</v>
      </c>
      <c r="AC154">
        <f t="shared" si="67"/>
        <v>0.93032786885245899</v>
      </c>
      <c r="AD154">
        <f t="shared" si="68"/>
        <v>0.70496036802520612</v>
      </c>
      <c r="AE154">
        <f t="shared" si="69"/>
        <v>0.79041082577355926</v>
      </c>
      <c r="AF154">
        <f t="shared" si="70"/>
        <v>34.049999999999997</v>
      </c>
      <c r="AG154">
        <f t="shared" si="72"/>
        <v>18.7</v>
      </c>
      <c r="AH154">
        <f t="shared" si="71"/>
        <v>0.26027550971230495</v>
      </c>
      <c r="AI154">
        <f t="shared" si="59"/>
        <v>-0.17168214015062619</v>
      </c>
      <c r="AJ154">
        <f t="shared" si="56"/>
        <v>1.1594102476864434</v>
      </c>
    </row>
    <row r="155" spans="1:36">
      <c r="A155">
        <v>46</v>
      </c>
      <c r="B155">
        <v>12</v>
      </c>
      <c r="C155">
        <v>24</v>
      </c>
      <c r="D155">
        <v>11</v>
      </c>
      <c r="E155">
        <v>60</v>
      </c>
      <c r="F155">
        <v>60</v>
      </c>
      <c r="G155">
        <v>1</v>
      </c>
      <c r="H155">
        <v>1</v>
      </c>
      <c r="I155">
        <v>2.7</v>
      </c>
      <c r="J155">
        <v>669</v>
      </c>
      <c r="K155">
        <v>201</v>
      </c>
      <c r="L155">
        <v>1114.5999999999999</v>
      </c>
      <c r="M155">
        <v>243.8</v>
      </c>
      <c r="N155">
        <v>15</v>
      </c>
      <c r="O155">
        <v>15</v>
      </c>
      <c r="P155">
        <v>64.7</v>
      </c>
      <c r="Q155">
        <v>51</v>
      </c>
      <c r="R155">
        <v>31</v>
      </c>
      <c r="S155">
        <v>31</v>
      </c>
      <c r="T155">
        <v>117</v>
      </c>
      <c r="U155">
        <v>75</v>
      </c>
      <c r="V155">
        <v>8.6</v>
      </c>
      <c r="W155">
        <v>10.6</v>
      </c>
      <c r="X155">
        <v>1373.1</v>
      </c>
      <c r="Y155">
        <v>28.3</v>
      </c>
      <c r="Z155">
        <v>0.9</v>
      </c>
      <c r="AA155">
        <f t="shared" si="65"/>
        <v>0.76896551724137929</v>
      </c>
      <c r="AB155">
        <f t="shared" si="66"/>
        <v>0.82052414605418145</v>
      </c>
      <c r="AC155">
        <f t="shared" si="67"/>
        <v>0.96917808219178092</v>
      </c>
      <c r="AD155">
        <f t="shared" si="68"/>
        <v>0.52223006034733421</v>
      </c>
      <c r="AE155">
        <f t="shared" si="69"/>
        <v>0.66008533743781816</v>
      </c>
      <c r="AF155">
        <f t="shared" si="70"/>
        <v>42.45</v>
      </c>
      <c r="AG155">
        <f t="shared" si="72"/>
        <v>9.9</v>
      </c>
      <c r="AH155">
        <f t="shared" si="71"/>
        <v>0.63224249998242155</v>
      </c>
      <c r="AI155">
        <f t="shared" si="59"/>
        <v>-0.19312459835446155</v>
      </c>
      <c r="AJ155">
        <f t="shared" si="56"/>
        <v>0.84950715891931183</v>
      </c>
    </row>
    <row r="156" spans="1:36">
      <c r="A156">
        <v>46</v>
      </c>
      <c r="B156">
        <v>12</v>
      </c>
      <c r="C156">
        <v>25</v>
      </c>
      <c r="D156">
        <v>11</v>
      </c>
      <c r="E156">
        <v>60</v>
      </c>
      <c r="F156">
        <v>60</v>
      </c>
      <c r="G156">
        <v>1</v>
      </c>
      <c r="H156">
        <v>1</v>
      </c>
      <c r="I156">
        <v>1.3</v>
      </c>
      <c r="J156">
        <v>710</v>
      </c>
      <c r="K156">
        <v>211</v>
      </c>
      <c r="L156">
        <v>1199.7</v>
      </c>
      <c r="M156">
        <v>283.60000000000002</v>
      </c>
      <c r="N156">
        <v>15</v>
      </c>
      <c r="O156">
        <v>15</v>
      </c>
      <c r="P156">
        <v>68.099999999999994</v>
      </c>
      <c r="Q156">
        <v>56.9</v>
      </c>
      <c r="R156">
        <v>36</v>
      </c>
      <c r="S156">
        <v>36</v>
      </c>
      <c r="T156">
        <v>133</v>
      </c>
      <c r="U156">
        <v>76</v>
      </c>
      <c r="V156">
        <v>7.6</v>
      </c>
      <c r="W156">
        <v>11.8</v>
      </c>
      <c r="X156">
        <v>1499.4</v>
      </c>
      <c r="Y156">
        <v>29.9</v>
      </c>
      <c r="Z156">
        <v>2.6</v>
      </c>
      <c r="AA156">
        <f t="shared" si="65"/>
        <v>0.77090119435396309</v>
      </c>
      <c r="AB156">
        <f t="shared" si="66"/>
        <v>0.80880469224027496</v>
      </c>
      <c r="AC156">
        <f t="shared" si="67"/>
        <v>0.91999999999999993</v>
      </c>
      <c r="AD156">
        <f t="shared" si="68"/>
        <v>0.52697589342138251</v>
      </c>
      <c r="AE156">
        <f t="shared" si="69"/>
        <v>0.62636643234215506</v>
      </c>
      <c r="AF156">
        <f t="shared" si="70"/>
        <v>44.849999999999994</v>
      </c>
      <c r="AG156">
        <f t="shared" si="72"/>
        <v>28.6</v>
      </c>
      <c r="AH156">
        <f t="shared" si="71"/>
        <v>0.1953964142510678</v>
      </c>
      <c r="AI156">
        <f t="shared" si="59"/>
        <v>-0.24303804868629447</v>
      </c>
      <c r="AJ156">
        <f t="shared" si="56"/>
        <v>0.90999465519125222</v>
      </c>
    </row>
    <row r="157" spans="1:36">
      <c r="A157">
        <v>46</v>
      </c>
      <c r="B157">
        <v>12</v>
      </c>
      <c r="C157">
        <v>26</v>
      </c>
      <c r="D157">
        <v>11</v>
      </c>
      <c r="E157">
        <v>60</v>
      </c>
      <c r="F157">
        <v>60</v>
      </c>
      <c r="G157">
        <v>1</v>
      </c>
      <c r="H157">
        <v>1</v>
      </c>
      <c r="I157">
        <v>1.9</v>
      </c>
      <c r="J157">
        <v>739</v>
      </c>
      <c r="K157">
        <v>166</v>
      </c>
      <c r="L157">
        <v>1239.0999999999999</v>
      </c>
      <c r="M157">
        <v>203.5</v>
      </c>
      <c r="N157">
        <v>15</v>
      </c>
      <c r="O157">
        <v>15</v>
      </c>
      <c r="P157">
        <v>69.8</v>
      </c>
      <c r="Q157">
        <v>52.6</v>
      </c>
      <c r="R157">
        <v>27</v>
      </c>
      <c r="S157">
        <v>26</v>
      </c>
      <c r="T157">
        <v>117</v>
      </c>
      <c r="U157">
        <v>66</v>
      </c>
      <c r="V157">
        <v>10.3</v>
      </c>
      <c r="W157">
        <v>11.4</v>
      </c>
      <c r="X157">
        <v>1460.9</v>
      </c>
      <c r="Y157">
        <v>31</v>
      </c>
      <c r="Z157">
        <v>2.5</v>
      </c>
      <c r="AA157">
        <f t="shared" si="65"/>
        <v>0.81657458563535912</v>
      </c>
      <c r="AB157">
        <f t="shared" si="66"/>
        <v>0.85893525578816021</v>
      </c>
      <c r="AC157">
        <f t="shared" si="67"/>
        <v>0.92537313432835822</v>
      </c>
      <c r="AD157">
        <f t="shared" si="68"/>
        <v>0.64853635035477064</v>
      </c>
      <c r="AE157">
        <f t="shared" si="69"/>
        <v>0.78454194341666783</v>
      </c>
      <c r="AF157">
        <f t="shared" si="70"/>
        <v>46.5</v>
      </c>
      <c r="AG157">
        <f t="shared" si="72"/>
        <v>27.5</v>
      </c>
      <c r="AH157">
        <f t="shared" si="71"/>
        <v>0.22812025905969127</v>
      </c>
      <c r="AI157">
        <f t="shared" si="59"/>
        <v>-0.24864192620429298</v>
      </c>
      <c r="AJ157">
        <f t="shared" si="56"/>
        <v>1.1378189841954631</v>
      </c>
    </row>
    <row r="158" spans="1:36">
      <c r="A158">
        <v>46</v>
      </c>
      <c r="B158">
        <v>12</v>
      </c>
      <c r="C158">
        <v>27</v>
      </c>
      <c r="D158">
        <v>11</v>
      </c>
      <c r="E158">
        <v>60</v>
      </c>
      <c r="F158">
        <v>60</v>
      </c>
      <c r="G158">
        <v>1</v>
      </c>
      <c r="H158">
        <v>1</v>
      </c>
      <c r="I158">
        <v>1.7</v>
      </c>
      <c r="J158">
        <v>816</v>
      </c>
      <c r="K158">
        <v>177</v>
      </c>
      <c r="L158">
        <v>1333.2</v>
      </c>
      <c r="M158">
        <v>235.9</v>
      </c>
      <c r="N158">
        <v>15</v>
      </c>
      <c r="O158">
        <v>15</v>
      </c>
      <c r="P158">
        <v>73.5</v>
      </c>
      <c r="Q158">
        <v>59.9</v>
      </c>
      <c r="R158">
        <v>29</v>
      </c>
      <c r="S158">
        <v>28</v>
      </c>
      <c r="T158">
        <v>111</v>
      </c>
      <c r="U158">
        <v>61</v>
      </c>
      <c r="V158">
        <v>8.5</v>
      </c>
      <c r="W158">
        <v>12.4</v>
      </c>
      <c r="X158">
        <v>1582.1</v>
      </c>
      <c r="Y158">
        <v>30.4</v>
      </c>
      <c r="Z158">
        <v>3.1</v>
      </c>
      <c r="AA158">
        <f t="shared" si="65"/>
        <v>0.82175226586102723</v>
      </c>
      <c r="AB158">
        <f t="shared" si="66"/>
        <v>0.84965904021413541</v>
      </c>
      <c r="AC158">
        <f t="shared" si="67"/>
        <v>0.90746268656716411</v>
      </c>
      <c r="AD158">
        <f t="shared" si="68"/>
        <v>0.66371689239205445</v>
      </c>
      <c r="AE158">
        <f t="shared" si="69"/>
        <v>0.75216736410289697</v>
      </c>
      <c r="AF158">
        <f t="shared" si="70"/>
        <v>45.599999999999994</v>
      </c>
      <c r="AG158">
        <f t="shared" si="72"/>
        <v>34.1</v>
      </c>
      <c r="AH158">
        <f t="shared" si="71"/>
        <v>0.12621046367193717</v>
      </c>
      <c r="AI158">
        <f t="shared" si="59"/>
        <v>-0.25999314377589033</v>
      </c>
      <c r="AJ158">
        <f t="shared" si="56"/>
        <v>1.0584030160873197</v>
      </c>
    </row>
    <row r="159" spans="1:36">
      <c r="A159">
        <v>46</v>
      </c>
      <c r="B159">
        <v>12</v>
      </c>
      <c r="C159">
        <v>28</v>
      </c>
      <c r="D159">
        <v>11</v>
      </c>
      <c r="E159">
        <v>60</v>
      </c>
      <c r="F159">
        <v>60</v>
      </c>
      <c r="G159">
        <v>1</v>
      </c>
      <c r="H159">
        <v>1</v>
      </c>
      <c r="I159">
        <v>1.9</v>
      </c>
      <c r="J159">
        <v>704</v>
      </c>
      <c r="K159">
        <v>151</v>
      </c>
      <c r="L159">
        <v>1145.4000000000001</v>
      </c>
      <c r="M159">
        <v>212.5</v>
      </c>
      <c r="N159">
        <v>15</v>
      </c>
      <c r="O159">
        <v>15</v>
      </c>
      <c r="P159">
        <v>67.8</v>
      </c>
      <c r="Q159">
        <v>56.9</v>
      </c>
      <c r="R159">
        <v>27</v>
      </c>
      <c r="S159">
        <v>26</v>
      </c>
      <c r="T159">
        <v>97</v>
      </c>
      <c r="U159">
        <v>48</v>
      </c>
      <c r="V159">
        <v>8.6999999999999993</v>
      </c>
      <c r="W159">
        <v>12.2</v>
      </c>
      <c r="X159">
        <v>1372.8</v>
      </c>
      <c r="Y159">
        <v>29.6</v>
      </c>
      <c r="Z159">
        <v>2.9</v>
      </c>
      <c r="AA159">
        <f>J159/(J159+K159)</f>
        <v>0.82339181286549712</v>
      </c>
      <c r="AB159">
        <f>L159/(L159+M159)</f>
        <v>0.84350835849473449</v>
      </c>
      <c r="AC159">
        <f>Y159/(Y159+Z159)</f>
        <v>0.91076923076923078</v>
      </c>
      <c r="AD159">
        <f>LOG(J159/K159,10)</f>
        <v>0.66859571184894273</v>
      </c>
      <c r="AE159">
        <f>LOG10(L159/M159)</f>
        <v>0.73159824439098009</v>
      </c>
      <c r="AF159">
        <f>PRODUCT(Y159,1.5)</f>
        <v>44.400000000000006</v>
      </c>
      <c r="AG159">
        <f>PRODUCT(Z159,11)</f>
        <v>31.9</v>
      </c>
      <c r="AH159">
        <f>LOG10(AF159/AG159)</f>
        <v>0.14359228705743873</v>
      </c>
      <c r="AI159">
        <f t="shared" si="59"/>
        <v>-0.30553049689065764</v>
      </c>
      <c r="AJ159">
        <f t="shared" si="56"/>
        <v>1.0845100795526919</v>
      </c>
    </row>
    <row r="160" spans="1:36">
      <c r="A160">
        <v>46</v>
      </c>
      <c r="B160">
        <v>12</v>
      </c>
      <c r="C160">
        <v>29</v>
      </c>
      <c r="D160">
        <v>11</v>
      </c>
      <c r="E160">
        <v>60</v>
      </c>
      <c r="F160">
        <v>60</v>
      </c>
      <c r="G160">
        <v>1</v>
      </c>
      <c r="H160">
        <v>1</v>
      </c>
      <c r="I160">
        <v>2.2000000000000002</v>
      </c>
      <c r="J160">
        <v>772</v>
      </c>
      <c r="K160">
        <v>248</v>
      </c>
      <c r="L160">
        <v>1208.8</v>
      </c>
      <c r="M160">
        <v>303.60000000000002</v>
      </c>
      <c r="N160">
        <v>15</v>
      </c>
      <c r="O160">
        <v>15</v>
      </c>
      <c r="P160">
        <v>73.8</v>
      </c>
      <c r="Q160">
        <v>65</v>
      </c>
      <c r="R160">
        <v>34</v>
      </c>
      <c r="S160">
        <v>33</v>
      </c>
      <c r="T160">
        <v>141</v>
      </c>
      <c r="U160">
        <v>109</v>
      </c>
      <c r="V160">
        <v>7.2</v>
      </c>
      <c r="W160">
        <v>11.1</v>
      </c>
      <c r="X160">
        <v>1527.9</v>
      </c>
      <c r="Y160">
        <v>23.5</v>
      </c>
      <c r="Z160">
        <v>1.5</v>
      </c>
      <c r="AA160">
        <f>J160/(J160+K160)</f>
        <v>0.75686274509803919</v>
      </c>
      <c r="AB160">
        <f>L160/(L160+M160)</f>
        <v>0.79925945517058972</v>
      </c>
      <c r="AC160">
        <f>Y160/(Y160+Z160)</f>
        <v>0.94</v>
      </c>
      <c r="AD160">
        <f>LOG(J160/K160,10)</f>
        <v>0.49316561950951981</v>
      </c>
      <c r="AE160">
        <f>LOG10(L160/M160)</f>
        <v>0.6000526841075261</v>
      </c>
      <c r="AF160">
        <f>PRODUCT(Y160,1.5)</f>
        <v>35.25</v>
      </c>
      <c r="AG160">
        <f>PRODUCT(Z160,11)</f>
        <v>16.5</v>
      </c>
      <c r="AH160">
        <f>LOG10(AF160/AG160)</f>
        <v>0.32967517711351119</v>
      </c>
      <c r="AI160">
        <f t="shared" si="59"/>
        <v>-0.11179261471475627</v>
      </c>
      <c r="AJ160">
        <f t="shared" si="56"/>
        <v>0.79212975071956349</v>
      </c>
    </row>
    <row r="161" spans="1:36">
      <c r="A161">
        <v>46</v>
      </c>
      <c r="B161">
        <v>12</v>
      </c>
      <c r="C161">
        <v>30</v>
      </c>
      <c r="D161">
        <v>11</v>
      </c>
      <c r="E161">
        <v>60</v>
      </c>
      <c r="F161">
        <v>60</v>
      </c>
      <c r="G161">
        <v>1</v>
      </c>
      <c r="H161">
        <v>1</v>
      </c>
      <c r="I161">
        <v>3</v>
      </c>
      <c r="J161">
        <v>806</v>
      </c>
      <c r="K161">
        <v>198</v>
      </c>
      <c r="L161">
        <v>1331.8</v>
      </c>
      <c r="M161">
        <v>267.89999999999998</v>
      </c>
      <c r="N161">
        <v>15</v>
      </c>
      <c r="O161">
        <v>15</v>
      </c>
      <c r="P161">
        <v>71.8</v>
      </c>
      <c r="Q161">
        <v>53.7</v>
      </c>
      <c r="R161">
        <v>30</v>
      </c>
      <c r="S161">
        <v>30</v>
      </c>
      <c r="T161">
        <v>97</v>
      </c>
      <c r="U161">
        <v>56</v>
      </c>
      <c r="V161">
        <v>8.1999999999999993</v>
      </c>
      <c r="W161">
        <v>9.3000000000000007</v>
      </c>
      <c r="X161">
        <v>1621.5</v>
      </c>
      <c r="Y161">
        <v>16.7</v>
      </c>
      <c r="Z161">
        <v>2.2000000000000002</v>
      </c>
      <c r="AA161">
        <f>J161/(J161+K161)</f>
        <v>0.8027888446215139</v>
      </c>
      <c r="AB161">
        <f>L161/(L161+M161)</f>
        <v>0.83253109958117155</v>
      </c>
      <c r="AC161">
        <f>Y161/(Y161+Z161)</f>
        <v>0.8835978835978836</v>
      </c>
      <c r="AD161">
        <f>LOG(J161/K161,10)</f>
        <v>0.60966985154355957</v>
      </c>
      <c r="AE161">
        <f>LOG10(L161/M161)</f>
        <v>0.69646629694831697</v>
      </c>
      <c r="AF161">
        <f>PRODUCT(Y161,1.5)</f>
        <v>25.049999999999997</v>
      </c>
      <c r="AG161">
        <f>PRODUCT(Z161,11)</f>
        <v>24.200000000000003</v>
      </c>
      <c r="AH161">
        <f>LOG10(AF161/AG161)</f>
        <v>1.4992364222833173E-2</v>
      </c>
      <c r="AI161">
        <f t="shared" si="59"/>
        <v>-0.23858370726004446</v>
      </c>
      <c r="AJ161">
        <f t="shared" si="56"/>
        <v>0.87073988960905746</v>
      </c>
    </row>
    <row r="162" spans="1:36">
      <c r="A162">
        <v>46</v>
      </c>
      <c r="B162">
        <v>12</v>
      </c>
      <c r="C162">
        <v>1</v>
      </c>
      <c r="D162">
        <v>12</v>
      </c>
      <c r="E162">
        <v>60</v>
      </c>
      <c r="F162">
        <v>60</v>
      </c>
      <c r="G162">
        <v>1</v>
      </c>
      <c r="H162">
        <v>1</v>
      </c>
      <c r="I162">
        <v>2.2000000000000002</v>
      </c>
      <c r="J162">
        <v>618</v>
      </c>
      <c r="K162">
        <v>169</v>
      </c>
      <c r="L162">
        <v>1134.3</v>
      </c>
      <c r="M162">
        <v>244.2</v>
      </c>
      <c r="N162">
        <v>15</v>
      </c>
      <c r="O162">
        <v>15</v>
      </c>
      <c r="P162">
        <v>70</v>
      </c>
      <c r="Q162">
        <v>62</v>
      </c>
      <c r="R162">
        <v>28</v>
      </c>
      <c r="S162">
        <v>27</v>
      </c>
      <c r="T162">
        <v>100</v>
      </c>
      <c r="U162">
        <v>57</v>
      </c>
      <c r="V162">
        <v>8.4</v>
      </c>
      <c r="W162">
        <v>9.4</v>
      </c>
      <c r="X162">
        <v>1391.8</v>
      </c>
      <c r="Y162">
        <v>24.3</v>
      </c>
      <c r="Z162">
        <v>2.2000000000000002</v>
      </c>
      <c r="AA162">
        <f t="shared" ref="AA162:AA171" si="73">J162/(J162+K162)</f>
        <v>0.78526048284625161</v>
      </c>
      <c r="AB162">
        <f t="shared" ref="AB162:AB171" si="74">L162/(L162+M162)</f>
        <v>0.82285092491838951</v>
      </c>
      <c r="AC162">
        <f t="shared" ref="AC162:AC171" si="75">Y162/(Y162+Z162)</f>
        <v>0.91698113207547172</v>
      </c>
      <c r="AD162">
        <f t="shared" ref="AD162:AD171" si="76">LOG(J162/K162,10)</f>
        <v>0.56310177047514232</v>
      </c>
      <c r="AE162">
        <f t="shared" ref="AE162:AE171" si="77">LOG10(L162/M162)</f>
        <v>0.66698227247333441</v>
      </c>
      <c r="AF162">
        <f t="shared" ref="AF162:AF171" si="78">PRODUCT(Y162,1.5)</f>
        <v>36.450000000000003</v>
      </c>
      <c r="AG162">
        <f t="shared" ref="AG162:AG171" si="79">PRODUCT(Z162,11)</f>
        <v>24.200000000000003</v>
      </c>
      <c r="AH162">
        <f t="shared" ref="AH162:AH170" si="80">LOG10(AF162/AG162)</f>
        <v>0.17788216667356216</v>
      </c>
      <c r="AI162">
        <f t="shared" si="59"/>
        <v>-0.24412514432750865</v>
      </c>
      <c r="AJ162">
        <f t="shared" si="56"/>
        <v>0.91011377051890607</v>
      </c>
    </row>
    <row r="163" spans="1:36">
      <c r="A163">
        <v>46</v>
      </c>
      <c r="B163">
        <v>12</v>
      </c>
      <c r="C163">
        <v>2</v>
      </c>
      <c r="D163">
        <v>12</v>
      </c>
      <c r="E163">
        <v>60</v>
      </c>
      <c r="F163">
        <v>60</v>
      </c>
      <c r="G163">
        <v>1</v>
      </c>
      <c r="H163">
        <v>1</v>
      </c>
      <c r="I163">
        <v>4.9000000000000004</v>
      </c>
      <c r="J163">
        <v>724</v>
      </c>
      <c r="K163">
        <v>289</v>
      </c>
      <c r="L163">
        <v>1170.4000000000001</v>
      </c>
      <c r="M163">
        <v>328.4</v>
      </c>
      <c r="N163">
        <v>15</v>
      </c>
      <c r="O163">
        <v>15</v>
      </c>
      <c r="P163">
        <v>62.5</v>
      </c>
      <c r="Q163">
        <v>53.9</v>
      </c>
      <c r="R163">
        <v>37</v>
      </c>
      <c r="S163">
        <v>36</v>
      </c>
      <c r="T163">
        <v>123</v>
      </c>
      <c r="U163">
        <v>75</v>
      </c>
      <c r="V163">
        <v>7</v>
      </c>
      <c r="W163">
        <v>11.1</v>
      </c>
      <c r="X163">
        <v>1516.1</v>
      </c>
      <c r="Y163">
        <v>23.7</v>
      </c>
      <c r="Z163">
        <v>2.2999999999999998</v>
      </c>
      <c r="AA163">
        <f t="shared" si="73"/>
        <v>0.71470878578479768</v>
      </c>
      <c r="AB163">
        <f t="shared" si="74"/>
        <v>0.78089137977048306</v>
      </c>
      <c r="AC163">
        <f t="shared" si="75"/>
        <v>0.91153846153846152</v>
      </c>
      <c r="AD163">
        <f t="shared" si="76"/>
        <v>0.39884072344059907</v>
      </c>
      <c r="AE163">
        <f t="shared" si="77"/>
        <v>0.55193116466985137</v>
      </c>
      <c r="AF163">
        <f t="shared" si="78"/>
        <v>35.549999999999997</v>
      </c>
      <c r="AG163">
        <f t="shared" si="79"/>
        <v>25.299999999999997</v>
      </c>
      <c r="AH163">
        <f t="shared" si="80"/>
        <v>0.14771908388996721</v>
      </c>
      <c r="AI163">
        <f t="shared" si="59"/>
        <v>-0.21484384804769791</v>
      </c>
      <c r="AJ163">
        <f t="shared" si="56"/>
        <v>0.59213660876031415</v>
      </c>
    </row>
    <row r="164" spans="1:36">
      <c r="A164">
        <v>46</v>
      </c>
      <c r="B164">
        <v>12</v>
      </c>
      <c r="C164">
        <v>3</v>
      </c>
      <c r="D164">
        <v>12</v>
      </c>
      <c r="E164">
        <v>60</v>
      </c>
      <c r="F164">
        <v>60</v>
      </c>
      <c r="G164">
        <v>1</v>
      </c>
      <c r="H164">
        <v>1</v>
      </c>
      <c r="I164">
        <v>11</v>
      </c>
      <c r="J164">
        <v>686</v>
      </c>
      <c r="K164">
        <v>185</v>
      </c>
      <c r="L164">
        <v>1110.3</v>
      </c>
      <c r="M164">
        <v>246.7</v>
      </c>
      <c r="N164">
        <v>15</v>
      </c>
      <c r="O164">
        <v>15</v>
      </c>
      <c r="P164">
        <v>77.099999999999994</v>
      </c>
      <c r="Q164">
        <v>58.3</v>
      </c>
      <c r="R164">
        <v>30</v>
      </c>
      <c r="S164">
        <v>29</v>
      </c>
      <c r="T164">
        <v>102</v>
      </c>
      <c r="U164">
        <v>73</v>
      </c>
      <c r="V164">
        <v>7.8</v>
      </c>
      <c r="W164">
        <v>8.8000000000000007</v>
      </c>
      <c r="X164">
        <v>1383.8</v>
      </c>
      <c r="Y164">
        <v>25.7</v>
      </c>
      <c r="Z164">
        <v>2.9</v>
      </c>
      <c r="AA164">
        <f t="shared" si="73"/>
        <v>0.78760045924225031</v>
      </c>
      <c r="AB164">
        <f t="shared" si="74"/>
        <v>0.81820191599115688</v>
      </c>
      <c r="AC164">
        <f t="shared" si="75"/>
        <v>0.89860139860139865</v>
      </c>
      <c r="AD164">
        <f t="shared" si="76"/>
        <v>0.56915238730373785</v>
      </c>
      <c r="AE164">
        <f t="shared" si="77"/>
        <v>0.65327119032503811</v>
      </c>
      <c r="AF164">
        <f t="shared" si="78"/>
        <v>38.549999999999997</v>
      </c>
      <c r="AG164">
        <f t="shared" si="79"/>
        <v>31.9</v>
      </c>
      <c r="AH164">
        <f t="shared" si="80"/>
        <v>8.2233699329794629E-2</v>
      </c>
      <c r="AI164">
        <f t="shared" si="59"/>
        <v>-0.14527731164146165</v>
      </c>
      <c r="AJ164">
        <f t="shared" si="56"/>
        <v>0.8683823821423412</v>
      </c>
    </row>
    <row r="165" spans="1:36">
      <c r="A165">
        <v>46</v>
      </c>
      <c r="B165">
        <v>12</v>
      </c>
      <c r="C165">
        <v>4</v>
      </c>
      <c r="D165">
        <v>12</v>
      </c>
      <c r="E165">
        <v>60</v>
      </c>
      <c r="F165">
        <v>60</v>
      </c>
      <c r="G165">
        <v>1</v>
      </c>
      <c r="H165">
        <v>1</v>
      </c>
      <c r="I165">
        <v>3.1</v>
      </c>
      <c r="J165">
        <v>815</v>
      </c>
      <c r="K165">
        <v>231</v>
      </c>
      <c r="L165">
        <v>1172.2</v>
      </c>
      <c r="M165">
        <v>308.60000000000002</v>
      </c>
      <c r="N165">
        <v>15</v>
      </c>
      <c r="O165">
        <v>15</v>
      </c>
      <c r="P165">
        <v>76.8</v>
      </c>
      <c r="Q165">
        <v>53.5</v>
      </c>
      <c r="R165">
        <v>35</v>
      </c>
      <c r="S165">
        <v>34</v>
      </c>
      <c r="T165">
        <v>106</v>
      </c>
      <c r="U165">
        <v>78</v>
      </c>
      <c r="V165">
        <v>7.6</v>
      </c>
      <c r="W165">
        <v>11.7</v>
      </c>
      <c r="X165">
        <v>1494.6</v>
      </c>
      <c r="Y165">
        <v>24.7</v>
      </c>
      <c r="Z165">
        <v>2.7</v>
      </c>
      <c r="AA165">
        <f t="shared" si="73"/>
        <v>0.77915869980879537</v>
      </c>
      <c r="AB165">
        <f t="shared" si="74"/>
        <v>0.79159913560237705</v>
      </c>
      <c r="AC165">
        <f t="shared" si="75"/>
        <v>0.9014598540145986</v>
      </c>
      <c r="AD165">
        <f t="shared" si="76"/>
        <v>0.5475456288478322</v>
      </c>
      <c r="AE165">
        <f t="shared" si="77"/>
        <v>0.57960579531847056</v>
      </c>
      <c r="AF165">
        <f t="shared" si="78"/>
        <v>37.049999999999997</v>
      </c>
      <c r="AG165">
        <f t="shared" si="79"/>
        <v>29.700000000000003</v>
      </c>
      <c r="AH165">
        <f t="shared" si="80"/>
        <v>9.6031762998134512E-2</v>
      </c>
      <c r="AI165">
        <f t="shared" si="59"/>
        <v>-0.13321126257428986</v>
      </c>
      <c r="AJ165">
        <f t="shared" si="56"/>
        <v>0.77055747485099502</v>
      </c>
    </row>
    <row r="166" spans="1:36">
      <c r="A166">
        <v>46</v>
      </c>
      <c r="B166">
        <v>12</v>
      </c>
      <c r="C166">
        <v>5</v>
      </c>
      <c r="D166">
        <v>12</v>
      </c>
      <c r="E166">
        <v>60</v>
      </c>
      <c r="F166">
        <v>60</v>
      </c>
      <c r="G166">
        <v>1</v>
      </c>
      <c r="H166">
        <v>1</v>
      </c>
      <c r="I166">
        <v>5.2</v>
      </c>
      <c r="J166">
        <v>713</v>
      </c>
      <c r="K166">
        <v>200</v>
      </c>
      <c r="L166">
        <v>1043.5999999999999</v>
      </c>
      <c r="M166">
        <v>283.89999999999998</v>
      </c>
      <c r="N166">
        <v>15</v>
      </c>
      <c r="O166">
        <v>15</v>
      </c>
      <c r="P166">
        <v>61.8</v>
      </c>
      <c r="Q166">
        <v>60.9</v>
      </c>
      <c r="R166">
        <v>33</v>
      </c>
      <c r="S166">
        <v>33</v>
      </c>
      <c r="T166">
        <v>117</v>
      </c>
      <c r="U166">
        <v>81</v>
      </c>
      <c r="V166">
        <v>8.6</v>
      </c>
      <c r="W166">
        <v>10.5</v>
      </c>
      <c r="X166">
        <v>1343.7</v>
      </c>
      <c r="Y166">
        <v>24.9</v>
      </c>
      <c r="Z166">
        <v>2.6</v>
      </c>
      <c r="AA166">
        <f t="shared" si="73"/>
        <v>0.78094194961664842</v>
      </c>
      <c r="AB166">
        <f t="shared" si="74"/>
        <v>0.78613935969868165</v>
      </c>
      <c r="AC166">
        <f t="shared" si="75"/>
        <v>0.9054545454545454</v>
      </c>
      <c r="AD166">
        <f t="shared" si="76"/>
        <v>0.55205953418788423</v>
      </c>
      <c r="AE166">
        <f t="shared" si="77"/>
        <v>0.56536867790232592</v>
      </c>
      <c r="AF166">
        <f t="shared" si="78"/>
        <v>37.349999999999994</v>
      </c>
      <c r="AG166">
        <f t="shared" si="79"/>
        <v>28.6</v>
      </c>
      <c r="AH166">
        <f t="shared" si="80"/>
        <v>0.11592457302237447</v>
      </c>
      <c r="AI166">
        <f t="shared" si="59"/>
        <v>-0.15970084286751191</v>
      </c>
      <c r="AJ166">
        <f t="shared" si="56"/>
        <v>0.88163898590631107</v>
      </c>
    </row>
    <row r="167" spans="1:36">
      <c r="A167">
        <v>46</v>
      </c>
      <c r="B167">
        <v>12</v>
      </c>
      <c r="C167">
        <v>6</v>
      </c>
      <c r="D167">
        <v>12</v>
      </c>
      <c r="E167">
        <v>60</v>
      </c>
      <c r="F167">
        <v>60</v>
      </c>
      <c r="G167">
        <v>1</v>
      </c>
      <c r="H167">
        <v>1</v>
      </c>
      <c r="I167">
        <v>3.3</v>
      </c>
      <c r="J167">
        <v>716</v>
      </c>
      <c r="K167">
        <v>188</v>
      </c>
      <c r="L167">
        <v>1072.3</v>
      </c>
      <c r="M167">
        <v>272.5</v>
      </c>
      <c r="N167">
        <v>15</v>
      </c>
      <c r="O167">
        <v>15</v>
      </c>
      <c r="P167">
        <v>70.5</v>
      </c>
      <c r="Q167">
        <v>50.3</v>
      </c>
      <c r="R167">
        <v>32</v>
      </c>
      <c r="S167">
        <v>32</v>
      </c>
      <c r="T167">
        <v>108</v>
      </c>
      <c r="U167">
        <v>88</v>
      </c>
      <c r="V167">
        <v>7.8</v>
      </c>
      <c r="W167">
        <v>11.4</v>
      </c>
      <c r="X167">
        <v>1366.5</v>
      </c>
      <c r="Y167">
        <v>25.6</v>
      </c>
      <c r="Z167">
        <v>2.8</v>
      </c>
      <c r="AA167">
        <f t="shared" si="73"/>
        <v>0.79203539823008851</v>
      </c>
      <c r="AB167">
        <f t="shared" si="74"/>
        <v>0.79736763831052948</v>
      </c>
      <c r="AC167">
        <f t="shared" si="75"/>
        <v>0.90140845070422537</v>
      </c>
      <c r="AD167">
        <f t="shared" si="76"/>
        <v>0.58075517304417568</v>
      </c>
      <c r="AE167">
        <f t="shared" si="77"/>
        <v>0.59494979937592418</v>
      </c>
      <c r="AF167">
        <f t="shared" si="78"/>
        <v>38.400000000000006</v>
      </c>
      <c r="AG167">
        <f t="shared" si="79"/>
        <v>30.799999999999997</v>
      </c>
      <c r="AH167">
        <f t="shared" si="80"/>
        <v>9.5780507867086612E-2</v>
      </c>
      <c r="AI167">
        <f t="shared" si="59"/>
        <v>-8.8941083336781093E-2</v>
      </c>
      <c r="AJ167">
        <f t="shared" si="56"/>
        <v>0.89486965674525254</v>
      </c>
    </row>
    <row r="168" spans="1:36">
      <c r="A168">
        <v>46</v>
      </c>
      <c r="B168">
        <v>12</v>
      </c>
      <c r="C168">
        <v>7</v>
      </c>
      <c r="D168">
        <v>12</v>
      </c>
      <c r="E168">
        <v>60</v>
      </c>
      <c r="F168">
        <v>60</v>
      </c>
      <c r="G168">
        <v>1</v>
      </c>
      <c r="H168">
        <v>1</v>
      </c>
      <c r="I168">
        <v>2.2999999999999998</v>
      </c>
      <c r="J168">
        <v>730</v>
      </c>
      <c r="K168">
        <v>178</v>
      </c>
      <c r="L168">
        <v>1118.5999999999999</v>
      </c>
      <c r="M168">
        <v>267.2</v>
      </c>
      <c r="N168">
        <v>15</v>
      </c>
      <c r="O168">
        <v>15</v>
      </c>
      <c r="P168">
        <v>79.2</v>
      </c>
      <c r="Q168">
        <v>53</v>
      </c>
      <c r="R168">
        <v>29</v>
      </c>
      <c r="S168">
        <v>29</v>
      </c>
      <c r="T168">
        <v>89</v>
      </c>
      <c r="U168">
        <v>76</v>
      </c>
      <c r="V168">
        <v>6.8</v>
      </c>
      <c r="W168">
        <v>9.6</v>
      </c>
      <c r="X168">
        <v>1406.2</v>
      </c>
      <c r="Y168">
        <v>25.2</v>
      </c>
      <c r="Z168">
        <v>1.9</v>
      </c>
      <c r="AA168">
        <f t="shared" si="73"/>
        <v>0.80396475770925113</v>
      </c>
      <c r="AB168">
        <f t="shared" si="74"/>
        <v>0.80718718429787839</v>
      </c>
      <c r="AC168">
        <f t="shared" si="75"/>
        <v>0.92988929889298899</v>
      </c>
      <c r="AD168">
        <f t="shared" si="76"/>
        <v>0.61290285781156184</v>
      </c>
      <c r="AE168">
        <f t="shared" si="77"/>
        <v>0.62183836118872138</v>
      </c>
      <c r="AF168">
        <f t="shared" si="78"/>
        <v>37.799999999999997</v>
      </c>
      <c r="AG168">
        <f t="shared" si="79"/>
        <v>20.9</v>
      </c>
      <c r="AH168">
        <f t="shared" si="80"/>
        <v>0.25734551372617132</v>
      </c>
      <c r="AI168">
        <f t="shared" si="59"/>
        <v>-6.8576414364121444E-2</v>
      </c>
      <c r="AJ168">
        <f t="shared" si="56"/>
        <v>0.86618774167935442</v>
      </c>
    </row>
    <row r="169" spans="1:36">
      <c r="A169">
        <v>46</v>
      </c>
      <c r="B169">
        <v>12</v>
      </c>
      <c r="C169">
        <v>8</v>
      </c>
      <c r="D169">
        <v>12</v>
      </c>
      <c r="E169">
        <v>60</v>
      </c>
      <c r="F169">
        <v>60</v>
      </c>
      <c r="G169">
        <v>1</v>
      </c>
      <c r="H169">
        <v>1</v>
      </c>
      <c r="I169">
        <v>2.1</v>
      </c>
      <c r="J169">
        <v>741</v>
      </c>
      <c r="K169">
        <v>217</v>
      </c>
      <c r="L169">
        <v>1127.0999999999999</v>
      </c>
      <c r="M169">
        <v>270.2</v>
      </c>
      <c r="N169">
        <v>15</v>
      </c>
      <c r="O169">
        <v>15</v>
      </c>
      <c r="P169">
        <v>62.6</v>
      </c>
      <c r="Q169">
        <v>63</v>
      </c>
      <c r="R169">
        <v>32</v>
      </c>
      <c r="S169">
        <v>32</v>
      </c>
      <c r="T169">
        <v>140</v>
      </c>
      <c r="U169">
        <v>103</v>
      </c>
      <c r="V169">
        <v>7.4</v>
      </c>
      <c r="W169">
        <v>10.199999999999999</v>
      </c>
      <c r="X169">
        <v>1414.1</v>
      </c>
      <c r="Y169">
        <v>23.9</v>
      </c>
      <c r="Z169">
        <v>2.9</v>
      </c>
      <c r="AA169">
        <f t="shared" si="73"/>
        <v>0.77348643006263051</v>
      </c>
      <c r="AB169">
        <f t="shared" si="74"/>
        <v>0.80662706648536464</v>
      </c>
      <c r="AC169">
        <f t="shared" si="75"/>
        <v>0.89179104477611948</v>
      </c>
      <c r="AD169">
        <f t="shared" si="76"/>
        <v>0.53335847413079873</v>
      </c>
      <c r="AE169">
        <f t="shared" si="77"/>
        <v>0.62027710509703526</v>
      </c>
      <c r="AF169">
        <f t="shared" si="78"/>
        <v>35.849999999999994</v>
      </c>
      <c r="AG169">
        <f t="shared" si="79"/>
        <v>31.9</v>
      </c>
      <c r="AH169">
        <f t="shared" si="80"/>
        <v>5.0698476946637726E-2</v>
      </c>
      <c r="AI169">
        <f t="shared" si="59"/>
        <v>-0.1332908109730658</v>
      </c>
      <c r="AJ169">
        <f t="shared" si="56"/>
        <v>0.91832995354868052</v>
      </c>
    </row>
    <row r="170" spans="1:36">
      <c r="A170">
        <v>46</v>
      </c>
      <c r="B170">
        <v>12</v>
      </c>
      <c r="C170">
        <v>9</v>
      </c>
      <c r="D170">
        <v>12</v>
      </c>
      <c r="E170">
        <v>60</v>
      </c>
      <c r="F170">
        <v>60</v>
      </c>
      <c r="G170">
        <v>1</v>
      </c>
      <c r="H170">
        <v>1</v>
      </c>
      <c r="I170">
        <v>4</v>
      </c>
      <c r="J170">
        <v>856</v>
      </c>
      <c r="K170">
        <v>222</v>
      </c>
      <c r="L170">
        <v>1208</v>
      </c>
      <c r="M170">
        <v>299.89999999999998</v>
      </c>
      <c r="N170">
        <v>15</v>
      </c>
      <c r="O170">
        <v>15</v>
      </c>
      <c r="P170">
        <v>73.3</v>
      </c>
      <c r="Q170">
        <v>56.6</v>
      </c>
      <c r="R170">
        <v>31</v>
      </c>
      <c r="S170">
        <v>30</v>
      </c>
      <c r="T170">
        <v>105</v>
      </c>
      <c r="U170">
        <v>105</v>
      </c>
      <c r="V170">
        <v>6.5</v>
      </c>
      <c r="W170">
        <v>13.2</v>
      </c>
      <c r="X170">
        <v>1525.8</v>
      </c>
      <c r="Y170">
        <v>27.2</v>
      </c>
      <c r="Z170">
        <v>2.2999999999999998</v>
      </c>
      <c r="AA170">
        <f t="shared" si="73"/>
        <v>0.79406307977736545</v>
      </c>
      <c r="AB170">
        <f t="shared" si="74"/>
        <v>0.80111413223688566</v>
      </c>
      <c r="AC170">
        <f t="shared" si="75"/>
        <v>0.92203389830508475</v>
      </c>
      <c r="AD170">
        <f t="shared" si="76"/>
        <v>0.58612079022651453</v>
      </c>
      <c r="AE170">
        <f t="shared" si="77"/>
        <v>0.6050904685255859</v>
      </c>
      <c r="AF170">
        <f t="shared" si="78"/>
        <v>40.799999999999997</v>
      </c>
      <c r="AG170">
        <f t="shared" si="79"/>
        <v>25.299999999999997</v>
      </c>
      <c r="AH170">
        <f t="shared" si="80"/>
        <v>0.20753964191406205</v>
      </c>
      <c r="AI170">
        <f t="shared" si="59"/>
        <v>0</v>
      </c>
      <c r="AJ170">
        <f t="shared" si="56"/>
        <v>0.80745407525800672</v>
      </c>
    </row>
    <row r="171" spans="1:36">
      <c r="A171">
        <v>46</v>
      </c>
      <c r="B171">
        <v>12</v>
      </c>
      <c r="C171">
        <v>10</v>
      </c>
      <c r="D171">
        <v>12</v>
      </c>
      <c r="E171">
        <v>60</v>
      </c>
      <c r="F171">
        <v>60</v>
      </c>
      <c r="G171">
        <v>1</v>
      </c>
      <c r="H171">
        <v>1</v>
      </c>
      <c r="I171">
        <v>4.8</v>
      </c>
      <c r="J171">
        <v>705</v>
      </c>
      <c r="K171">
        <v>191</v>
      </c>
      <c r="L171">
        <v>1164.3</v>
      </c>
      <c r="M171">
        <v>287.5</v>
      </c>
      <c r="N171">
        <v>15</v>
      </c>
      <c r="O171">
        <v>15</v>
      </c>
      <c r="P171">
        <v>73</v>
      </c>
      <c r="Q171">
        <v>66.7</v>
      </c>
      <c r="R171">
        <v>34</v>
      </c>
      <c r="S171">
        <v>35</v>
      </c>
      <c r="T171">
        <v>107</v>
      </c>
      <c r="U171">
        <v>90</v>
      </c>
      <c r="V171">
        <v>8.1</v>
      </c>
      <c r="W171">
        <v>11.1</v>
      </c>
      <c r="X171">
        <v>1469.3</v>
      </c>
      <c r="Y171">
        <v>30.1</v>
      </c>
      <c r="Z171">
        <v>2.4</v>
      </c>
      <c r="AA171">
        <f t="shared" si="73"/>
        <v>0.7868303571428571</v>
      </c>
      <c r="AB171">
        <f t="shared" si="74"/>
        <v>0.80196996831519496</v>
      </c>
      <c r="AC171">
        <f t="shared" si="75"/>
        <v>0.92615384615384622</v>
      </c>
      <c r="AD171">
        <f t="shared" si="76"/>
        <v>0.56715574974367111</v>
      </c>
      <c r="AE171">
        <f t="shared" si="77"/>
        <v>0.60742704843402806</v>
      </c>
      <c r="AF171">
        <f t="shared" si="78"/>
        <v>45.150000000000006</v>
      </c>
      <c r="AG171">
        <f t="shared" si="79"/>
        <v>26.4</v>
      </c>
      <c r="AH171">
        <f>LOG10(AF171/AG171)</f>
        <v>0.23305382777969358</v>
      </c>
      <c r="AI171">
        <f t="shared" si="59"/>
        <v>-7.5141268245884782E-2</v>
      </c>
      <c r="AJ171">
        <f t="shared" si="56"/>
        <v>0.8645958297135351</v>
      </c>
    </row>
    <row r="172" spans="1:36">
      <c r="A172">
        <v>46</v>
      </c>
      <c r="B172">
        <v>12</v>
      </c>
      <c r="C172">
        <v>11</v>
      </c>
      <c r="D172">
        <v>12</v>
      </c>
      <c r="E172">
        <v>60</v>
      </c>
      <c r="F172">
        <v>60</v>
      </c>
      <c r="G172">
        <v>1</v>
      </c>
      <c r="H172">
        <v>1</v>
      </c>
      <c r="I172">
        <v>2.9</v>
      </c>
      <c r="J172">
        <v>733</v>
      </c>
      <c r="K172">
        <v>155</v>
      </c>
      <c r="L172">
        <v>1161.7</v>
      </c>
      <c r="M172">
        <v>230.8</v>
      </c>
      <c r="N172">
        <v>15</v>
      </c>
      <c r="O172">
        <v>15</v>
      </c>
      <c r="P172">
        <v>71.400000000000006</v>
      </c>
      <c r="Q172">
        <v>70.400000000000006</v>
      </c>
      <c r="R172">
        <v>27</v>
      </c>
      <c r="S172">
        <v>27</v>
      </c>
      <c r="T172">
        <v>106</v>
      </c>
      <c r="U172">
        <v>86</v>
      </c>
      <c r="V172">
        <v>6.8</v>
      </c>
      <c r="W172">
        <v>13.7</v>
      </c>
      <c r="X172">
        <v>1408.8</v>
      </c>
      <c r="Y172">
        <v>25.8</v>
      </c>
      <c r="Z172">
        <v>2.8</v>
      </c>
      <c r="AA172">
        <f>J172/(J172+K172)</f>
        <v>0.8254504504504504</v>
      </c>
      <c r="AB172">
        <f>L172/(L172+M172)</f>
        <v>0.83425493716337529</v>
      </c>
      <c r="AC172">
        <f>Y172/(Y172+Z172)</f>
        <v>0.90209790209790208</v>
      </c>
      <c r="AD172">
        <f>LOG(J172/K172,10)</f>
        <v>0.67477227647083637</v>
      </c>
      <c r="AE172">
        <f>LOG10(L172/M172)</f>
        <v>0.70185818487345852</v>
      </c>
      <c r="AF172">
        <f>PRODUCT(Y172,1.5)</f>
        <v>38.700000000000003</v>
      </c>
      <c r="AG172">
        <f>PRODUCT(Z172,11)</f>
        <v>30.799999999999997</v>
      </c>
      <c r="AH172">
        <f>LOG10(AF172/AG172)</f>
        <v>9.9160248518467234E-2</v>
      </c>
      <c r="AI172">
        <f t="shared" si="59"/>
        <v>-9.0807414021202501E-2</v>
      </c>
      <c r="AJ172">
        <f t="shared" si="56"/>
        <v>1.1207082006401867</v>
      </c>
    </row>
    <row r="173" spans="1:36">
      <c r="A173">
        <v>46</v>
      </c>
      <c r="B173">
        <v>12</v>
      </c>
      <c r="C173">
        <v>12</v>
      </c>
      <c r="D173">
        <v>12</v>
      </c>
      <c r="E173">
        <v>60</v>
      </c>
      <c r="F173">
        <v>60</v>
      </c>
      <c r="G173">
        <v>1</v>
      </c>
      <c r="H173">
        <v>1</v>
      </c>
      <c r="I173">
        <v>4.3</v>
      </c>
      <c r="J173">
        <v>762</v>
      </c>
      <c r="K173">
        <v>192</v>
      </c>
      <c r="L173">
        <v>1194.3</v>
      </c>
      <c r="M173">
        <v>249.9</v>
      </c>
      <c r="N173">
        <v>15</v>
      </c>
      <c r="O173">
        <v>15</v>
      </c>
      <c r="P173">
        <v>76.900000000000006</v>
      </c>
      <c r="Q173">
        <v>59</v>
      </c>
      <c r="R173">
        <v>28</v>
      </c>
      <c r="S173">
        <v>28</v>
      </c>
      <c r="T173">
        <v>110</v>
      </c>
      <c r="U173">
        <v>95</v>
      </c>
      <c r="V173">
        <v>6.6</v>
      </c>
      <c r="W173">
        <v>10.9</v>
      </c>
      <c r="X173">
        <v>1459.3</v>
      </c>
      <c r="Y173">
        <v>27</v>
      </c>
      <c r="Z173">
        <v>2.4</v>
      </c>
      <c r="AA173">
        <f>J173/(J173+K173)</f>
        <v>0.79874213836477992</v>
      </c>
      <c r="AB173">
        <f>L173/(L173+M173)</f>
        <v>0.82696302451184045</v>
      </c>
      <c r="AC173">
        <f>Y173/(Y173+Z173)</f>
        <v>0.91836734693877553</v>
      </c>
      <c r="AD173">
        <f>LOG(J173/K173,10)</f>
        <v>0.59865374263605076</v>
      </c>
      <c r="AE173">
        <f>LOG10(L173/M173)</f>
        <v>0.67934717617731033</v>
      </c>
      <c r="AF173">
        <f>PRODUCT(Y173,1.5)</f>
        <v>40.5</v>
      </c>
      <c r="AG173">
        <f>PRODUCT(Z173,11)</f>
        <v>26.4</v>
      </c>
      <c r="AH173">
        <f>LOG10(AF173/AG173)</f>
        <v>0.18585109634483751</v>
      </c>
      <c r="AI173">
        <f t="shared" si="59"/>
        <v>-6.3669079869377268E-2</v>
      </c>
      <c r="AJ173">
        <f t="shared" si="56"/>
        <v>0.91031198153283233</v>
      </c>
    </row>
    <row r="174" spans="1:36">
      <c r="A174">
        <v>46</v>
      </c>
      <c r="B174">
        <v>12</v>
      </c>
      <c r="C174">
        <v>13</v>
      </c>
      <c r="D174">
        <v>12</v>
      </c>
      <c r="E174">
        <v>60</v>
      </c>
      <c r="F174">
        <v>60</v>
      </c>
      <c r="G174">
        <v>1</v>
      </c>
      <c r="H174">
        <v>1</v>
      </c>
      <c r="J174">
        <v>828</v>
      </c>
      <c r="K174">
        <v>196</v>
      </c>
      <c r="L174">
        <v>1260</v>
      </c>
      <c r="M174">
        <v>246</v>
      </c>
      <c r="N174">
        <v>15</v>
      </c>
      <c r="O174">
        <v>15</v>
      </c>
      <c r="V174">
        <v>7</v>
      </c>
      <c r="W174">
        <v>11.8</v>
      </c>
      <c r="X174">
        <v>1523</v>
      </c>
      <c r="Y174">
        <v>25</v>
      </c>
      <c r="Z174">
        <v>2.5</v>
      </c>
      <c r="AA174">
        <f>J174/(J174+K174)</f>
        <v>0.80859375</v>
      </c>
      <c r="AB174">
        <f>L174/(L174+M174)</f>
        <v>0.8366533864541833</v>
      </c>
      <c r="AC174">
        <f>Y174/(Y174+Z174)</f>
        <v>0.90909090909090906</v>
      </c>
      <c r="AD174">
        <f>LOG(J174/K174,10)</f>
        <v>0.62577426542840398</v>
      </c>
      <c r="AE174">
        <f>LOG10(L174/M174)</f>
        <v>0.70943543801418374</v>
      </c>
      <c r="AF174">
        <f>PRODUCT(Y174,1.5)</f>
        <v>37.5</v>
      </c>
      <c r="AG174">
        <f>PRODUCT(Z174,11)</f>
        <v>27.5</v>
      </c>
      <c r="AH174">
        <f>LOG10(AF174/AG174)</f>
        <v>0.13469857389745618</v>
      </c>
      <c r="AJ174">
        <f t="shared" si="56"/>
        <v>0.62577426542840409</v>
      </c>
    </row>
    <row r="175" spans="1:36">
      <c r="A175">
        <v>46</v>
      </c>
      <c r="B175">
        <v>12</v>
      </c>
      <c r="C175">
        <v>14</v>
      </c>
      <c r="D175">
        <v>12</v>
      </c>
      <c r="E175">
        <v>60</v>
      </c>
      <c r="F175">
        <v>60</v>
      </c>
      <c r="G175">
        <v>1</v>
      </c>
      <c r="H175">
        <v>1</v>
      </c>
      <c r="I175">
        <v>7.9</v>
      </c>
      <c r="J175">
        <v>823</v>
      </c>
      <c r="K175">
        <v>169</v>
      </c>
      <c r="L175">
        <v>1238.4000000000001</v>
      </c>
      <c r="M175">
        <v>261.60000000000002</v>
      </c>
      <c r="N175">
        <v>15</v>
      </c>
      <c r="O175">
        <v>15</v>
      </c>
      <c r="P175">
        <v>76.7</v>
      </c>
      <c r="Q175">
        <v>54.5</v>
      </c>
      <c r="R175">
        <v>31</v>
      </c>
      <c r="S175">
        <v>31</v>
      </c>
      <c r="T175">
        <v>102</v>
      </c>
      <c r="U175">
        <v>93</v>
      </c>
      <c r="V175">
        <v>7.1</v>
      </c>
      <c r="W175">
        <v>11.5</v>
      </c>
      <c r="X175">
        <v>1523.4</v>
      </c>
      <c r="Y175">
        <v>26.9</v>
      </c>
      <c r="Z175">
        <v>2</v>
      </c>
      <c r="AA175">
        <f>J175/(J175+K175)</f>
        <v>0.82963709677419351</v>
      </c>
      <c r="AB175">
        <f>L175/(L175+M175)</f>
        <v>0.82560000000000011</v>
      </c>
      <c r="AC175">
        <f>Y175/(Y175+Z175)</f>
        <v>0.9307958477508651</v>
      </c>
      <c r="AD175">
        <f>LOG(J175/K175,10)</f>
        <v>0.6875131305985962</v>
      </c>
      <c r="AE175">
        <f>LOG10(L175/M175)</f>
        <v>0.67522320368658773</v>
      </c>
      <c r="AF175">
        <f>PRODUCT(Y175,1.5)</f>
        <v>40.349999999999994</v>
      </c>
      <c r="AG175">
        <f>PRODUCT(Z175,11)</f>
        <v>22</v>
      </c>
      <c r="AH175">
        <f>LOG10(AF175/AG175)</f>
        <v>0.2634208582358829</v>
      </c>
      <c r="AI175">
        <f t="shared" si="59"/>
        <v>-4.0117223207982451E-2</v>
      </c>
      <c r="AJ175">
        <f t="shared" si="56"/>
        <v>1.0372480574196294</v>
      </c>
    </row>
    <row r="176" spans="1:36">
      <c r="AD176">
        <f>AVERAGE(AD171:AD175)</f>
        <v>0.63077383297551159</v>
      </c>
      <c r="AE176">
        <f>AVERAGE(AE171:AE175)</f>
        <v>0.6746582102371137</v>
      </c>
      <c r="AH176">
        <f>AVERAGE(AH171:AH175)</f>
        <v>0.1832369209552675</v>
      </c>
      <c r="AI176">
        <f>AVERAGE(AI170:AI175)</f>
        <v>-5.3946997068889405E-2</v>
      </c>
      <c r="AJ176">
        <f>AVERAGE(AJ171:AJ175)</f>
        <v>0.91172766694691754</v>
      </c>
    </row>
    <row r="177" spans="1:36">
      <c r="A177" t="s">
        <v>64</v>
      </c>
    </row>
    <row r="178" spans="1:36">
      <c r="A178">
        <v>46</v>
      </c>
      <c r="B178">
        <v>12</v>
      </c>
      <c r="C178">
        <v>15</v>
      </c>
      <c r="D178">
        <v>12</v>
      </c>
      <c r="E178">
        <v>60</v>
      </c>
      <c r="F178">
        <v>60</v>
      </c>
      <c r="G178">
        <v>1</v>
      </c>
      <c r="H178">
        <v>1</v>
      </c>
      <c r="I178">
        <v>2.4</v>
      </c>
      <c r="J178">
        <v>924</v>
      </c>
      <c r="K178">
        <v>184</v>
      </c>
      <c r="L178">
        <v>1256</v>
      </c>
      <c r="M178">
        <v>261</v>
      </c>
      <c r="N178">
        <v>15</v>
      </c>
      <c r="O178">
        <v>15</v>
      </c>
      <c r="P178">
        <v>68.2</v>
      </c>
      <c r="Q178">
        <v>52.4</v>
      </c>
      <c r="R178">
        <v>33</v>
      </c>
      <c r="S178">
        <v>32</v>
      </c>
      <c r="T178">
        <v>103</v>
      </c>
      <c r="U178">
        <v>121</v>
      </c>
      <c r="V178">
        <v>8.1</v>
      </c>
      <c r="W178">
        <v>12.9</v>
      </c>
      <c r="X178">
        <v>1536.5</v>
      </c>
      <c r="Y178">
        <v>28.1</v>
      </c>
      <c r="Z178">
        <v>2.8</v>
      </c>
      <c r="AA178">
        <f t="shared" ref="AA178:AA194" si="81">J178/(J178+K178)</f>
        <v>0.83393501805054149</v>
      </c>
      <c r="AB178">
        <f t="shared" ref="AB178:AB194" si="82">L178/(L178+M178)</f>
        <v>0.82794990112063283</v>
      </c>
      <c r="AC178">
        <f t="shared" ref="AC178:AC194" si="83">Y178/(Y178+Z178)</f>
        <v>0.90938511326860838</v>
      </c>
      <c r="AD178">
        <f t="shared" ref="AD178:AD194" si="84">LOG(J178/K178,10)</f>
        <v>0.70085414821057013</v>
      </c>
      <c r="AE178">
        <f t="shared" ref="AE178:AE194" si="85">LOG10(L178/M178)</f>
        <v>0.68234913206289638</v>
      </c>
      <c r="AF178">
        <f t="shared" ref="AF178:AF194" si="86">PRODUCT(Y178,1.5)</f>
        <v>42.150000000000006</v>
      </c>
      <c r="AG178">
        <f t="shared" ref="AG178:AG194" si="87">PRODUCT(Z178,11)</f>
        <v>30.799999999999997</v>
      </c>
      <c r="AH178">
        <f t="shared" ref="AH178:AH194" si="88">LOG10(AF178/AG178)</f>
        <v>0.136246862460317</v>
      </c>
      <c r="AI178">
        <f t="shared" si="59"/>
        <v>6.9948145611277851E-2</v>
      </c>
      <c r="AJ178">
        <f t="shared" si="56"/>
        <v>0.99623052640003118</v>
      </c>
    </row>
    <row r="179" spans="1:36">
      <c r="A179">
        <v>46</v>
      </c>
      <c r="B179">
        <v>12</v>
      </c>
      <c r="C179">
        <v>16</v>
      </c>
      <c r="D179">
        <v>12</v>
      </c>
      <c r="E179">
        <v>60</v>
      </c>
      <c r="F179">
        <v>60</v>
      </c>
      <c r="G179">
        <v>1</v>
      </c>
      <c r="H179">
        <v>1</v>
      </c>
      <c r="I179">
        <v>6.3</v>
      </c>
      <c r="J179">
        <v>881</v>
      </c>
      <c r="K179">
        <v>184</v>
      </c>
      <c r="L179">
        <v>1272.0999999999999</v>
      </c>
      <c r="M179">
        <v>252.2</v>
      </c>
      <c r="N179">
        <v>15</v>
      </c>
      <c r="O179">
        <v>15</v>
      </c>
      <c r="P179">
        <v>72.7</v>
      </c>
      <c r="Q179">
        <v>54.7</v>
      </c>
      <c r="R179">
        <v>30</v>
      </c>
      <c r="S179">
        <v>30</v>
      </c>
      <c r="T179">
        <v>104</v>
      </c>
      <c r="U179">
        <v>98</v>
      </c>
      <c r="V179">
        <v>7.3</v>
      </c>
      <c r="W179">
        <v>14.1</v>
      </c>
      <c r="X179">
        <v>1544.2</v>
      </c>
      <c r="Y179">
        <v>27.6</v>
      </c>
      <c r="Z179">
        <v>2.2000000000000002</v>
      </c>
      <c r="AA179">
        <f t="shared" si="81"/>
        <v>0.82723004694835678</v>
      </c>
      <c r="AB179">
        <f t="shared" si="82"/>
        <v>0.83454700518270675</v>
      </c>
      <c r="AC179">
        <f t="shared" si="83"/>
        <v>0.9261744966442953</v>
      </c>
      <c r="AD179">
        <f t="shared" si="84"/>
        <v>0.68015808540251133</v>
      </c>
      <c r="AE179">
        <f t="shared" si="85"/>
        <v>0.70277617038126572</v>
      </c>
      <c r="AF179">
        <f t="shared" si="86"/>
        <v>41.400000000000006</v>
      </c>
      <c r="AG179">
        <f t="shared" si="87"/>
        <v>24.200000000000003</v>
      </c>
      <c r="AH179">
        <f t="shared" si="88"/>
        <v>0.23318497514046768</v>
      </c>
      <c r="AI179">
        <f t="shared" si="59"/>
        <v>-2.5807263606285505E-2</v>
      </c>
      <c r="AJ179">
        <f t="shared" si="56"/>
        <v>0.99067177506599979</v>
      </c>
    </row>
    <row r="180" spans="1:36">
      <c r="A180">
        <v>46</v>
      </c>
      <c r="B180">
        <v>12</v>
      </c>
      <c r="C180">
        <v>17</v>
      </c>
      <c r="D180">
        <v>12</v>
      </c>
      <c r="E180">
        <v>60</v>
      </c>
      <c r="F180">
        <v>60</v>
      </c>
      <c r="G180">
        <v>1</v>
      </c>
      <c r="H180">
        <v>1</v>
      </c>
      <c r="I180">
        <v>3.4</v>
      </c>
      <c r="J180">
        <v>928</v>
      </c>
      <c r="K180">
        <v>189</v>
      </c>
      <c r="L180">
        <v>1338.5</v>
      </c>
      <c r="M180">
        <v>261.60000000000002</v>
      </c>
      <c r="N180">
        <v>15</v>
      </c>
      <c r="O180">
        <v>15</v>
      </c>
      <c r="P180">
        <v>71.7</v>
      </c>
      <c r="Q180">
        <v>60</v>
      </c>
      <c r="R180">
        <v>30</v>
      </c>
      <c r="S180">
        <v>29</v>
      </c>
      <c r="T180">
        <v>109</v>
      </c>
      <c r="U180">
        <v>98</v>
      </c>
      <c r="V180">
        <v>7.7</v>
      </c>
      <c r="W180">
        <v>12.2</v>
      </c>
      <c r="X180">
        <v>1615.1</v>
      </c>
      <c r="Y180">
        <v>26.6</v>
      </c>
      <c r="Z180">
        <v>2.6</v>
      </c>
      <c r="AA180">
        <f t="shared" si="81"/>
        <v>0.83079677708146826</v>
      </c>
      <c r="AB180">
        <f t="shared" si="82"/>
        <v>0.83651021811136805</v>
      </c>
      <c r="AC180">
        <f t="shared" si="83"/>
        <v>0.91095890410958902</v>
      </c>
      <c r="AD180">
        <f t="shared" si="84"/>
        <v>0.69108617204561784</v>
      </c>
      <c r="AE180">
        <f t="shared" si="85"/>
        <v>0.7089806358707218</v>
      </c>
      <c r="AF180">
        <f t="shared" si="86"/>
        <v>39.900000000000006</v>
      </c>
      <c r="AG180">
        <f t="shared" si="87"/>
        <v>28.6</v>
      </c>
      <c r="AH180">
        <f t="shared" si="88"/>
        <v>0.14460686255770525</v>
      </c>
      <c r="AI180">
        <f t="shared" si="59"/>
        <v>-4.6200422248128752E-2</v>
      </c>
      <c r="AJ180">
        <f t="shared" si="56"/>
        <v>1.0159881053841304</v>
      </c>
    </row>
    <row r="181" spans="1:36">
      <c r="A181">
        <v>46</v>
      </c>
      <c r="B181">
        <v>12</v>
      </c>
      <c r="C181">
        <v>18</v>
      </c>
      <c r="D181">
        <v>12</v>
      </c>
      <c r="E181">
        <v>60</v>
      </c>
      <c r="F181">
        <v>60</v>
      </c>
      <c r="G181">
        <v>1</v>
      </c>
      <c r="H181">
        <v>1</v>
      </c>
      <c r="I181">
        <v>8.1999999999999993</v>
      </c>
      <c r="J181">
        <v>1014</v>
      </c>
      <c r="K181">
        <v>145</v>
      </c>
      <c r="L181">
        <v>1475.4</v>
      </c>
      <c r="M181">
        <v>185.3</v>
      </c>
      <c r="N181">
        <v>15</v>
      </c>
      <c r="O181">
        <v>15</v>
      </c>
      <c r="P181">
        <v>73.7</v>
      </c>
      <c r="Q181">
        <v>55.4</v>
      </c>
      <c r="R181">
        <v>22</v>
      </c>
      <c r="S181">
        <v>22</v>
      </c>
      <c r="T181">
        <v>101</v>
      </c>
      <c r="U181">
        <v>63</v>
      </c>
      <c r="V181">
        <v>7.3</v>
      </c>
      <c r="W181">
        <v>10.4</v>
      </c>
      <c r="X181">
        <v>1683.3</v>
      </c>
      <c r="Y181">
        <v>62.3</v>
      </c>
      <c r="Z181">
        <v>2.2000000000000002</v>
      </c>
      <c r="AA181">
        <f t="shared" si="81"/>
        <v>0.87489214840379637</v>
      </c>
      <c r="AB181">
        <f t="shared" si="82"/>
        <v>0.88842054555308003</v>
      </c>
      <c r="AC181">
        <f t="shared" si="83"/>
        <v>0.96589147286821697</v>
      </c>
      <c r="AD181">
        <f t="shared" si="84"/>
        <v>0.84466995276234214</v>
      </c>
      <c r="AE181">
        <f t="shared" si="85"/>
        <v>0.90103435980346325</v>
      </c>
      <c r="AF181">
        <f t="shared" si="86"/>
        <v>93.449999999999989</v>
      </c>
      <c r="AG181">
        <f t="shared" si="87"/>
        <v>24.200000000000003</v>
      </c>
      <c r="AH181">
        <f t="shared" si="88"/>
        <v>0.58676393973441954</v>
      </c>
      <c r="AI181">
        <f t="shared" si="59"/>
        <v>-0.20498082432906087</v>
      </c>
      <c r="AJ181">
        <f t="shared" si="56"/>
        <v>1.3347278404512264</v>
      </c>
    </row>
    <row r="182" spans="1:36">
      <c r="A182">
        <v>46</v>
      </c>
      <c r="B182">
        <v>12</v>
      </c>
      <c r="C182">
        <v>19</v>
      </c>
      <c r="D182">
        <v>12</v>
      </c>
      <c r="E182">
        <v>60</v>
      </c>
      <c r="F182">
        <v>60</v>
      </c>
      <c r="G182">
        <v>1</v>
      </c>
      <c r="H182">
        <v>1</v>
      </c>
      <c r="I182">
        <v>2.1</v>
      </c>
      <c r="J182">
        <v>878</v>
      </c>
      <c r="K182">
        <v>162</v>
      </c>
      <c r="L182">
        <v>1363.1</v>
      </c>
      <c r="M182">
        <v>216.3</v>
      </c>
      <c r="N182">
        <v>15</v>
      </c>
      <c r="O182">
        <v>15</v>
      </c>
      <c r="P182">
        <v>87.5</v>
      </c>
      <c r="Q182">
        <v>49.7</v>
      </c>
      <c r="R182">
        <v>25</v>
      </c>
      <c r="S182">
        <v>24</v>
      </c>
      <c r="T182">
        <v>93</v>
      </c>
      <c r="U182">
        <v>59</v>
      </c>
      <c r="V182">
        <v>6.3</v>
      </c>
      <c r="W182">
        <v>12.2</v>
      </c>
      <c r="X182">
        <v>1604.8</v>
      </c>
      <c r="Y182">
        <v>28.5</v>
      </c>
      <c r="Z182">
        <v>3</v>
      </c>
      <c r="AA182">
        <f t="shared" si="81"/>
        <v>0.84423076923076923</v>
      </c>
      <c r="AB182">
        <f t="shared" si="82"/>
        <v>0.86304925921235909</v>
      </c>
      <c r="AC182">
        <f t="shared" si="83"/>
        <v>0.90476190476190477</v>
      </c>
      <c r="AD182">
        <f t="shared" si="84"/>
        <v>0.73397950136347156</v>
      </c>
      <c r="AE182">
        <f t="shared" si="85"/>
        <v>0.79947119835824654</v>
      </c>
      <c r="AF182">
        <f t="shared" si="86"/>
        <v>42.75</v>
      </c>
      <c r="AG182">
        <f t="shared" si="87"/>
        <v>33</v>
      </c>
      <c r="AH182">
        <f t="shared" si="88"/>
        <v>0.11242217918630396</v>
      </c>
      <c r="AI182">
        <f t="shared" si="59"/>
        <v>-0.19763093691179093</v>
      </c>
      <c r="AJ182">
        <f t="shared" si="56"/>
        <v>1.0744348110231632</v>
      </c>
    </row>
    <row r="183" spans="1:36">
      <c r="A183">
        <v>46</v>
      </c>
      <c r="B183">
        <v>12</v>
      </c>
      <c r="C183">
        <v>20</v>
      </c>
      <c r="D183">
        <v>12</v>
      </c>
      <c r="E183">
        <v>60</v>
      </c>
      <c r="F183">
        <v>60</v>
      </c>
      <c r="G183">
        <v>1</v>
      </c>
      <c r="H183">
        <v>1</v>
      </c>
      <c r="I183">
        <v>2</v>
      </c>
      <c r="J183">
        <v>840</v>
      </c>
      <c r="K183">
        <v>175</v>
      </c>
      <c r="L183">
        <v>1291.4000000000001</v>
      </c>
      <c r="M183">
        <v>218.8</v>
      </c>
      <c r="N183">
        <v>15</v>
      </c>
      <c r="O183">
        <v>15</v>
      </c>
      <c r="P183">
        <v>62.1</v>
      </c>
      <c r="Q183">
        <v>51.6</v>
      </c>
      <c r="R183">
        <v>27</v>
      </c>
      <c r="S183">
        <v>26</v>
      </c>
      <c r="T183">
        <v>101</v>
      </c>
      <c r="U183">
        <v>75</v>
      </c>
      <c r="V183">
        <v>5</v>
      </c>
      <c r="W183">
        <v>11.5</v>
      </c>
      <c r="X183">
        <v>1524.1</v>
      </c>
      <c r="Y183">
        <v>20</v>
      </c>
      <c r="Z183">
        <v>2.8</v>
      </c>
      <c r="AA183">
        <f t="shared" si="81"/>
        <v>0.82758620689655171</v>
      </c>
      <c r="AB183">
        <f t="shared" si="82"/>
        <v>0.85511852734737126</v>
      </c>
      <c r="AC183">
        <f t="shared" si="83"/>
        <v>0.8771929824561403</v>
      </c>
      <c r="AD183">
        <f t="shared" si="84"/>
        <v>0.68124123737558717</v>
      </c>
      <c r="AE183">
        <f t="shared" si="85"/>
        <v>0.77101346440842755</v>
      </c>
      <c r="AF183">
        <f t="shared" si="86"/>
        <v>30</v>
      </c>
      <c r="AG183">
        <f t="shared" si="87"/>
        <v>30.799999999999997</v>
      </c>
      <c r="AH183">
        <f t="shared" si="88"/>
        <v>-1.142946178078178E-2</v>
      </c>
      <c r="AI183">
        <f t="shared" si="59"/>
        <v>-0.12926011039094254</v>
      </c>
      <c r="AJ183">
        <f t="shared" si="56"/>
        <v>1.0144297154226414</v>
      </c>
    </row>
    <row r="184" spans="1:36">
      <c r="A184">
        <v>46</v>
      </c>
      <c r="B184">
        <v>12</v>
      </c>
      <c r="C184">
        <v>21</v>
      </c>
      <c r="D184">
        <v>12</v>
      </c>
      <c r="E184">
        <v>60</v>
      </c>
      <c r="F184">
        <v>60</v>
      </c>
      <c r="G184">
        <v>1</v>
      </c>
      <c r="H184">
        <v>1</v>
      </c>
      <c r="I184">
        <v>1.8</v>
      </c>
      <c r="J184">
        <v>923</v>
      </c>
      <c r="K184">
        <v>192</v>
      </c>
      <c r="L184">
        <v>1402</v>
      </c>
      <c r="M184">
        <v>233.8</v>
      </c>
      <c r="N184">
        <v>15</v>
      </c>
      <c r="O184">
        <v>15</v>
      </c>
      <c r="P184">
        <v>62.3</v>
      </c>
      <c r="Q184">
        <v>55.1</v>
      </c>
      <c r="R184">
        <v>28</v>
      </c>
      <c r="S184">
        <v>27</v>
      </c>
      <c r="T184">
        <v>119</v>
      </c>
      <c r="U184">
        <v>84</v>
      </c>
      <c r="V184">
        <v>6.5</v>
      </c>
      <c r="W184">
        <v>12.3</v>
      </c>
      <c r="X184">
        <v>1657.6</v>
      </c>
      <c r="Y184">
        <v>24</v>
      </c>
      <c r="Z184">
        <v>2.9</v>
      </c>
      <c r="AA184">
        <f t="shared" si="81"/>
        <v>0.82780269058295963</v>
      </c>
      <c r="AB184">
        <f t="shared" si="82"/>
        <v>0.85707299180828955</v>
      </c>
      <c r="AC184">
        <f t="shared" si="83"/>
        <v>0.89219330855018597</v>
      </c>
      <c r="AD184">
        <f t="shared" si="84"/>
        <v>0.68190047232236239</v>
      </c>
      <c r="AE184">
        <f t="shared" si="85"/>
        <v>0.77790350680481857</v>
      </c>
      <c r="AF184">
        <f t="shared" si="86"/>
        <v>36</v>
      </c>
      <c r="AG184">
        <f t="shared" si="87"/>
        <v>31.9</v>
      </c>
      <c r="AH184">
        <f t="shared" si="88"/>
        <v>5.2511817710106184E-2</v>
      </c>
      <c r="AI184">
        <f t="shared" si="59"/>
        <v>-0.15126767533064908</v>
      </c>
      <c r="AJ184">
        <f t="shared" si="56"/>
        <v>1.0604391007082443</v>
      </c>
    </row>
    <row r="185" spans="1:36">
      <c r="A185">
        <v>46</v>
      </c>
      <c r="B185">
        <v>12</v>
      </c>
      <c r="C185">
        <v>22</v>
      </c>
      <c r="D185">
        <v>12</v>
      </c>
      <c r="E185">
        <v>60</v>
      </c>
      <c r="F185">
        <v>60</v>
      </c>
      <c r="G185">
        <v>1</v>
      </c>
      <c r="H185">
        <v>1</v>
      </c>
      <c r="I185">
        <v>2.2999999999999998</v>
      </c>
      <c r="J185">
        <v>872</v>
      </c>
      <c r="K185">
        <v>164</v>
      </c>
      <c r="L185">
        <v>1344.3</v>
      </c>
      <c r="M185">
        <v>231.2</v>
      </c>
      <c r="N185">
        <v>15</v>
      </c>
      <c r="O185">
        <v>15</v>
      </c>
      <c r="P185">
        <v>80.900000000000006</v>
      </c>
      <c r="Q185">
        <v>49.6</v>
      </c>
      <c r="R185">
        <v>28</v>
      </c>
      <c r="S185">
        <v>27</v>
      </c>
      <c r="T185">
        <v>89</v>
      </c>
      <c r="U185">
        <v>60</v>
      </c>
      <c r="V185">
        <v>5.9</v>
      </c>
      <c r="W185">
        <v>12.7</v>
      </c>
      <c r="X185">
        <v>1594.6</v>
      </c>
      <c r="Y185">
        <v>23.1</v>
      </c>
      <c r="Z185">
        <v>3</v>
      </c>
      <c r="AA185">
        <f t="shared" si="81"/>
        <v>0.84169884169884168</v>
      </c>
      <c r="AB185">
        <f t="shared" si="82"/>
        <v>0.85325293557600757</v>
      </c>
      <c r="AC185">
        <f t="shared" si="83"/>
        <v>0.88505747126436785</v>
      </c>
      <c r="AD185">
        <f t="shared" si="84"/>
        <v>0.72567263688486938</v>
      </c>
      <c r="AE185">
        <f t="shared" si="85"/>
        <v>0.76450836888421425</v>
      </c>
      <c r="AF185">
        <f t="shared" si="86"/>
        <v>34.650000000000006</v>
      </c>
      <c r="AG185">
        <f t="shared" si="87"/>
        <v>33</v>
      </c>
      <c r="AH185">
        <f t="shared" si="88"/>
        <v>2.1189299069938182E-2</v>
      </c>
      <c r="AI185">
        <f t="shared" si="59"/>
        <v>-0.17123875626126916</v>
      </c>
      <c r="AJ185">
        <f t="shared" si="56"/>
        <v>1.0344947658494752</v>
      </c>
    </row>
    <row r="186" spans="1:36">
      <c r="A186">
        <v>46</v>
      </c>
      <c r="B186">
        <v>12</v>
      </c>
      <c r="C186">
        <v>23</v>
      </c>
      <c r="D186">
        <v>12</v>
      </c>
      <c r="E186">
        <v>60</v>
      </c>
      <c r="F186">
        <v>60</v>
      </c>
      <c r="G186">
        <v>1</v>
      </c>
      <c r="H186">
        <v>1</v>
      </c>
      <c r="I186">
        <v>9.5</v>
      </c>
      <c r="J186">
        <v>846</v>
      </c>
      <c r="K186">
        <v>184</v>
      </c>
      <c r="L186">
        <v>1255.4000000000001</v>
      </c>
      <c r="M186">
        <v>246.1</v>
      </c>
      <c r="N186">
        <v>15</v>
      </c>
      <c r="O186">
        <v>15</v>
      </c>
      <c r="P186">
        <v>64.8</v>
      </c>
      <c r="Q186">
        <v>75.099999999999994</v>
      </c>
      <c r="R186">
        <v>26</v>
      </c>
      <c r="S186">
        <v>27</v>
      </c>
      <c r="T186">
        <v>98</v>
      </c>
      <c r="U186">
        <v>83</v>
      </c>
      <c r="V186">
        <v>6.4</v>
      </c>
      <c r="W186">
        <v>12.9</v>
      </c>
      <c r="X186">
        <v>1525.7</v>
      </c>
      <c r="Y186">
        <v>25.7</v>
      </c>
      <c r="Z186">
        <v>2.9</v>
      </c>
      <c r="AA186">
        <f t="shared" si="81"/>
        <v>0.82135922330097089</v>
      </c>
      <c r="AB186">
        <f t="shared" si="82"/>
        <v>0.83609723609723618</v>
      </c>
      <c r="AC186">
        <f t="shared" si="83"/>
        <v>0.89860139860139865</v>
      </c>
      <c r="AD186">
        <f t="shared" si="84"/>
        <v>0.66255254002948694</v>
      </c>
      <c r="AE186">
        <f t="shared" si="85"/>
        <v>0.70767051061188946</v>
      </c>
      <c r="AF186">
        <f t="shared" si="86"/>
        <v>38.549999999999997</v>
      </c>
      <c r="AG186">
        <f t="shared" si="87"/>
        <v>31.9</v>
      </c>
      <c r="AH186">
        <f t="shared" si="88"/>
        <v>8.2233699329794629E-2</v>
      </c>
      <c r="AI186">
        <f t="shared" si="59"/>
        <v>-7.214798331642093E-2</v>
      </c>
      <c r="AJ186">
        <f t="shared" si="56"/>
        <v>0.94802608671131283</v>
      </c>
    </row>
    <row r="187" spans="1:36">
      <c r="A187">
        <v>46</v>
      </c>
      <c r="B187">
        <v>12</v>
      </c>
      <c r="C187">
        <v>24</v>
      </c>
      <c r="D187">
        <v>12</v>
      </c>
      <c r="E187">
        <v>60</v>
      </c>
      <c r="F187">
        <v>60</v>
      </c>
      <c r="G187">
        <v>1</v>
      </c>
      <c r="H187">
        <v>1</v>
      </c>
      <c r="I187">
        <v>2.9</v>
      </c>
      <c r="J187">
        <v>732</v>
      </c>
      <c r="K187">
        <v>235</v>
      </c>
      <c r="L187">
        <v>1017.4</v>
      </c>
      <c r="M187">
        <v>267.7</v>
      </c>
      <c r="N187">
        <v>15</v>
      </c>
      <c r="O187">
        <v>15</v>
      </c>
      <c r="P187">
        <v>64.400000000000006</v>
      </c>
      <c r="Q187">
        <v>40.799999999999997</v>
      </c>
      <c r="R187">
        <v>28</v>
      </c>
      <c r="S187">
        <v>28</v>
      </c>
      <c r="T187">
        <v>113</v>
      </c>
      <c r="U187">
        <v>80</v>
      </c>
      <c r="V187">
        <v>5.9</v>
      </c>
      <c r="W187">
        <v>12.4</v>
      </c>
      <c r="X187">
        <v>1317.3</v>
      </c>
      <c r="Y187">
        <v>20.399999999999999</v>
      </c>
      <c r="Z187">
        <v>2.7</v>
      </c>
      <c r="AA187">
        <f t="shared" si="81"/>
        <v>0.75698035160289556</v>
      </c>
      <c r="AB187">
        <f t="shared" si="82"/>
        <v>0.79168936269551016</v>
      </c>
      <c r="AC187">
        <f t="shared" si="83"/>
        <v>0.88311688311688319</v>
      </c>
      <c r="AD187">
        <f t="shared" si="84"/>
        <v>0.49344321878665554</v>
      </c>
      <c r="AE187">
        <f t="shared" si="85"/>
        <v>0.57984336210840326</v>
      </c>
      <c r="AF187">
        <f t="shared" si="86"/>
        <v>30.599999999999998</v>
      </c>
      <c r="AG187">
        <f t="shared" si="87"/>
        <v>29.700000000000003</v>
      </c>
      <c r="AH187">
        <f t="shared" si="88"/>
        <v>1.2964977164367541E-2</v>
      </c>
      <c r="AI187">
        <f t="shared" si="59"/>
        <v>-0.14998845649147613</v>
      </c>
      <c r="AJ187">
        <f t="shared" si="56"/>
        <v>0.72788776505717201</v>
      </c>
    </row>
    <row r="188" spans="1:36">
      <c r="A188">
        <v>46</v>
      </c>
      <c r="B188">
        <v>12</v>
      </c>
      <c r="C188">
        <v>27</v>
      </c>
      <c r="D188">
        <v>12</v>
      </c>
      <c r="E188">
        <v>60</v>
      </c>
      <c r="F188">
        <v>60</v>
      </c>
      <c r="G188">
        <v>1</v>
      </c>
      <c r="H188">
        <v>1</v>
      </c>
      <c r="I188">
        <v>2.8</v>
      </c>
      <c r="J188">
        <v>981</v>
      </c>
      <c r="K188">
        <v>185</v>
      </c>
      <c r="L188">
        <v>1209.2</v>
      </c>
      <c r="M188">
        <v>253</v>
      </c>
      <c r="N188">
        <v>15</v>
      </c>
      <c r="O188">
        <v>15</v>
      </c>
      <c r="P188">
        <v>71.3</v>
      </c>
      <c r="Q188">
        <v>65.400000000000006</v>
      </c>
      <c r="R188">
        <v>28</v>
      </c>
      <c r="S188">
        <v>27</v>
      </c>
      <c r="T188">
        <v>97</v>
      </c>
      <c r="U188">
        <v>83</v>
      </c>
      <c r="V188">
        <v>6.6</v>
      </c>
      <c r="W188">
        <v>9.5</v>
      </c>
      <c r="X188">
        <v>1481.6</v>
      </c>
      <c r="Y188">
        <v>25.4</v>
      </c>
      <c r="Z188">
        <v>2.5</v>
      </c>
      <c r="AA188">
        <f t="shared" si="81"/>
        <v>0.84133790737564318</v>
      </c>
      <c r="AB188">
        <f t="shared" si="82"/>
        <v>0.82697305430173706</v>
      </c>
      <c r="AC188">
        <f t="shared" si="83"/>
        <v>0.91039426523297495</v>
      </c>
      <c r="AD188">
        <f t="shared" si="84"/>
        <v>0.72449727897693461</v>
      </c>
      <c r="AE188">
        <f t="shared" si="85"/>
        <v>0.6793776173299616</v>
      </c>
      <c r="AF188">
        <f t="shared" si="86"/>
        <v>38.099999999999994</v>
      </c>
      <c r="AG188">
        <f t="shared" si="87"/>
        <v>27.5</v>
      </c>
      <c r="AH188">
        <f t="shared" si="88"/>
        <v>0.1415922818453566</v>
      </c>
      <c r="AI188">
        <f t="shared" si="59"/>
        <v>-6.7693641890170964E-2</v>
      </c>
      <c r="AJ188">
        <f t="shared" si="56"/>
        <v>1.0087936645171358</v>
      </c>
    </row>
    <row r="189" spans="1:36">
      <c r="A189">
        <v>46</v>
      </c>
      <c r="B189">
        <v>12</v>
      </c>
      <c r="C189">
        <v>28</v>
      </c>
      <c r="D189">
        <v>12</v>
      </c>
      <c r="E189">
        <v>60</v>
      </c>
      <c r="F189">
        <v>60</v>
      </c>
      <c r="G189">
        <v>1</v>
      </c>
      <c r="H189">
        <v>1</v>
      </c>
      <c r="I189">
        <v>6.3</v>
      </c>
      <c r="J189">
        <v>927</v>
      </c>
      <c r="K189">
        <v>160</v>
      </c>
      <c r="L189">
        <v>1260.7</v>
      </c>
      <c r="M189">
        <v>244.6</v>
      </c>
      <c r="N189">
        <v>15</v>
      </c>
      <c r="O189">
        <v>15</v>
      </c>
      <c r="P189">
        <v>74.900000000000006</v>
      </c>
      <c r="Q189">
        <v>65.400000000000006</v>
      </c>
      <c r="R189">
        <v>27</v>
      </c>
      <c r="S189">
        <v>26</v>
      </c>
      <c r="T189">
        <v>89</v>
      </c>
      <c r="U189">
        <v>92</v>
      </c>
      <c r="V189">
        <v>7.3</v>
      </c>
      <c r="W189">
        <v>10.3</v>
      </c>
      <c r="X189">
        <v>1527.9</v>
      </c>
      <c r="Y189">
        <v>26.1</v>
      </c>
      <c r="Z189">
        <v>3</v>
      </c>
      <c r="AA189">
        <f t="shared" si="81"/>
        <v>0.8528058877644894</v>
      </c>
      <c r="AB189">
        <f t="shared" si="82"/>
        <v>0.83750747359330369</v>
      </c>
      <c r="AC189">
        <f t="shared" si="83"/>
        <v>0.89690721649484539</v>
      </c>
      <c r="AD189">
        <f t="shared" si="84"/>
        <v>0.7629597514885722</v>
      </c>
      <c r="AE189">
        <f t="shared" si="85"/>
        <v>0.71215530013352357</v>
      </c>
      <c r="AF189">
        <f t="shared" si="86"/>
        <v>39.150000000000006</v>
      </c>
      <c r="AG189">
        <f t="shared" si="87"/>
        <v>33</v>
      </c>
      <c r="AH189">
        <f t="shared" si="88"/>
        <v>7.4217826516074781E-2</v>
      </c>
      <c r="AI189">
        <f t="shared" si="59"/>
        <v>1.4397820700642518E-2</v>
      </c>
      <c r="AJ189">
        <f t="shared" si="56"/>
        <v>1.0704281267645268</v>
      </c>
    </row>
    <row r="190" spans="1:36">
      <c r="A190">
        <v>46</v>
      </c>
      <c r="B190">
        <v>12</v>
      </c>
      <c r="C190">
        <v>29</v>
      </c>
      <c r="D190">
        <v>12</v>
      </c>
      <c r="E190">
        <v>60</v>
      </c>
      <c r="F190">
        <v>60</v>
      </c>
      <c r="G190">
        <v>1</v>
      </c>
      <c r="H190">
        <v>1</v>
      </c>
      <c r="I190">
        <v>2.9</v>
      </c>
      <c r="J190">
        <v>957</v>
      </c>
      <c r="K190">
        <v>216</v>
      </c>
      <c r="L190">
        <v>1309.4000000000001</v>
      </c>
      <c r="M190">
        <v>296.7</v>
      </c>
      <c r="N190">
        <v>15</v>
      </c>
      <c r="O190">
        <v>15</v>
      </c>
      <c r="P190">
        <v>85.5</v>
      </c>
      <c r="Q190">
        <v>58.2</v>
      </c>
      <c r="R190">
        <v>29</v>
      </c>
      <c r="S190">
        <v>28</v>
      </c>
      <c r="T190">
        <v>90</v>
      </c>
      <c r="U190">
        <v>81</v>
      </c>
      <c r="V190">
        <v>6</v>
      </c>
      <c r="W190">
        <v>10.4</v>
      </c>
      <c r="X190">
        <v>1621.6</v>
      </c>
      <c r="Y190">
        <v>24.3</v>
      </c>
      <c r="Z190">
        <v>2.7</v>
      </c>
      <c r="AA190">
        <f t="shared" si="81"/>
        <v>0.81585677749360619</v>
      </c>
      <c r="AB190">
        <f t="shared" si="82"/>
        <v>0.8152667953427557</v>
      </c>
      <c r="AC190">
        <f t="shared" si="83"/>
        <v>0.9</v>
      </c>
      <c r="AD190">
        <f t="shared" si="84"/>
        <v>0.64645818662591259</v>
      </c>
      <c r="AE190">
        <f t="shared" si="85"/>
        <v>0.64475479026913596</v>
      </c>
      <c r="AF190">
        <f t="shared" si="86"/>
        <v>36.450000000000003</v>
      </c>
      <c r="AG190">
        <f t="shared" si="87"/>
        <v>29.700000000000003</v>
      </c>
      <c r="AH190">
        <f t="shared" si="88"/>
        <v>8.8941083336781079E-2</v>
      </c>
      <c r="AI190">
        <f t="shared" si="59"/>
        <v>-4.5757490560675115E-2</v>
      </c>
      <c r="AJ190">
        <f t="shared" si="56"/>
        <v>0.84213356105051784</v>
      </c>
    </row>
    <row r="191" spans="1:36">
      <c r="A191">
        <v>46</v>
      </c>
      <c r="B191">
        <v>12</v>
      </c>
      <c r="C191">
        <v>30</v>
      </c>
      <c r="D191">
        <v>12</v>
      </c>
      <c r="E191">
        <v>60</v>
      </c>
      <c r="F191">
        <v>60</v>
      </c>
      <c r="G191">
        <v>1</v>
      </c>
      <c r="H191">
        <v>1</v>
      </c>
      <c r="I191">
        <v>9.4</v>
      </c>
      <c r="J191">
        <v>791</v>
      </c>
      <c r="K191">
        <v>201</v>
      </c>
      <c r="L191">
        <v>1139.8</v>
      </c>
      <c r="M191">
        <v>271.7</v>
      </c>
      <c r="N191">
        <v>15</v>
      </c>
      <c r="O191">
        <v>15</v>
      </c>
      <c r="P191">
        <v>65</v>
      </c>
      <c r="Q191">
        <v>63.1</v>
      </c>
      <c r="R191">
        <v>32</v>
      </c>
      <c r="S191">
        <v>32</v>
      </c>
      <c r="T191">
        <v>109</v>
      </c>
      <c r="U191">
        <v>91</v>
      </c>
      <c r="V191">
        <v>6.6</v>
      </c>
      <c r="W191">
        <v>12</v>
      </c>
      <c r="X191">
        <v>1434.1</v>
      </c>
      <c r="Y191">
        <v>25.5</v>
      </c>
      <c r="Z191">
        <v>2.8</v>
      </c>
      <c r="AA191">
        <f t="shared" si="81"/>
        <v>0.7973790322580645</v>
      </c>
      <c r="AB191">
        <f t="shared" si="82"/>
        <v>0.80750974140984766</v>
      </c>
      <c r="AC191">
        <f t="shared" si="83"/>
        <v>0.90106007067137805</v>
      </c>
      <c r="AD191">
        <f t="shared" si="84"/>
        <v>0.5949804260771876</v>
      </c>
      <c r="AE191">
        <f t="shared" si="85"/>
        <v>0.62273901421992095</v>
      </c>
      <c r="AF191">
        <f t="shared" si="86"/>
        <v>38.25</v>
      </c>
      <c r="AG191">
        <f t="shared" si="87"/>
        <v>30.799999999999997</v>
      </c>
      <c r="AH191">
        <f t="shared" si="88"/>
        <v>9.4080722989192206E-2</v>
      </c>
      <c r="AI191">
        <f t="shared" si="59"/>
        <v>-7.8385105619530035E-2</v>
      </c>
      <c r="AJ191">
        <f t="shared" si="56"/>
        <v>0.88131021266870158</v>
      </c>
    </row>
    <row r="192" spans="1:36">
      <c r="A192">
        <v>46</v>
      </c>
      <c r="B192">
        <v>12</v>
      </c>
      <c r="C192">
        <v>31</v>
      </c>
      <c r="D192">
        <v>12</v>
      </c>
      <c r="E192">
        <v>60</v>
      </c>
      <c r="F192">
        <v>60</v>
      </c>
      <c r="G192">
        <v>1</v>
      </c>
      <c r="H192">
        <v>1</v>
      </c>
      <c r="I192">
        <v>2.2000000000000002</v>
      </c>
      <c r="J192">
        <v>970</v>
      </c>
      <c r="K192">
        <v>192</v>
      </c>
      <c r="L192">
        <v>1301.5</v>
      </c>
      <c r="M192">
        <v>260</v>
      </c>
      <c r="N192">
        <v>15</v>
      </c>
      <c r="O192">
        <v>15</v>
      </c>
      <c r="P192">
        <v>75.900000000000006</v>
      </c>
      <c r="Q192">
        <v>52.6</v>
      </c>
      <c r="R192">
        <v>27</v>
      </c>
      <c r="S192">
        <v>26</v>
      </c>
      <c r="T192">
        <v>99</v>
      </c>
      <c r="U192">
        <v>89</v>
      </c>
      <c r="V192">
        <v>6.4</v>
      </c>
      <c r="W192">
        <v>12.3</v>
      </c>
      <c r="X192">
        <v>1575.7</v>
      </c>
      <c r="Y192">
        <v>25</v>
      </c>
      <c r="Z192">
        <v>2.9</v>
      </c>
      <c r="AA192">
        <f t="shared" si="81"/>
        <v>0.83476764199655762</v>
      </c>
      <c r="AB192">
        <f t="shared" si="82"/>
        <v>0.83349343579891133</v>
      </c>
      <c r="AC192">
        <f t="shared" si="83"/>
        <v>0.89605734767025091</v>
      </c>
      <c r="AD192">
        <f t="shared" si="84"/>
        <v>0.70347050556269519</v>
      </c>
      <c r="AE192">
        <f t="shared" si="85"/>
        <v>0.69947082447443665</v>
      </c>
      <c r="AF192">
        <f t="shared" si="86"/>
        <v>37.5</v>
      </c>
      <c r="AG192">
        <f t="shared" si="87"/>
        <v>31.9</v>
      </c>
      <c r="AH192">
        <f t="shared" si="88"/>
        <v>7.0240584670537731E-2</v>
      </c>
      <c r="AI192">
        <f t="shared" si="59"/>
        <v>-4.6245187952637122E-2</v>
      </c>
      <c r="AJ192">
        <f t="shared" si="56"/>
        <v>0.9764929598581128</v>
      </c>
    </row>
    <row r="193" spans="1:36">
      <c r="A193">
        <v>46</v>
      </c>
      <c r="B193">
        <v>13</v>
      </c>
      <c r="C193">
        <v>2</v>
      </c>
      <c r="D193">
        <v>1</v>
      </c>
      <c r="E193">
        <v>60</v>
      </c>
      <c r="F193">
        <v>60</v>
      </c>
      <c r="G193">
        <v>1</v>
      </c>
      <c r="H193">
        <v>1</v>
      </c>
      <c r="I193">
        <v>4.9000000000000004</v>
      </c>
      <c r="J193">
        <v>742</v>
      </c>
      <c r="K193">
        <v>287</v>
      </c>
      <c r="L193">
        <v>1069.5</v>
      </c>
      <c r="M193">
        <v>330.6</v>
      </c>
      <c r="N193">
        <v>15</v>
      </c>
      <c r="O193">
        <v>15</v>
      </c>
      <c r="P193">
        <v>94.8</v>
      </c>
      <c r="Q193">
        <v>58</v>
      </c>
      <c r="R193">
        <v>33</v>
      </c>
      <c r="S193">
        <v>33</v>
      </c>
      <c r="T193">
        <v>126</v>
      </c>
      <c r="U193">
        <v>107</v>
      </c>
      <c r="V193">
        <v>6.6</v>
      </c>
      <c r="W193">
        <v>11.9</v>
      </c>
      <c r="X193">
        <v>1416.3</v>
      </c>
      <c r="Y193">
        <v>27.5</v>
      </c>
      <c r="Z193">
        <v>2.5</v>
      </c>
      <c r="AA193">
        <f t="shared" si="81"/>
        <v>0.72108843537414968</v>
      </c>
      <c r="AB193">
        <f t="shared" si="82"/>
        <v>0.7638740089993572</v>
      </c>
      <c r="AC193">
        <f t="shared" si="83"/>
        <v>0.91666666666666663</v>
      </c>
      <c r="AD193">
        <f t="shared" si="84"/>
        <v>0.41252200854503474</v>
      </c>
      <c r="AE193">
        <f t="shared" si="85"/>
        <v>0.50987793967211803</v>
      </c>
      <c r="AF193">
        <f t="shared" si="86"/>
        <v>41.25</v>
      </c>
      <c r="AG193">
        <f t="shared" si="87"/>
        <v>27.5</v>
      </c>
      <c r="AH193">
        <f t="shared" si="88"/>
        <v>0.17609125905568124</v>
      </c>
      <c r="AI193">
        <f t="shared" si="59"/>
        <v>-7.098676743235327E-2</v>
      </c>
      <c r="AJ193">
        <f t="shared" si="56"/>
        <v>0.59594784926012601</v>
      </c>
    </row>
    <row r="194" spans="1:36">
      <c r="A194">
        <v>46</v>
      </c>
      <c r="B194">
        <v>13</v>
      </c>
      <c r="C194">
        <v>3</v>
      </c>
      <c r="D194">
        <v>1</v>
      </c>
      <c r="E194">
        <v>60</v>
      </c>
      <c r="F194">
        <v>60</v>
      </c>
      <c r="G194">
        <v>1</v>
      </c>
      <c r="H194">
        <v>1</v>
      </c>
      <c r="I194">
        <v>2.9</v>
      </c>
      <c r="J194">
        <v>892</v>
      </c>
      <c r="K194">
        <v>225</v>
      </c>
      <c r="L194">
        <v>1244.5999999999999</v>
      </c>
      <c r="M194">
        <v>277.10000000000002</v>
      </c>
      <c r="N194">
        <v>15</v>
      </c>
      <c r="O194">
        <v>15</v>
      </c>
      <c r="P194">
        <v>84.9</v>
      </c>
      <c r="Q194">
        <v>55.2</v>
      </c>
      <c r="R194">
        <v>27</v>
      </c>
      <c r="S194">
        <v>27</v>
      </c>
      <c r="T194">
        <v>110</v>
      </c>
      <c r="U194">
        <v>102</v>
      </c>
      <c r="V194">
        <v>7.5</v>
      </c>
      <c r="W194">
        <v>11.7</v>
      </c>
      <c r="X194">
        <v>1551.8</v>
      </c>
      <c r="Y194">
        <v>28.8</v>
      </c>
      <c r="Z194">
        <v>3.1</v>
      </c>
      <c r="AA194">
        <f t="shared" si="81"/>
        <v>0.79856759176365266</v>
      </c>
      <c r="AB194">
        <f t="shared" si="82"/>
        <v>0.81790103174081619</v>
      </c>
      <c r="AC194">
        <f t="shared" si="83"/>
        <v>0.90282131661442</v>
      </c>
      <c r="AD194">
        <f t="shared" si="84"/>
        <v>0.59818233626476058</v>
      </c>
      <c r="AE194">
        <f t="shared" si="85"/>
        <v>0.6523932708662199</v>
      </c>
      <c r="AF194">
        <f t="shared" si="86"/>
        <v>43.2</v>
      </c>
      <c r="AG194">
        <f t="shared" si="87"/>
        <v>34.1</v>
      </c>
      <c r="AH194">
        <f t="shared" si="88"/>
        <v>0.10272936782241436</v>
      </c>
      <c r="AI194">
        <f t="shared" si="59"/>
        <v>-3.2792513396307489E-2</v>
      </c>
      <c r="AJ194">
        <f t="shared" si="56"/>
        <v>0.83692925093682979</v>
      </c>
    </row>
    <row r="195" spans="1:36">
      <c r="A195">
        <v>46</v>
      </c>
      <c r="B195">
        <v>13</v>
      </c>
      <c r="C195">
        <v>4</v>
      </c>
      <c r="D195">
        <v>1</v>
      </c>
      <c r="E195">
        <v>60</v>
      </c>
      <c r="F195">
        <v>60</v>
      </c>
      <c r="G195">
        <v>1</v>
      </c>
      <c r="H195">
        <v>1</v>
      </c>
      <c r="I195">
        <v>3.7</v>
      </c>
      <c r="J195">
        <v>824</v>
      </c>
      <c r="K195">
        <v>225</v>
      </c>
      <c r="L195">
        <v>1061.5999999999999</v>
      </c>
      <c r="M195">
        <v>247.2</v>
      </c>
      <c r="N195">
        <v>15</v>
      </c>
      <c r="O195">
        <v>15</v>
      </c>
      <c r="P195">
        <v>66.7</v>
      </c>
      <c r="Q195">
        <v>55.3</v>
      </c>
      <c r="R195">
        <v>29</v>
      </c>
      <c r="S195">
        <v>28</v>
      </c>
      <c r="T195">
        <v>126</v>
      </c>
      <c r="U195">
        <v>115</v>
      </c>
      <c r="V195">
        <v>7.7</v>
      </c>
      <c r="W195">
        <v>9.9</v>
      </c>
      <c r="X195">
        <v>1330</v>
      </c>
      <c r="Y195">
        <v>26.5</v>
      </c>
      <c r="Z195">
        <v>3.1</v>
      </c>
      <c r="AA195">
        <f t="shared" ref="AA195:AA201" si="89">J195/(J195+K195)</f>
        <v>0.78551000953288852</v>
      </c>
      <c r="AB195">
        <f t="shared" ref="AB195:AB201" si="90">L195/(L195+M195)</f>
        <v>0.81112469437652812</v>
      </c>
      <c r="AC195">
        <f t="shared" ref="AC195:AC201" si="91">Y195/(Y195+Z195)</f>
        <v>0.89527027027027017</v>
      </c>
      <c r="AD195">
        <f t="shared" ref="AD195:AD201" si="92">LOG(J195/K195,10)</f>
        <v>0.56374469358575319</v>
      </c>
      <c r="AE195">
        <f t="shared" ref="AE195:AE201" si="93">LOG10(L195/M195)</f>
        <v>0.63291244343960085</v>
      </c>
      <c r="AF195">
        <f t="shared" ref="AF195:AF201" si="94">PRODUCT(Y195,1.5)</f>
        <v>39.75</v>
      </c>
      <c r="AG195">
        <f t="shared" ref="AG195:AG201" si="95">PRODUCT(Z195,11)</f>
        <v>34.1</v>
      </c>
      <c r="AH195">
        <f>LOG10(AF195/AG195)</f>
        <v>6.658275399999132E-2</v>
      </c>
      <c r="AI195">
        <f t="shared" si="59"/>
        <v>-3.9672704763951225E-2</v>
      </c>
      <c r="AJ195">
        <f t="shared" si="56"/>
        <v>0.85501104058551669</v>
      </c>
    </row>
    <row r="196" spans="1:36">
      <c r="A196">
        <v>46</v>
      </c>
      <c r="B196">
        <v>13</v>
      </c>
      <c r="C196">
        <v>5</v>
      </c>
      <c r="D196">
        <v>1</v>
      </c>
      <c r="E196">
        <v>60</v>
      </c>
      <c r="F196">
        <v>60</v>
      </c>
      <c r="G196">
        <v>1</v>
      </c>
      <c r="H196">
        <v>1</v>
      </c>
      <c r="I196">
        <v>5</v>
      </c>
      <c r="J196">
        <v>794</v>
      </c>
      <c r="K196">
        <v>161</v>
      </c>
      <c r="L196">
        <v>1242.9000000000001</v>
      </c>
      <c r="M196">
        <v>273.10000000000002</v>
      </c>
      <c r="N196">
        <v>15</v>
      </c>
      <c r="O196">
        <v>15</v>
      </c>
      <c r="P196">
        <v>94.5</v>
      </c>
      <c r="Q196">
        <v>72.099999999999994</v>
      </c>
      <c r="R196">
        <v>30</v>
      </c>
      <c r="S196">
        <v>30</v>
      </c>
      <c r="T196">
        <v>105</v>
      </c>
      <c r="U196">
        <v>96</v>
      </c>
      <c r="V196">
        <v>7.1</v>
      </c>
      <c r="W196">
        <v>11.5</v>
      </c>
      <c r="X196">
        <v>1535.5</v>
      </c>
      <c r="Y196">
        <v>30.4</v>
      </c>
      <c r="Z196">
        <v>1.7</v>
      </c>
      <c r="AA196">
        <f t="shared" si="89"/>
        <v>0.83141361256544499</v>
      </c>
      <c r="AB196">
        <f t="shared" si="90"/>
        <v>0.81985488126649086</v>
      </c>
      <c r="AC196">
        <f t="shared" si="91"/>
        <v>0.94704049844236748</v>
      </c>
      <c r="AD196">
        <f t="shared" si="92"/>
        <v>0.69299462639524656</v>
      </c>
      <c r="AE196">
        <f t="shared" si="93"/>
        <v>0.6581144878782228</v>
      </c>
      <c r="AF196">
        <f t="shared" si="94"/>
        <v>45.599999999999994</v>
      </c>
      <c r="AG196">
        <f t="shared" si="95"/>
        <v>18.7</v>
      </c>
      <c r="AH196">
        <f>LOG10(AF196/AG196)</f>
        <v>0.38712323612793603</v>
      </c>
      <c r="AI196">
        <f t="shared" ref="AI196:AI234" si="96">LOG10(U196/T196)</f>
        <v>-3.8918066030369673E-2</v>
      </c>
      <c r="AJ196">
        <f t="shared" ref="AJ196:AJ234" si="97">LOG10((J196-U196)/(K196-T196))</f>
        <v>1.0956673956169607</v>
      </c>
    </row>
    <row r="197" spans="1:36">
      <c r="A197">
        <v>46</v>
      </c>
      <c r="B197">
        <v>13</v>
      </c>
      <c r="C197">
        <v>6</v>
      </c>
      <c r="D197">
        <v>1</v>
      </c>
      <c r="E197">
        <v>60</v>
      </c>
      <c r="F197">
        <v>60</v>
      </c>
      <c r="G197">
        <v>1</v>
      </c>
      <c r="H197">
        <v>1</v>
      </c>
      <c r="I197">
        <v>6.2</v>
      </c>
      <c r="J197">
        <v>935</v>
      </c>
      <c r="K197">
        <v>194</v>
      </c>
      <c r="L197">
        <v>1262.5</v>
      </c>
      <c r="M197">
        <v>264.8</v>
      </c>
      <c r="N197">
        <v>15</v>
      </c>
      <c r="O197">
        <v>15</v>
      </c>
      <c r="P197">
        <v>75.099999999999994</v>
      </c>
      <c r="Q197">
        <v>58.4</v>
      </c>
      <c r="R197">
        <v>35</v>
      </c>
      <c r="S197">
        <v>34</v>
      </c>
      <c r="T197">
        <v>123</v>
      </c>
      <c r="U197">
        <v>107</v>
      </c>
      <c r="V197">
        <v>7.4</v>
      </c>
      <c r="W197">
        <v>11.2</v>
      </c>
      <c r="X197">
        <v>1545.7</v>
      </c>
      <c r="Y197">
        <v>26.7</v>
      </c>
      <c r="Z197">
        <v>389.3</v>
      </c>
      <c r="AA197">
        <f t="shared" si="89"/>
        <v>0.82816651904340122</v>
      </c>
      <c r="AB197">
        <f t="shared" si="90"/>
        <v>0.82662214365219666</v>
      </c>
      <c r="AC197">
        <f t="shared" si="91"/>
        <v>6.4182692307692302E-2</v>
      </c>
      <c r="AD197">
        <f t="shared" si="92"/>
        <v>0.68300988094229165</v>
      </c>
      <c r="AE197">
        <f t="shared" si="93"/>
        <v>0.67831340602303658</v>
      </c>
      <c r="AF197">
        <f t="shared" si="94"/>
        <v>40.049999999999997</v>
      </c>
      <c r="AG197">
        <f t="shared" si="95"/>
        <v>4282.3</v>
      </c>
      <c r="AI197">
        <f t="shared" si="96"/>
        <v>-6.0521333754188313E-2</v>
      </c>
      <c r="AJ197">
        <f t="shared" si="97"/>
        <v>1.0667719880658049</v>
      </c>
    </row>
    <row r="198" spans="1:36">
      <c r="A198">
        <v>46</v>
      </c>
      <c r="B198">
        <v>13</v>
      </c>
      <c r="C198">
        <v>7</v>
      </c>
      <c r="D198">
        <v>1</v>
      </c>
      <c r="E198">
        <v>60</v>
      </c>
      <c r="F198">
        <v>60</v>
      </c>
      <c r="G198">
        <v>1</v>
      </c>
      <c r="H198">
        <v>1</v>
      </c>
      <c r="I198">
        <v>8.1</v>
      </c>
      <c r="J198">
        <v>983</v>
      </c>
      <c r="K198">
        <v>136</v>
      </c>
      <c r="L198">
        <v>1333.8</v>
      </c>
      <c r="M198">
        <v>203.5</v>
      </c>
      <c r="N198">
        <v>15</v>
      </c>
      <c r="O198">
        <v>15</v>
      </c>
      <c r="P198">
        <v>75.900000000000006</v>
      </c>
      <c r="Q198">
        <v>56.6</v>
      </c>
      <c r="R198">
        <v>25</v>
      </c>
      <c r="S198">
        <v>24</v>
      </c>
      <c r="T198">
        <v>82</v>
      </c>
      <c r="U198">
        <v>77</v>
      </c>
      <c r="V198">
        <v>7.3</v>
      </c>
      <c r="W198">
        <v>11</v>
      </c>
      <c r="X198">
        <v>1555.9</v>
      </c>
      <c r="Y198">
        <v>25.3</v>
      </c>
      <c r="Z198">
        <v>2.8</v>
      </c>
      <c r="AA198">
        <f t="shared" si="89"/>
        <v>0.87846291331546023</v>
      </c>
      <c r="AB198">
        <f t="shared" si="90"/>
        <v>0.86762505691797309</v>
      </c>
      <c r="AC198">
        <f t="shared" si="91"/>
        <v>0.90035587188612098</v>
      </c>
      <c r="AD198">
        <f t="shared" si="92"/>
        <v>0.85901460946191799</v>
      </c>
      <c r="AE198">
        <f t="shared" si="93"/>
        <v>0.81652629952139533</v>
      </c>
      <c r="AF198">
        <f t="shared" si="94"/>
        <v>37.950000000000003</v>
      </c>
      <c r="AG198">
        <f t="shared" si="95"/>
        <v>30.799999999999997</v>
      </c>
      <c r="AH198">
        <f>LOG10(AF198/AG198)</f>
        <v>9.0661063731054994E-2</v>
      </c>
      <c r="AI198">
        <f t="shared" si="96"/>
        <v>-2.7323127211234845E-2</v>
      </c>
      <c r="AJ198">
        <f t="shared" si="97"/>
        <v>1.2247344378538445</v>
      </c>
    </row>
    <row r="199" spans="1:36">
      <c r="A199">
        <v>46</v>
      </c>
      <c r="B199">
        <v>13</v>
      </c>
      <c r="C199">
        <v>8</v>
      </c>
      <c r="D199">
        <v>1</v>
      </c>
      <c r="E199">
        <v>60</v>
      </c>
      <c r="F199">
        <v>60</v>
      </c>
      <c r="G199">
        <v>1</v>
      </c>
      <c r="H199">
        <v>1</v>
      </c>
      <c r="I199">
        <v>1.9</v>
      </c>
      <c r="J199">
        <v>861</v>
      </c>
      <c r="K199">
        <v>180</v>
      </c>
      <c r="L199">
        <v>1190.5</v>
      </c>
      <c r="M199">
        <v>236.8</v>
      </c>
      <c r="N199">
        <v>15</v>
      </c>
      <c r="O199">
        <v>15</v>
      </c>
      <c r="P199">
        <v>71.900000000000006</v>
      </c>
      <c r="Q199">
        <v>50.7</v>
      </c>
      <c r="R199">
        <v>27</v>
      </c>
      <c r="S199">
        <v>27</v>
      </c>
      <c r="T199">
        <v>103</v>
      </c>
      <c r="U199">
        <v>82</v>
      </c>
      <c r="V199">
        <v>6.3</v>
      </c>
      <c r="W199">
        <v>11.6</v>
      </c>
      <c r="X199">
        <v>1443.8</v>
      </c>
      <c r="Y199">
        <v>1.5</v>
      </c>
      <c r="Z199">
        <v>0.2</v>
      </c>
      <c r="AA199">
        <f t="shared" si="89"/>
        <v>0.82708933717579247</v>
      </c>
      <c r="AB199">
        <f t="shared" si="90"/>
        <v>0.83409234218454431</v>
      </c>
      <c r="AC199">
        <f t="shared" si="91"/>
        <v>0.88235294117647056</v>
      </c>
      <c r="AD199">
        <f t="shared" si="92"/>
        <v>0.67973064635034863</v>
      </c>
      <c r="AE199">
        <f t="shared" si="93"/>
        <v>0.70134770169001648</v>
      </c>
      <c r="AF199">
        <f t="shared" si="94"/>
        <v>2.25</v>
      </c>
      <c r="AG199">
        <f t="shared" si="95"/>
        <v>2.2000000000000002</v>
      </c>
      <c r="AI199">
        <f t="shared" si="96"/>
        <v>-9.9023372321455527E-2</v>
      </c>
      <c r="AJ199">
        <f t="shared" si="97"/>
        <v>1.0050467325000825</v>
      </c>
    </row>
    <row r="200" spans="1:36">
      <c r="A200">
        <v>46</v>
      </c>
      <c r="B200">
        <v>13</v>
      </c>
      <c r="C200">
        <v>9</v>
      </c>
      <c r="D200">
        <v>1</v>
      </c>
      <c r="E200">
        <v>60</v>
      </c>
      <c r="F200">
        <v>60</v>
      </c>
      <c r="G200">
        <v>1</v>
      </c>
      <c r="H200">
        <v>1</v>
      </c>
      <c r="I200">
        <v>9.4</v>
      </c>
      <c r="J200">
        <v>942</v>
      </c>
      <c r="K200">
        <v>142</v>
      </c>
      <c r="L200">
        <v>1312.1</v>
      </c>
      <c r="M200">
        <v>221</v>
      </c>
      <c r="N200">
        <v>15</v>
      </c>
      <c r="O200">
        <v>15</v>
      </c>
      <c r="P200">
        <v>74.8</v>
      </c>
      <c r="Q200">
        <v>71.900000000000006</v>
      </c>
      <c r="R200">
        <v>23</v>
      </c>
      <c r="S200">
        <v>22</v>
      </c>
      <c r="T200">
        <v>80</v>
      </c>
      <c r="U200">
        <v>72</v>
      </c>
      <c r="V200">
        <v>7</v>
      </c>
      <c r="W200">
        <v>11</v>
      </c>
      <c r="X200">
        <v>1567.2</v>
      </c>
      <c r="Y200">
        <v>25.1</v>
      </c>
      <c r="Z200">
        <v>2.7</v>
      </c>
      <c r="AA200">
        <f t="shared" si="89"/>
        <v>0.86900369003690037</v>
      </c>
      <c r="AB200">
        <f t="shared" si="90"/>
        <v>0.85584762898701972</v>
      </c>
      <c r="AC200">
        <f t="shared" si="91"/>
        <v>0.90287769784172667</v>
      </c>
      <c r="AD200">
        <f t="shared" si="92"/>
        <v>0.82176255840982082</v>
      </c>
      <c r="AE200">
        <f t="shared" si="93"/>
        <v>0.77357466180665624</v>
      </c>
      <c r="AF200">
        <f t="shared" si="94"/>
        <v>37.650000000000006</v>
      </c>
      <c r="AG200">
        <f t="shared" si="95"/>
        <v>29.700000000000003</v>
      </c>
      <c r="AH200">
        <f>LOG10(AF200/AG200)</f>
        <v>0.10300853121950705</v>
      </c>
      <c r="AI200">
        <f t="shared" si="96"/>
        <v>-4.5757490560675115E-2</v>
      </c>
      <c r="AJ200">
        <f t="shared" si="97"/>
        <v>1.1471275631203646</v>
      </c>
    </row>
    <row r="201" spans="1:36">
      <c r="A201">
        <v>46</v>
      </c>
      <c r="B201">
        <v>13</v>
      </c>
      <c r="C201">
        <v>10</v>
      </c>
      <c r="D201">
        <v>1</v>
      </c>
      <c r="E201">
        <v>60</v>
      </c>
      <c r="F201">
        <v>60</v>
      </c>
      <c r="G201">
        <v>1</v>
      </c>
      <c r="H201">
        <v>1</v>
      </c>
      <c r="I201">
        <v>1.7</v>
      </c>
      <c r="J201">
        <v>1074</v>
      </c>
      <c r="K201">
        <v>165</v>
      </c>
      <c r="L201">
        <v>1317.7</v>
      </c>
      <c r="M201">
        <v>231.6</v>
      </c>
      <c r="N201">
        <v>15</v>
      </c>
      <c r="O201">
        <v>15</v>
      </c>
      <c r="P201">
        <v>64.900000000000006</v>
      </c>
      <c r="Q201">
        <v>52.4</v>
      </c>
      <c r="R201">
        <v>25</v>
      </c>
      <c r="S201">
        <v>25</v>
      </c>
      <c r="T201">
        <v>78</v>
      </c>
      <c r="U201">
        <v>82</v>
      </c>
      <c r="V201">
        <v>6.7</v>
      </c>
      <c r="W201">
        <v>9.6999999999999993</v>
      </c>
      <c r="X201">
        <v>1564.1</v>
      </c>
      <c r="Y201">
        <v>22.3</v>
      </c>
      <c r="Z201">
        <v>2.8</v>
      </c>
      <c r="AA201">
        <f t="shared" si="89"/>
        <v>0.86682808716707027</v>
      </c>
      <c r="AB201">
        <f t="shared" si="90"/>
        <v>0.85051313496417746</v>
      </c>
      <c r="AC201">
        <f t="shared" si="91"/>
        <v>0.88844621513944222</v>
      </c>
      <c r="AD201">
        <f t="shared" si="92"/>
        <v>0.81352033714963046</v>
      </c>
      <c r="AE201">
        <f t="shared" si="93"/>
        <v>0.75507799088181726</v>
      </c>
      <c r="AF201">
        <f t="shared" si="94"/>
        <v>33.450000000000003</v>
      </c>
      <c r="AG201">
        <f t="shared" si="95"/>
        <v>30.799999999999997</v>
      </c>
      <c r="AH201">
        <f>LOG10(AF201/AG201)</f>
        <v>3.584540560339769E-2</v>
      </c>
      <c r="AI201">
        <f t="shared" si="96"/>
        <v>2.1719249693236305E-2</v>
      </c>
      <c r="AJ201">
        <f t="shared" si="97"/>
        <v>1.0569924195355602</v>
      </c>
    </row>
    <row r="202" spans="1:36">
      <c r="AI202">
        <f>AVERAGE(AI197:AI201)</f>
        <v>-4.2181214830863498E-2</v>
      </c>
      <c r="AJ202">
        <f>AVERAGE(AJ197:AJ201)</f>
        <v>1.1001346282151314</v>
      </c>
    </row>
    <row r="203" spans="1:36">
      <c r="A203" t="s">
        <v>68</v>
      </c>
    </row>
    <row r="204" spans="1:36">
      <c r="A204">
        <v>46</v>
      </c>
      <c r="B204">
        <v>13</v>
      </c>
      <c r="C204">
        <v>12</v>
      </c>
      <c r="D204">
        <v>1</v>
      </c>
      <c r="E204">
        <v>60</v>
      </c>
      <c r="F204">
        <v>60</v>
      </c>
      <c r="G204">
        <v>1</v>
      </c>
      <c r="H204">
        <v>1</v>
      </c>
      <c r="I204">
        <v>7.6</v>
      </c>
      <c r="J204">
        <v>744</v>
      </c>
      <c r="K204">
        <v>236</v>
      </c>
      <c r="L204">
        <v>1262.5999999999999</v>
      </c>
      <c r="M204">
        <v>306.60000000000002</v>
      </c>
      <c r="N204">
        <v>15</v>
      </c>
      <c r="O204">
        <v>15</v>
      </c>
      <c r="P204">
        <v>81.7</v>
      </c>
      <c r="Q204">
        <v>55</v>
      </c>
      <c r="R204">
        <v>36</v>
      </c>
      <c r="S204">
        <v>35</v>
      </c>
      <c r="T204">
        <v>126</v>
      </c>
      <c r="U204">
        <v>93</v>
      </c>
      <c r="V204">
        <v>7.1</v>
      </c>
      <c r="W204">
        <v>9.1999999999999993</v>
      </c>
      <c r="X204">
        <v>1588.8</v>
      </c>
      <c r="Y204">
        <v>21.7</v>
      </c>
      <c r="Z204">
        <v>16.3</v>
      </c>
      <c r="AA204">
        <f t="shared" ref="AA204:AA209" si="98">J204/(J204+K204)</f>
        <v>0.75918367346938775</v>
      </c>
      <c r="AB204">
        <f t="shared" ref="AB204:AB209" si="99">L204/(L204+M204)</f>
        <v>0.80461381595717563</v>
      </c>
      <c r="AC204">
        <f t="shared" ref="AC204:AC209" si="100">Y204/(Y204+Z204)</f>
        <v>0.57105263157894737</v>
      </c>
      <c r="AD204">
        <f t="shared" ref="AD204:AD209" si="101">LOG(J204/K204,10)</f>
        <v>0.49866093257577204</v>
      </c>
      <c r="AE204">
        <f t="shared" ref="AE204:AE209" si="102">LOG10(L204/M204)</f>
        <v>0.61469363447297865</v>
      </c>
      <c r="AF204">
        <f t="shared" ref="AF204:AF209" si="103">PRODUCT(Y204,1.5)</f>
        <v>32.549999999999997</v>
      </c>
      <c r="AG204">
        <f t="shared" ref="AG204:AG209" si="104">PRODUCT(Z204,1.6)</f>
        <v>26.080000000000002</v>
      </c>
      <c r="AH204">
        <f t="shared" ref="AH204:AH209" si="105">LOG10(AF204/AG204)</f>
        <v>9.6243405844328056E-2</v>
      </c>
      <c r="AI204">
        <f t="shared" si="96"/>
        <v>-0.13188759656362775</v>
      </c>
      <c r="AJ204">
        <f t="shared" si="97"/>
        <v>0.77218830340996691</v>
      </c>
    </row>
    <row r="205" spans="1:36">
      <c r="A205">
        <v>46</v>
      </c>
      <c r="B205">
        <v>13</v>
      </c>
      <c r="C205">
        <v>13</v>
      </c>
      <c r="D205">
        <v>1</v>
      </c>
      <c r="E205">
        <v>60</v>
      </c>
      <c r="F205">
        <v>60</v>
      </c>
      <c r="G205">
        <v>1</v>
      </c>
      <c r="H205">
        <v>1</v>
      </c>
      <c r="I205">
        <v>2.1</v>
      </c>
      <c r="J205">
        <v>930</v>
      </c>
      <c r="K205">
        <v>208</v>
      </c>
      <c r="L205">
        <v>1324.4</v>
      </c>
      <c r="M205">
        <v>231.8</v>
      </c>
      <c r="N205">
        <v>15</v>
      </c>
      <c r="O205">
        <v>15</v>
      </c>
      <c r="P205">
        <v>64.7</v>
      </c>
      <c r="Q205">
        <v>57.1</v>
      </c>
      <c r="R205">
        <v>26</v>
      </c>
      <c r="S205">
        <v>25</v>
      </c>
      <c r="T205">
        <v>132</v>
      </c>
      <c r="U205">
        <v>88</v>
      </c>
      <c r="V205">
        <v>8</v>
      </c>
      <c r="W205">
        <v>9.6999999999999993</v>
      </c>
      <c r="X205">
        <v>1573.5</v>
      </c>
      <c r="Y205">
        <v>26.5</v>
      </c>
      <c r="Z205">
        <v>14.6</v>
      </c>
      <c r="AA205">
        <f t="shared" si="98"/>
        <v>0.81722319859402459</v>
      </c>
      <c r="AB205">
        <f t="shared" si="99"/>
        <v>0.85104742321038429</v>
      </c>
      <c r="AC205">
        <f t="shared" si="100"/>
        <v>0.64476885644768855</v>
      </c>
      <c r="AD205">
        <f t="shared" si="101"/>
        <v>0.65041961359117351</v>
      </c>
      <c r="AE205">
        <f t="shared" si="102"/>
        <v>0.75690574045245362</v>
      </c>
      <c r="AF205">
        <f t="shared" si="103"/>
        <v>39.75</v>
      </c>
      <c r="AG205">
        <f t="shared" si="104"/>
        <v>23.36</v>
      </c>
      <c r="AH205">
        <f t="shared" si="105"/>
        <v>0.23086429455212723</v>
      </c>
      <c r="AI205">
        <f t="shared" si="96"/>
        <v>-0.17609125905568127</v>
      </c>
      <c r="AJ205">
        <f t="shared" si="97"/>
        <v>1.0444984992188582</v>
      </c>
    </row>
    <row r="206" spans="1:36">
      <c r="A206">
        <v>46</v>
      </c>
      <c r="B206">
        <v>13</v>
      </c>
      <c r="C206">
        <v>14</v>
      </c>
      <c r="D206">
        <v>1</v>
      </c>
      <c r="E206">
        <v>60</v>
      </c>
      <c r="F206">
        <v>60</v>
      </c>
      <c r="G206">
        <v>1</v>
      </c>
      <c r="H206">
        <v>1</v>
      </c>
      <c r="I206">
        <v>4</v>
      </c>
      <c r="J206">
        <v>718</v>
      </c>
      <c r="K206">
        <v>275</v>
      </c>
      <c r="L206">
        <v>1002.6</v>
      </c>
      <c r="M206">
        <v>296.3</v>
      </c>
      <c r="N206">
        <v>15</v>
      </c>
      <c r="O206">
        <v>15</v>
      </c>
      <c r="P206">
        <v>68.5</v>
      </c>
      <c r="Q206">
        <v>56.6</v>
      </c>
      <c r="R206">
        <v>36</v>
      </c>
      <c r="S206">
        <v>35</v>
      </c>
      <c r="T206">
        <v>132</v>
      </c>
      <c r="U206">
        <v>116</v>
      </c>
      <c r="V206">
        <v>7.4</v>
      </c>
      <c r="W206">
        <v>11.3</v>
      </c>
      <c r="X206">
        <v>1314.4</v>
      </c>
      <c r="Y206">
        <v>24.5</v>
      </c>
      <c r="Z206">
        <v>14.9</v>
      </c>
      <c r="AA206">
        <f t="shared" si="98"/>
        <v>0.7230614300100705</v>
      </c>
      <c r="AB206">
        <f t="shared" si="99"/>
        <v>0.77188390176303023</v>
      </c>
      <c r="AC206">
        <f t="shared" si="100"/>
        <v>0.62182741116751272</v>
      </c>
      <c r="AD206">
        <f t="shared" si="101"/>
        <v>0.41679175041203764</v>
      </c>
      <c r="AE206">
        <f t="shared" si="102"/>
        <v>0.52939604879698388</v>
      </c>
      <c r="AF206">
        <f t="shared" si="103"/>
        <v>36.75</v>
      </c>
      <c r="AG206">
        <f t="shared" si="104"/>
        <v>23.840000000000003</v>
      </c>
      <c r="AH206">
        <f t="shared" si="105"/>
        <v>0.18795109235201482</v>
      </c>
      <c r="AI206">
        <f t="shared" si="96"/>
        <v>-5.611594197893139E-2</v>
      </c>
      <c r="AJ206">
        <f t="shared" si="97"/>
        <v>0.62426045379276274</v>
      </c>
    </row>
    <row r="207" spans="1:36">
      <c r="A207">
        <v>46</v>
      </c>
      <c r="B207">
        <v>13</v>
      </c>
      <c r="C207">
        <v>15</v>
      </c>
      <c r="D207">
        <v>1</v>
      </c>
      <c r="E207">
        <v>60</v>
      </c>
      <c r="F207">
        <v>60</v>
      </c>
      <c r="G207">
        <v>1</v>
      </c>
      <c r="H207">
        <v>1</v>
      </c>
      <c r="I207">
        <v>3.1</v>
      </c>
      <c r="J207">
        <v>639</v>
      </c>
      <c r="K207">
        <v>256</v>
      </c>
      <c r="L207">
        <v>902.5</v>
      </c>
      <c r="M207">
        <v>290.10000000000002</v>
      </c>
      <c r="N207">
        <v>15</v>
      </c>
      <c r="O207">
        <v>15</v>
      </c>
      <c r="P207">
        <v>60.8</v>
      </c>
      <c r="Q207">
        <v>53.9</v>
      </c>
      <c r="R207">
        <v>40</v>
      </c>
      <c r="S207">
        <v>40</v>
      </c>
      <c r="T207">
        <v>140</v>
      </c>
      <c r="U207">
        <v>124</v>
      </c>
      <c r="V207">
        <v>7.8</v>
      </c>
      <c r="W207">
        <v>9.4</v>
      </c>
      <c r="X207">
        <v>1209.8</v>
      </c>
      <c r="Y207">
        <v>26.9</v>
      </c>
      <c r="Z207">
        <v>16.3</v>
      </c>
      <c r="AA207">
        <f t="shared" si="98"/>
        <v>0.71396648044692734</v>
      </c>
      <c r="AB207">
        <f t="shared" si="99"/>
        <v>0.75674995807479462</v>
      </c>
      <c r="AC207">
        <f t="shared" si="100"/>
        <v>0.62268518518518512</v>
      </c>
      <c r="AD207">
        <f t="shared" si="101"/>
        <v>0.39726089284655053</v>
      </c>
      <c r="AE207">
        <f t="shared" si="102"/>
        <v>0.4928994817750314</v>
      </c>
      <c r="AF207">
        <f t="shared" si="103"/>
        <v>40.349999999999994</v>
      </c>
      <c r="AG207">
        <f t="shared" si="104"/>
        <v>26.080000000000002</v>
      </c>
      <c r="AH207">
        <f t="shared" si="105"/>
        <v>0.18953595199820653</v>
      </c>
      <c r="AI207">
        <f t="shared" si="96"/>
        <v>-5.2706350516002975E-2</v>
      </c>
      <c r="AJ207">
        <f t="shared" si="97"/>
        <v>0.6473492398142725</v>
      </c>
    </row>
    <row r="208" spans="1:36">
      <c r="A208">
        <v>46</v>
      </c>
      <c r="B208">
        <v>13</v>
      </c>
      <c r="C208">
        <v>16</v>
      </c>
      <c r="D208">
        <v>1</v>
      </c>
      <c r="E208">
        <v>60</v>
      </c>
      <c r="F208">
        <v>60</v>
      </c>
      <c r="G208">
        <v>1</v>
      </c>
      <c r="H208">
        <v>1</v>
      </c>
      <c r="I208">
        <v>1.9</v>
      </c>
      <c r="J208">
        <v>717</v>
      </c>
      <c r="K208">
        <v>303</v>
      </c>
      <c r="L208">
        <v>930</v>
      </c>
      <c r="M208">
        <v>318.3</v>
      </c>
      <c r="N208">
        <v>15</v>
      </c>
      <c r="O208">
        <v>15</v>
      </c>
      <c r="P208">
        <v>60.5</v>
      </c>
      <c r="Q208">
        <v>43.3</v>
      </c>
      <c r="R208">
        <v>40</v>
      </c>
      <c r="S208">
        <v>39</v>
      </c>
      <c r="T208">
        <v>144</v>
      </c>
      <c r="U208">
        <v>125</v>
      </c>
      <c r="V208">
        <v>7.9</v>
      </c>
      <c r="W208">
        <v>9.5</v>
      </c>
      <c r="X208">
        <v>1264.3</v>
      </c>
      <c r="Y208">
        <v>28.3</v>
      </c>
      <c r="Z208">
        <v>16.100000000000001</v>
      </c>
      <c r="AA208">
        <f t="shared" si="98"/>
        <v>0.70294117647058818</v>
      </c>
      <c r="AB208">
        <f t="shared" si="99"/>
        <v>0.74501321797644804</v>
      </c>
      <c r="AC208">
        <f t="shared" si="100"/>
        <v>0.63738738738738732</v>
      </c>
      <c r="AD208">
        <f t="shared" si="101"/>
        <v>0.37407652716549505</v>
      </c>
      <c r="AE208">
        <f t="shared" si="102"/>
        <v>0.46564630993293199</v>
      </c>
      <c r="AF208">
        <f t="shared" si="103"/>
        <v>42.45</v>
      </c>
      <c r="AG208">
        <f t="shared" si="104"/>
        <v>25.760000000000005</v>
      </c>
      <c r="AH208">
        <f t="shared" si="105"/>
        <v>0.21693183589219692</v>
      </c>
      <c r="AI208">
        <f t="shared" si="96"/>
        <v>-6.1452479087193229E-2</v>
      </c>
      <c r="AJ208">
        <f t="shared" si="97"/>
        <v>0.57092458240246835</v>
      </c>
    </row>
    <row r="209" spans="1:36">
      <c r="A209">
        <v>46</v>
      </c>
      <c r="B209">
        <v>13</v>
      </c>
      <c r="C209">
        <v>17</v>
      </c>
      <c r="D209">
        <v>1</v>
      </c>
      <c r="E209">
        <v>60</v>
      </c>
      <c r="F209">
        <v>60</v>
      </c>
      <c r="G209">
        <v>1</v>
      </c>
      <c r="H209">
        <v>1</v>
      </c>
      <c r="I209">
        <v>1.9</v>
      </c>
      <c r="J209">
        <v>743</v>
      </c>
      <c r="K209">
        <v>258</v>
      </c>
      <c r="L209">
        <v>984.3</v>
      </c>
      <c r="M209">
        <v>296.60000000000002</v>
      </c>
      <c r="N209">
        <v>15</v>
      </c>
      <c r="O209">
        <v>15</v>
      </c>
      <c r="P209">
        <v>57.1</v>
      </c>
      <c r="Q209">
        <v>59.7</v>
      </c>
      <c r="R209">
        <v>40</v>
      </c>
      <c r="S209">
        <v>39</v>
      </c>
      <c r="T209">
        <v>149</v>
      </c>
      <c r="U209">
        <v>113</v>
      </c>
      <c r="V209">
        <v>8.1999999999999993</v>
      </c>
      <c r="W209">
        <v>9.8000000000000007</v>
      </c>
      <c r="X209">
        <v>1298.9000000000001</v>
      </c>
      <c r="Y209">
        <v>27.6</v>
      </c>
      <c r="Z209">
        <v>14.8</v>
      </c>
      <c r="AA209">
        <f t="shared" si="98"/>
        <v>0.74225774225774221</v>
      </c>
      <c r="AB209">
        <f t="shared" si="99"/>
        <v>0.76844406276836585</v>
      </c>
      <c r="AC209">
        <f t="shared" si="100"/>
        <v>0.65094339622641506</v>
      </c>
      <c r="AD209">
        <f t="shared" si="101"/>
        <v>0.45936910779734502</v>
      </c>
      <c r="AE209">
        <f t="shared" si="102"/>
        <v>0.52095633841334688</v>
      </c>
      <c r="AF209">
        <f t="shared" si="103"/>
        <v>41.400000000000006</v>
      </c>
      <c r="AG209">
        <f t="shared" si="104"/>
        <v>23.680000000000003</v>
      </c>
      <c r="AH209">
        <f t="shared" si="105"/>
        <v>0.24261864307001677</v>
      </c>
      <c r="AI209">
        <f t="shared" si="96"/>
        <v>-0.1201078249288543</v>
      </c>
      <c r="AJ209">
        <f t="shared" si="97"/>
        <v>0.7619140515129581</v>
      </c>
    </row>
    <row r="210" spans="1:36">
      <c r="A210">
        <v>46</v>
      </c>
      <c r="B210">
        <v>13</v>
      </c>
      <c r="C210">
        <v>18</v>
      </c>
      <c r="D210" t="s">
        <v>58</v>
      </c>
      <c r="AJ210" t="e">
        <f t="shared" si="97"/>
        <v>#DIV/0!</v>
      </c>
    </row>
    <row r="211" spans="1:36">
      <c r="A211">
        <v>46</v>
      </c>
      <c r="B211">
        <v>13</v>
      </c>
      <c r="C211">
        <v>19</v>
      </c>
      <c r="D211">
        <v>1</v>
      </c>
      <c r="E211">
        <v>60</v>
      </c>
      <c r="F211">
        <v>60</v>
      </c>
      <c r="G211">
        <v>1</v>
      </c>
      <c r="H211">
        <v>1</v>
      </c>
      <c r="I211">
        <v>2.2999999999999998</v>
      </c>
      <c r="J211">
        <v>785</v>
      </c>
      <c r="K211">
        <v>305</v>
      </c>
      <c r="L211">
        <v>1019</v>
      </c>
      <c r="M211">
        <v>298.89999999999998</v>
      </c>
      <c r="N211">
        <v>15</v>
      </c>
      <c r="O211">
        <v>15</v>
      </c>
      <c r="P211">
        <v>65.400000000000006</v>
      </c>
      <c r="Q211">
        <v>49.9</v>
      </c>
      <c r="R211">
        <v>43</v>
      </c>
      <c r="S211">
        <v>42</v>
      </c>
      <c r="T211">
        <v>166</v>
      </c>
      <c r="U211">
        <v>108</v>
      </c>
      <c r="V211">
        <v>7.3</v>
      </c>
      <c r="W211">
        <v>10.9</v>
      </c>
      <c r="X211">
        <v>1336.4</v>
      </c>
      <c r="Y211">
        <v>28.1</v>
      </c>
      <c r="Z211">
        <v>15</v>
      </c>
      <c r="AA211">
        <f t="shared" ref="AA211:AA217" si="106">J211/(J211+K211)</f>
        <v>0.72018348623853212</v>
      </c>
      <c r="AB211">
        <f t="shared" ref="AB211:AB217" si="107">L211/(L211+M211)</f>
        <v>0.77319978754078456</v>
      </c>
      <c r="AC211">
        <f t="shared" ref="AC211:AC217" si="108">Y211/(Y211+Z211)</f>
        <v>0.65197215777262185</v>
      </c>
      <c r="AD211">
        <f t="shared" ref="AD211:AD217" si="109">LOG(J211/K211,10)</f>
        <v>0.41056981739846665</v>
      </c>
      <c r="AE211">
        <f t="shared" ref="AE211:AE217" si="110">LOG10(L211/M211)</f>
        <v>0.53264826896714568</v>
      </c>
      <c r="AF211">
        <f t="shared" ref="AF211:AF217" si="111">PRODUCT(Y211,1.5)</f>
        <v>42.150000000000006</v>
      </c>
      <c r="AG211">
        <f t="shared" ref="AG211:AG217" si="112">PRODUCT(Z211,1.6)</f>
        <v>24</v>
      </c>
      <c r="AH211">
        <f t="shared" ref="AH211:AH217" si="113">LOG10(AF211/AG211)</f>
        <v>0.24458633724915518</v>
      </c>
      <c r="AI211">
        <f t="shared" si="96"/>
        <v>-0.1866843325531054</v>
      </c>
      <c r="AJ211">
        <f t="shared" si="97"/>
        <v>0.68757386843104917</v>
      </c>
    </row>
    <row r="212" spans="1:36">
      <c r="A212">
        <v>46</v>
      </c>
      <c r="B212">
        <v>13</v>
      </c>
      <c r="C212">
        <v>20</v>
      </c>
      <c r="D212">
        <v>1</v>
      </c>
      <c r="E212">
        <v>60</v>
      </c>
      <c r="F212">
        <v>60</v>
      </c>
      <c r="G212">
        <v>1</v>
      </c>
      <c r="H212">
        <v>1</v>
      </c>
      <c r="I212">
        <v>5.0999999999999996</v>
      </c>
      <c r="J212">
        <v>693</v>
      </c>
      <c r="K212">
        <v>273</v>
      </c>
      <c r="L212">
        <v>958.2</v>
      </c>
      <c r="M212">
        <v>289.89999999999998</v>
      </c>
      <c r="N212">
        <v>15</v>
      </c>
      <c r="O212">
        <v>15</v>
      </c>
      <c r="P212">
        <v>82.9</v>
      </c>
      <c r="Q212">
        <v>49.1</v>
      </c>
      <c r="R212">
        <v>40</v>
      </c>
      <c r="S212">
        <v>39</v>
      </c>
      <c r="T212">
        <v>152</v>
      </c>
      <c r="U212">
        <v>98</v>
      </c>
      <c r="V212">
        <v>6.5</v>
      </c>
      <c r="W212">
        <v>10</v>
      </c>
      <c r="X212">
        <v>1266</v>
      </c>
      <c r="Y212">
        <v>29.8</v>
      </c>
      <c r="Z212">
        <v>17</v>
      </c>
      <c r="AA212">
        <f t="shared" si="106"/>
        <v>0.71739130434782605</v>
      </c>
      <c r="AB212">
        <f t="shared" si="107"/>
        <v>0.76772694495633376</v>
      </c>
      <c r="AC212">
        <f t="shared" si="108"/>
        <v>0.63675213675213682</v>
      </c>
      <c r="AD212">
        <f t="shared" si="109"/>
        <v>0.40457058757105069</v>
      </c>
      <c r="AE212">
        <f t="shared" si="110"/>
        <v>0.51920795116712914</v>
      </c>
      <c r="AF212">
        <f t="shared" si="111"/>
        <v>44.7</v>
      </c>
      <c r="AG212">
        <f t="shared" si="112"/>
        <v>27.200000000000003</v>
      </c>
      <c r="AH212">
        <f t="shared" si="113"/>
        <v>0.21573861909773775</v>
      </c>
      <c r="AI212">
        <f t="shared" si="96"/>
        <v>-0.19061751225227769</v>
      </c>
      <c r="AJ212">
        <f t="shared" si="97"/>
        <v>0.6917315954120995</v>
      </c>
    </row>
    <row r="213" spans="1:36">
      <c r="C213">
        <v>21</v>
      </c>
      <c r="D213" t="s">
        <v>58</v>
      </c>
      <c r="AJ213" t="e">
        <f t="shared" si="97"/>
        <v>#DIV/0!</v>
      </c>
    </row>
    <row r="214" spans="1:36">
      <c r="C214">
        <v>22</v>
      </c>
      <c r="D214" t="s">
        <v>58</v>
      </c>
      <c r="AJ214" t="e">
        <f t="shared" si="97"/>
        <v>#DIV/0!</v>
      </c>
    </row>
    <row r="215" spans="1:36">
      <c r="A215">
        <v>46</v>
      </c>
      <c r="B215">
        <v>13</v>
      </c>
      <c r="C215">
        <v>23</v>
      </c>
      <c r="D215">
        <v>1</v>
      </c>
      <c r="E215">
        <v>60</v>
      </c>
      <c r="F215">
        <v>60</v>
      </c>
      <c r="G215">
        <v>1</v>
      </c>
      <c r="H215">
        <v>1</v>
      </c>
      <c r="I215">
        <v>3.8</v>
      </c>
      <c r="J215">
        <v>62</v>
      </c>
      <c r="K215">
        <v>79</v>
      </c>
      <c r="L215">
        <v>655.20000000000005</v>
      </c>
      <c r="M215">
        <v>1731.4</v>
      </c>
      <c r="N215">
        <v>2</v>
      </c>
      <c r="O215">
        <v>5</v>
      </c>
      <c r="P215">
        <v>16.7</v>
      </c>
      <c r="Q215">
        <v>38.1</v>
      </c>
      <c r="R215">
        <v>10</v>
      </c>
      <c r="S215">
        <v>9</v>
      </c>
      <c r="T215">
        <v>33</v>
      </c>
      <c r="U215">
        <v>26</v>
      </c>
      <c r="V215">
        <v>0.2</v>
      </c>
      <c r="W215">
        <v>1.6</v>
      </c>
      <c r="X215">
        <v>2400.1</v>
      </c>
      <c r="Y215">
        <v>1.8</v>
      </c>
      <c r="Z215">
        <v>4.5</v>
      </c>
      <c r="AA215">
        <f t="shared" si="106"/>
        <v>0.43971631205673761</v>
      </c>
      <c r="AB215">
        <f t="shared" si="107"/>
        <v>0.27453280817899939</v>
      </c>
      <c r="AC215">
        <f t="shared" si="108"/>
        <v>0.28571428571428575</v>
      </c>
      <c r="AD215">
        <f t="shared" si="109"/>
        <v>-0.10523540179218757</v>
      </c>
      <c r="AE215">
        <f t="shared" si="110"/>
        <v>-0.42202352442890873</v>
      </c>
      <c r="AF215">
        <f t="shared" si="111"/>
        <v>2.7</v>
      </c>
      <c r="AG215">
        <f t="shared" si="112"/>
        <v>7.2</v>
      </c>
      <c r="AH215">
        <f t="shared" si="113"/>
        <v>-0.42596873227228116</v>
      </c>
      <c r="AI215">
        <f t="shared" si="96"/>
        <v>-0.10354059190706953</v>
      </c>
      <c r="AJ215">
        <f t="shared" si="97"/>
        <v>-0.10645533091428679</v>
      </c>
    </row>
    <row r="216" spans="1:36">
      <c r="A216">
        <v>46</v>
      </c>
      <c r="B216">
        <v>13</v>
      </c>
      <c r="C216">
        <v>24</v>
      </c>
      <c r="D216">
        <v>1</v>
      </c>
      <c r="E216">
        <v>60</v>
      </c>
      <c r="F216">
        <v>60</v>
      </c>
      <c r="G216">
        <v>1</v>
      </c>
      <c r="H216">
        <v>1</v>
      </c>
      <c r="I216">
        <v>3</v>
      </c>
      <c r="J216">
        <v>609</v>
      </c>
      <c r="K216">
        <v>302</v>
      </c>
      <c r="L216">
        <v>879.5</v>
      </c>
      <c r="M216">
        <v>353.5</v>
      </c>
      <c r="N216">
        <v>15</v>
      </c>
      <c r="O216">
        <v>15</v>
      </c>
      <c r="P216">
        <v>60.1</v>
      </c>
      <c r="Q216">
        <v>51</v>
      </c>
      <c r="R216">
        <v>35</v>
      </c>
      <c r="S216">
        <v>34</v>
      </c>
      <c r="T216">
        <v>139</v>
      </c>
      <c r="U216">
        <v>81</v>
      </c>
      <c r="V216">
        <v>6.2</v>
      </c>
      <c r="W216">
        <v>6.9</v>
      </c>
      <c r="X216">
        <v>1247.9000000000001</v>
      </c>
      <c r="Y216">
        <v>17.2</v>
      </c>
      <c r="Z216">
        <v>15.1</v>
      </c>
      <c r="AA216">
        <f t="shared" si="106"/>
        <v>0.66849615806805707</v>
      </c>
      <c r="AB216">
        <f t="shared" si="107"/>
        <v>0.71330089213300896</v>
      </c>
      <c r="AC216">
        <f t="shared" si="108"/>
        <v>0.53250773993808054</v>
      </c>
      <c r="AD216">
        <f t="shared" si="109"/>
        <v>0.3046103496757247</v>
      </c>
      <c r="AE216">
        <f t="shared" si="110"/>
        <v>0.39584642566056183</v>
      </c>
      <c r="AF216">
        <f t="shared" si="111"/>
        <v>25.799999999999997</v>
      </c>
      <c r="AG216">
        <f t="shared" si="112"/>
        <v>24.16</v>
      </c>
      <c r="AH216">
        <f t="shared" si="113"/>
        <v>2.852277601413588E-2</v>
      </c>
      <c r="AI216">
        <f t="shared" si="96"/>
        <v>-0.23452978137544531</v>
      </c>
      <c r="AJ216">
        <f t="shared" si="97"/>
        <v>0.51044631812985441</v>
      </c>
    </row>
    <row r="217" spans="1:36">
      <c r="A217">
        <v>46</v>
      </c>
      <c r="B217">
        <v>13</v>
      </c>
      <c r="C217">
        <v>25</v>
      </c>
      <c r="D217">
        <v>1</v>
      </c>
      <c r="E217">
        <v>60</v>
      </c>
      <c r="F217">
        <v>60</v>
      </c>
      <c r="G217">
        <v>1</v>
      </c>
      <c r="H217">
        <v>1</v>
      </c>
      <c r="I217">
        <v>3</v>
      </c>
      <c r="J217">
        <v>586</v>
      </c>
      <c r="K217">
        <v>256</v>
      </c>
      <c r="L217">
        <v>970.3</v>
      </c>
      <c r="M217">
        <v>322.5</v>
      </c>
      <c r="N217">
        <v>15</v>
      </c>
      <c r="O217">
        <v>15</v>
      </c>
      <c r="P217">
        <v>76.400000000000006</v>
      </c>
      <c r="Q217">
        <v>55.7</v>
      </c>
      <c r="R217">
        <v>40</v>
      </c>
      <c r="S217">
        <v>40</v>
      </c>
      <c r="T217">
        <v>117</v>
      </c>
      <c r="U217">
        <v>83</v>
      </c>
      <c r="V217">
        <v>7</v>
      </c>
      <c r="W217">
        <v>6.7</v>
      </c>
      <c r="X217">
        <v>1318.9</v>
      </c>
      <c r="Y217">
        <v>16.600000000000001</v>
      </c>
      <c r="Z217">
        <v>13.5</v>
      </c>
      <c r="AA217">
        <f t="shared" si="106"/>
        <v>0.69596199524940616</v>
      </c>
      <c r="AB217">
        <f t="shared" si="107"/>
        <v>0.75054146039603964</v>
      </c>
      <c r="AC217">
        <f t="shared" si="108"/>
        <v>0.55149501661129574</v>
      </c>
      <c r="AD217">
        <f t="shared" si="109"/>
        <v>0.35965765070624106</v>
      </c>
      <c r="AE217">
        <f t="shared" si="110"/>
        <v>0.47837631240943457</v>
      </c>
      <c r="AF217">
        <f t="shared" si="111"/>
        <v>24.900000000000002</v>
      </c>
      <c r="AG217">
        <f t="shared" si="112"/>
        <v>21.6</v>
      </c>
      <c r="AH217">
        <f t="shared" si="113"/>
        <v>6.1745595944805491E-2</v>
      </c>
      <c r="AI217">
        <f t="shared" si="96"/>
        <v>-0.14910776937008771</v>
      </c>
      <c r="AJ217">
        <f t="shared" si="97"/>
        <v>0.55855318480183236</v>
      </c>
    </row>
    <row r="218" spans="1:36">
      <c r="A218">
        <v>46</v>
      </c>
      <c r="B218">
        <v>13</v>
      </c>
      <c r="C218">
        <v>26</v>
      </c>
      <c r="D218" t="s">
        <v>58</v>
      </c>
      <c r="AJ218" t="e">
        <f t="shared" si="97"/>
        <v>#DIV/0!</v>
      </c>
    </row>
    <row r="219" spans="1:36">
      <c r="A219">
        <v>46</v>
      </c>
      <c r="B219">
        <v>13</v>
      </c>
      <c r="C219">
        <v>27</v>
      </c>
      <c r="D219">
        <v>1</v>
      </c>
      <c r="E219">
        <v>60</v>
      </c>
      <c r="F219">
        <v>60</v>
      </c>
      <c r="G219">
        <v>1</v>
      </c>
      <c r="H219">
        <v>1</v>
      </c>
      <c r="I219">
        <v>4.3</v>
      </c>
      <c r="J219">
        <v>834</v>
      </c>
      <c r="K219">
        <v>283</v>
      </c>
      <c r="L219">
        <v>1026.8</v>
      </c>
      <c r="M219">
        <v>272</v>
      </c>
      <c r="N219">
        <v>15</v>
      </c>
      <c r="O219">
        <v>15</v>
      </c>
      <c r="P219">
        <v>47.5</v>
      </c>
      <c r="Q219">
        <v>52.1</v>
      </c>
      <c r="R219">
        <v>39</v>
      </c>
      <c r="S219">
        <v>39</v>
      </c>
      <c r="T219">
        <v>148</v>
      </c>
      <c r="U219">
        <v>86</v>
      </c>
      <c r="V219">
        <v>7.5</v>
      </c>
      <c r="W219">
        <v>9.6999999999999993</v>
      </c>
      <c r="X219">
        <v>1315</v>
      </c>
      <c r="Y219">
        <v>22.8</v>
      </c>
      <c r="Z219">
        <v>14.8</v>
      </c>
      <c r="AA219">
        <f>J219/(J219+K219)</f>
        <v>0.74664279319606086</v>
      </c>
      <c r="AB219">
        <f>L219/(L219+M219)</f>
        <v>0.79057591623036649</v>
      </c>
      <c r="AC219">
        <f>Y219/(Y219+Z219)</f>
        <v>0.6063829787234043</v>
      </c>
      <c r="AD219">
        <f>LOG(J219/K219,10)</f>
        <v>0.46937961511344845</v>
      </c>
      <c r="AE219">
        <f>LOG10(L219/M219)</f>
        <v>0.57691695596520709</v>
      </c>
      <c r="AF219">
        <f>PRODUCT(Y219,1.5)</f>
        <v>34.200000000000003</v>
      </c>
      <c r="AG219">
        <f>PRODUCT(Z219,1.6)</f>
        <v>23.680000000000003</v>
      </c>
      <c r="AH219">
        <f>LOG10(AF219/AG219)</f>
        <v>0.15964440800525281</v>
      </c>
      <c r="AI219">
        <f t="shared" si="96"/>
        <v>-0.23576326415138971</v>
      </c>
      <c r="AJ219">
        <f t="shared" si="97"/>
        <v>0.7435678293694552</v>
      </c>
    </row>
    <row r="220" spans="1:36">
      <c r="A220">
        <v>46</v>
      </c>
      <c r="B220">
        <v>13</v>
      </c>
      <c r="C220">
        <v>28</v>
      </c>
      <c r="D220">
        <v>1</v>
      </c>
      <c r="E220">
        <v>60</v>
      </c>
      <c r="F220">
        <v>60</v>
      </c>
      <c r="G220">
        <v>1</v>
      </c>
      <c r="H220">
        <v>1</v>
      </c>
      <c r="I220">
        <v>29.1</v>
      </c>
      <c r="J220">
        <v>589</v>
      </c>
      <c r="K220">
        <v>254</v>
      </c>
      <c r="L220">
        <v>933</v>
      </c>
      <c r="M220">
        <v>312.3</v>
      </c>
      <c r="N220">
        <v>15</v>
      </c>
      <c r="O220">
        <v>15</v>
      </c>
      <c r="P220">
        <v>59.2</v>
      </c>
      <c r="Q220">
        <v>65.2</v>
      </c>
      <c r="R220">
        <v>41</v>
      </c>
      <c r="S220">
        <v>41</v>
      </c>
      <c r="T220">
        <v>157</v>
      </c>
      <c r="U220">
        <v>93</v>
      </c>
      <c r="V220">
        <v>7.6</v>
      </c>
      <c r="W220">
        <v>9.8000000000000007</v>
      </c>
      <c r="X220">
        <v>1286.8</v>
      </c>
      <c r="Y220">
        <v>23.2</v>
      </c>
      <c r="Z220">
        <v>15.3</v>
      </c>
      <c r="AA220">
        <f>J220/(J220+K220)</f>
        <v>0.69869513641755632</v>
      </c>
      <c r="AB220">
        <f>L220/(L220+M220)</f>
        <v>0.74921705613105283</v>
      </c>
      <c r="AC220">
        <f>Y220/(Y220+Z220)</f>
        <v>0.60259740259740258</v>
      </c>
      <c r="AD220">
        <f>LOG(J220/K220,10)</f>
        <v>0.3652815781671635</v>
      </c>
      <c r="AE220">
        <f>LOG10(L220/M220)</f>
        <v>0.47530965951630133</v>
      </c>
      <c r="AF220">
        <f>PRODUCT(Y220,1.5)</f>
        <v>34.799999999999997</v>
      </c>
      <c r="AG220">
        <f>PRODUCT(Z220,1.6)</f>
        <v>24.480000000000004</v>
      </c>
      <c r="AH220">
        <f>LOG10(AF220/AG220)</f>
        <v>0.15276783047305723</v>
      </c>
      <c r="AI220">
        <f t="shared" si="96"/>
        <v>-0.22741670385529864</v>
      </c>
      <c r="AJ220">
        <f t="shared" si="97"/>
        <v>0.70870994222395256</v>
      </c>
    </row>
    <row r="221" spans="1:36">
      <c r="A221">
        <v>46</v>
      </c>
      <c r="B221">
        <v>13</v>
      </c>
      <c r="C221">
        <v>29</v>
      </c>
      <c r="D221">
        <v>1</v>
      </c>
      <c r="E221">
        <v>60</v>
      </c>
      <c r="F221">
        <v>60</v>
      </c>
      <c r="G221">
        <v>1</v>
      </c>
      <c r="H221">
        <v>1</v>
      </c>
      <c r="I221">
        <v>2.7</v>
      </c>
      <c r="J221">
        <v>725</v>
      </c>
      <c r="K221">
        <v>264</v>
      </c>
      <c r="L221">
        <v>1055.0999999999999</v>
      </c>
      <c r="M221">
        <v>278.39999999999998</v>
      </c>
      <c r="N221">
        <v>15</v>
      </c>
      <c r="O221">
        <v>15</v>
      </c>
      <c r="P221">
        <v>60.4</v>
      </c>
      <c r="Q221">
        <v>52</v>
      </c>
      <c r="R221">
        <v>44</v>
      </c>
      <c r="S221">
        <v>43</v>
      </c>
      <c r="T221">
        <v>174</v>
      </c>
      <c r="U221">
        <v>95</v>
      </c>
      <c r="V221">
        <v>8.6</v>
      </c>
      <c r="W221">
        <v>13</v>
      </c>
      <c r="X221">
        <v>1348.2</v>
      </c>
      <c r="Y221">
        <v>23</v>
      </c>
      <c r="Z221">
        <v>13.8</v>
      </c>
      <c r="AA221">
        <f>J221/(J221+K221)</f>
        <v>0.73306370070778559</v>
      </c>
      <c r="AB221">
        <f>L221/(L221+M221)</f>
        <v>0.79122609673790767</v>
      </c>
      <c r="AC221">
        <f>Y221/(Y221+Z221)</f>
        <v>0.625</v>
      </c>
      <c r="AD221">
        <f>LOG(J221/K221,10)</f>
        <v>0.43873407970116257</v>
      </c>
      <c r="AE221">
        <f>LOG10(L221/M221)</f>
        <v>0.57862439209808059</v>
      </c>
      <c r="AF221">
        <f>PRODUCT(Y221,1.5)</f>
        <v>34.5</v>
      </c>
      <c r="AG221">
        <f>PRODUCT(Z221,1.6)</f>
        <v>22.080000000000002</v>
      </c>
      <c r="AH221">
        <f>LOG10(AF221/AG221)</f>
        <v>0.19382002601611276</v>
      </c>
      <c r="AI221">
        <f t="shared" si="96"/>
        <v>-0.26282564299375188</v>
      </c>
      <c r="AJ221">
        <f t="shared" si="97"/>
        <v>0.84509804001425681</v>
      </c>
    </row>
    <row r="222" spans="1:36">
      <c r="A222">
        <v>46</v>
      </c>
      <c r="B222">
        <v>13</v>
      </c>
      <c r="C222">
        <v>30</v>
      </c>
      <c r="D222">
        <v>1</v>
      </c>
      <c r="E222">
        <v>60</v>
      </c>
      <c r="F222">
        <v>60</v>
      </c>
      <c r="G222">
        <v>1</v>
      </c>
      <c r="H222">
        <v>1</v>
      </c>
      <c r="I222">
        <v>1.4</v>
      </c>
      <c r="J222">
        <v>685</v>
      </c>
      <c r="K222">
        <v>223</v>
      </c>
      <c r="L222">
        <v>1008.8</v>
      </c>
      <c r="M222">
        <v>236.5</v>
      </c>
      <c r="N222">
        <v>15</v>
      </c>
      <c r="O222">
        <v>15</v>
      </c>
      <c r="P222">
        <v>64.8</v>
      </c>
      <c r="Q222">
        <v>46.7</v>
      </c>
      <c r="R222">
        <v>40</v>
      </c>
      <c r="S222">
        <v>39</v>
      </c>
      <c r="T222">
        <v>162</v>
      </c>
      <c r="U222">
        <v>101</v>
      </c>
      <c r="V222">
        <v>8.1999999999999993</v>
      </c>
      <c r="W222">
        <v>0</v>
      </c>
      <c r="X222">
        <v>1259.3</v>
      </c>
      <c r="Y222">
        <v>30.1</v>
      </c>
      <c r="Z222">
        <v>18.600000000000001</v>
      </c>
      <c r="AA222">
        <f t="shared" ref="AA222:AA227" si="114">J222/(J222+K222)</f>
        <v>0.75440528634361237</v>
      </c>
      <c r="AB222">
        <f t="shared" ref="AB222:AB227" si="115">L222/(L222+M222)</f>
        <v>0.81008592307074601</v>
      </c>
      <c r="AC222">
        <f t="shared" ref="AC222:AC227" si="116">Y222/(Y222+Z222)</f>
        <v>0.61806981519507187</v>
      </c>
      <c r="AD222">
        <f t="shared" ref="AD222:AD227" si="117">LOG(J222/K222,10)</f>
        <v>0.48738570844426482</v>
      </c>
      <c r="AE222">
        <f t="shared" ref="AE222:AE227" si="118">LOG10(L222/M222)</f>
        <v>0.62997392849119482</v>
      </c>
      <c r="AF222">
        <f t="shared" ref="AF222:AF227" si="119">PRODUCT(Y222,1.5)</f>
        <v>45.150000000000006</v>
      </c>
      <c r="AG222">
        <f t="shared" ref="AG222:AG227" si="120">PRODUCT(Z222,1.6)</f>
        <v>29.760000000000005</v>
      </c>
      <c r="AH222">
        <f t="shared" ref="AH222:AH227" si="121">LOG10(AF222/AG222)</f>
        <v>0.18102482777568349</v>
      </c>
      <c r="AI222">
        <f t="shared" si="96"/>
        <v>-0.20519364075998839</v>
      </c>
      <c r="AJ222">
        <f t="shared" si="97"/>
        <v>0.9810830121016324</v>
      </c>
    </row>
    <row r="223" spans="1:36">
      <c r="A223">
        <v>46</v>
      </c>
      <c r="B223">
        <v>13</v>
      </c>
      <c r="C223">
        <v>31</v>
      </c>
      <c r="D223">
        <v>1</v>
      </c>
      <c r="E223">
        <v>60</v>
      </c>
      <c r="F223">
        <v>60</v>
      </c>
      <c r="G223">
        <v>1</v>
      </c>
      <c r="H223">
        <v>1</v>
      </c>
      <c r="I223">
        <v>8.6</v>
      </c>
      <c r="J223">
        <v>668</v>
      </c>
      <c r="K223">
        <v>245</v>
      </c>
      <c r="L223">
        <v>989.3</v>
      </c>
      <c r="M223">
        <v>273.10000000000002</v>
      </c>
      <c r="N223">
        <v>15</v>
      </c>
      <c r="O223">
        <v>15</v>
      </c>
      <c r="P223">
        <v>64.3</v>
      </c>
      <c r="Q223">
        <v>55.1</v>
      </c>
      <c r="R223">
        <v>39</v>
      </c>
      <c r="S223">
        <v>38</v>
      </c>
      <c r="T223">
        <v>140</v>
      </c>
      <c r="U223">
        <v>84</v>
      </c>
      <c r="V223">
        <v>6.8</v>
      </c>
      <c r="W223">
        <v>0</v>
      </c>
      <c r="X223">
        <v>1282.5</v>
      </c>
      <c r="Y223">
        <v>25.3</v>
      </c>
      <c r="Z223">
        <v>15.3</v>
      </c>
      <c r="AA223">
        <f t="shared" si="114"/>
        <v>0.73165388828039435</v>
      </c>
      <c r="AB223">
        <f t="shared" si="115"/>
        <v>0.78366603295310511</v>
      </c>
      <c r="AC223">
        <f t="shared" si="116"/>
        <v>0.62315270935960587</v>
      </c>
      <c r="AD223">
        <f t="shared" si="117"/>
        <v>0.43561037811101311</v>
      </c>
      <c r="AE223">
        <f t="shared" si="118"/>
        <v>0.55900630893767622</v>
      </c>
      <c r="AF223">
        <f t="shared" si="119"/>
        <v>37.950000000000003</v>
      </c>
      <c r="AG223">
        <f t="shared" si="120"/>
        <v>24.480000000000004</v>
      </c>
      <c r="AH223">
        <f t="shared" si="121"/>
        <v>0.19040036675797553</v>
      </c>
      <c r="AI223">
        <f t="shared" si="96"/>
        <v>-0.22184874961635639</v>
      </c>
      <c r="AJ223">
        <f t="shared" si="97"/>
        <v>0.74522354804246138</v>
      </c>
    </row>
    <row r="224" spans="1:36">
      <c r="A224">
        <v>46</v>
      </c>
      <c r="B224">
        <v>13</v>
      </c>
      <c r="C224">
        <v>1</v>
      </c>
      <c r="D224">
        <v>2</v>
      </c>
      <c r="E224">
        <v>60</v>
      </c>
      <c r="F224">
        <v>60</v>
      </c>
      <c r="G224">
        <v>1</v>
      </c>
      <c r="H224">
        <v>1</v>
      </c>
      <c r="I224">
        <v>1.8</v>
      </c>
      <c r="J224">
        <v>619</v>
      </c>
      <c r="K224">
        <v>236</v>
      </c>
      <c r="L224">
        <v>998.3</v>
      </c>
      <c r="M224">
        <v>253.4</v>
      </c>
      <c r="N224">
        <v>15</v>
      </c>
      <c r="O224">
        <v>15</v>
      </c>
      <c r="P224">
        <v>52.9</v>
      </c>
      <c r="Q224">
        <v>61.9</v>
      </c>
      <c r="R224">
        <v>36</v>
      </c>
      <c r="S224">
        <v>35</v>
      </c>
      <c r="T224">
        <v>157</v>
      </c>
      <c r="U224">
        <v>82</v>
      </c>
      <c r="V224">
        <v>8.8000000000000007</v>
      </c>
      <c r="W224">
        <v>0</v>
      </c>
      <c r="X224">
        <v>1270.0999999999999</v>
      </c>
      <c r="Y224">
        <v>29.2</v>
      </c>
      <c r="Z224">
        <v>13.3</v>
      </c>
      <c r="AA224">
        <f t="shared" si="114"/>
        <v>0.7239766081871345</v>
      </c>
      <c r="AB224">
        <f t="shared" si="115"/>
        <v>0.79755532475832858</v>
      </c>
      <c r="AC224">
        <f t="shared" si="116"/>
        <v>0.68705882352941172</v>
      </c>
      <c r="AD224">
        <f t="shared" si="117"/>
        <v>0.41877864605001136</v>
      </c>
      <c r="AE224">
        <f t="shared" si="118"/>
        <v>0.59545446056567786</v>
      </c>
      <c r="AF224">
        <f t="shared" si="119"/>
        <v>43.8</v>
      </c>
      <c r="AG224">
        <f t="shared" si="120"/>
        <v>21.28</v>
      </c>
      <c r="AH224">
        <f t="shared" si="121"/>
        <v>0.31350248688108895</v>
      </c>
      <c r="AI224">
        <f t="shared" si="96"/>
        <v>-0.28208580002551703</v>
      </c>
      <c r="AJ224">
        <f t="shared" si="97"/>
        <v>0.8323471944091142</v>
      </c>
    </row>
    <row r="225" spans="1:36">
      <c r="A225">
        <v>46</v>
      </c>
      <c r="B225">
        <v>13</v>
      </c>
      <c r="C225">
        <v>2</v>
      </c>
      <c r="D225">
        <v>2</v>
      </c>
      <c r="E225">
        <v>60</v>
      </c>
      <c r="F225">
        <v>60</v>
      </c>
      <c r="G225">
        <v>1</v>
      </c>
      <c r="H225">
        <v>1</v>
      </c>
      <c r="I225">
        <v>5.2</v>
      </c>
      <c r="J225">
        <v>739</v>
      </c>
      <c r="K225">
        <v>233</v>
      </c>
      <c r="L225">
        <v>1084</v>
      </c>
      <c r="M225">
        <v>252.5</v>
      </c>
      <c r="N225">
        <v>15</v>
      </c>
      <c r="O225">
        <v>15</v>
      </c>
      <c r="P225">
        <v>61.1</v>
      </c>
      <c r="Q225">
        <v>66.599999999999994</v>
      </c>
      <c r="R225">
        <v>35</v>
      </c>
      <c r="S225">
        <v>34</v>
      </c>
      <c r="T225">
        <v>141</v>
      </c>
      <c r="U225">
        <v>88</v>
      </c>
      <c r="V225">
        <v>7.7</v>
      </c>
      <c r="W225">
        <v>0</v>
      </c>
      <c r="X225">
        <v>1353.3</v>
      </c>
      <c r="Y225">
        <v>31.3</v>
      </c>
      <c r="Z225">
        <v>17.2</v>
      </c>
      <c r="AA225">
        <f t="shared" si="114"/>
        <v>0.76028806584362141</v>
      </c>
      <c r="AB225">
        <f t="shared" si="115"/>
        <v>0.81107369996258882</v>
      </c>
      <c r="AC225">
        <f t="shared" si="116"/>
        <v>0.64536082474226808</v>
      </c>
      <c r="AD225">
        <f t="shared" si="117"/>
        <v>0.50128851736880675</v>
      </c>
      <c r="AE225">
        <f t="shared" si="118"/>
        <v>0.63276789974768799</v>
      </c>
      <c r="AF225">
        <f t="shared" si="119"/>
        <v>46.95</v>
      </c>
      <c r="AG225">
        <f t="shared" si="120"/>
        <v>27.52</v>
      </c>
      <c r="AH225">
        <f t="shared" si="121"/>
        <v>0.2319871670386561</v>
      </c>
      <c r="AI225">
        <f t="shared" si="96"/>
        <v>-0.20473644050521125</v>
      </c>
      <c r="AJ225">
        <f t="shared" si="97"/>
        <v>0.84979316122263671</v>
      </c>
    </row>
    <row r="226" spans="1:36">
      <c r="A226">
        <v>46</v>
      </c>
      <c r="B226">
        <v>13</v>
      </c>
      <c r="C226">
        <v>3</v>
      </c>
      <c r="D226">
        <v>2</v>
      </c>
      <c r="E226">
        <v>60</v>
      </c>
      <c r="F226">
        <v>60</v>
      </c>
      <c r="G226">
        <v>1</v>
      </c>
      <c r="H226">
        <v>1</v>
      </c>
      <c r="I226">
        <v>2.2000000000000002</v>
      </c>
      <c r="J226">
        <v>669</v>
      </c>
      <c r="K226">
        <v>254</v>
      </c>
      <c r="L226">
        <v>997.7</v>
      </c>
      <c r="M226">
        <v>264.2</v>
      </c>
      <c r="N226">
        <v>15</v>
      </c>
      <c r="O226">
        <v>15</v>
      </c>
      <c r="P226">
        <v>64.8</v>
      </c>
      <c r="Q226">
        <v>56.4</v>
      </c>
      <c r="R226">
        <v>37</v>
      </c>
      <c r="S226">
        <v>36</v>
      </c>
      <c r="T226">
        <v>144</v>
      </c>
      <c r="U226">
        <v>91</v>
      </c>
      <c r="V226">
        <v>8.6</v>
      </c>
      <c r="W226">
        <v>0</v>
      </c>
      <c r="X226">
        <v>1275.4000000000001</v>
      </c>
      <c r="Y226">
        <v>31.1</v>
      </c>
      <c r="Z226">
        <v>15.8</v>
      </c>
      <c r="AA226">
        <f t="shared" si="114"/>
        <v>0.72481040086673887</v>
      </c>
      <c r="AB226">
        <f t="shared" si="115"/>
        <v>0.79063317220064977</v>
      </c>
      <c r="AC226">
        <f t="shared" si="116"/>
        <v>0.66311300639658843</v>
      </c>
      <c r="AD226">
        <f t="shared" si="117"/>
        <v>0.42059240114788504</v>
      </c>
      <c r="AE226">
        <f t="shared" si="118"/>
        <v>0.57706715893981186</v>
      </c>
      <c r="AF226">
        <f t="shared" si="119"/>
        <v>46.650000000000006</v>
      </c>
      <c r="AG226">
        <f t="shared" si="120"/>
        <v>25.28</v>
      </c>
      <c r="AH226">
        <f t="shared" si="121"/>
        <v>0.26607457847217142</v>
      </c>
      <c r="AI226">
        <f t="shared" si="96"/>
        <v>-0.19932109977415607</v>
      </c>
      <c r="AJ226">
        <f t="shared" si="97"/>
        <v>0.720535153262304</v>
      </c>
    </row>
    <row r="227" spans="1:36">
      <c r="A227">
        <v>46</v>
      </c>
      <c r="B227">
        <v>13</v>
      </c>
      <c r="C227">
        <v>4</v>
      </c>
      <c r="D227">
        <v>2</v>
      </c>
      <c r="E227">
        <v>60</v>
      </c>
      <c r="F227">
        <v>60</v>
      </c>
      <c r="G227">
        <v>1</v>
      </c>
      <c r="H227">
        <v>1</v>
      </c>
      <c r="I227">
        <v>4.4000000000000004</v>
      </c>
      <c r="J227">
        <v>602</v>
      </c>
      <c r="K227">
        <v>224</v>
      </c>
      <c r="L227">
        <v>997.6</v>
      </c>
      <c r="M227">
        <v>245.8</v>
      </c>
      <c r="N227">
        <v>15</v>
      </c>
      <c r="O227">
        <v>15</v>
      </c>
      <c r="P227">
        <v>67.7</v>
      </c>
      <c r="Q227">
        <v>67.599999999999994</v>
      </c>
      <c r="R227">
        <v>31</v>
      </c>
      <c r="S227">
        <v>30</v>
      </c>
      <c r="T227">
        <v>123</v>
      </c>
      <c r="U227">
        <v>72</v>
      </c>
      <c r="V227">
        <v>9.6</v>
      </c>
      <c r="W227">
        <v>0</v>
      </c>
      <c r="X227">
        <v>1258.7</v>
      </c>
      <c r="Y227">
        <v>35.1</v>
      </c>
      <c r="Z227">
        <v>11.1</v>
      </c>
      <c r="AA227">
        <f t="shared" si="114"/>
        <v>0.72881355932203384</v>
      </c>
      <c r="AB227">
        <f t="shared" si="115"/>
        <v>0.80231622969277783</v>
      </c>
      <c r="AC227">
        <f t="shared" si="116"/>
        <v>0.75974025974025972</v>
      </c>
      <c r="AD227">
        <f t="shared" si="117"/>
        <v>0.42934847292366174</v>
      </c>
      <c r="AE227">
        <f t="shared" si="118"/>
        <v>0.6083745619200509</v>
      </c>
      <c r="AF227">
        <f t="shared" si="119"/>
        <v>52.650000000000006</v>
      </c>
      <c r="AG227">
        <f t="shared" si="120"/>
        <v>17.760000000000002</v>
      </c>
      <c r="AH227">
        <f t="shared" si="121"/>
        <v>0.47195541407892311</v>
      </c>
      <c r="AI227">
        <f t="shared" si="96"/>
        <v>-0.23257261500812951</v>
      </c>
      <c r="AJ227">
        <f t="shared" si="97"/>
        <v>0.71995449581814652</v>
      </c>
    </row>
    <row r="228" spans="1:36">
      <c r="AD228">
        <f>AVERAGE(AD223:AD227)</f>
        <v>0.44112368312027561</v>
      </c>
      <c r="AE228">
        <f>AVERAGE(AE223:AE227)</f>
        <v>0.59453407802218095</v>
      </c>
      <c r="AH228">
        <f>AVERAGE(AH223:AH227)</f>
        <v>0.29478400264576299</v>
      </c>
      <c r="AI228">
        <f>AVERAGE(AI223:AI227)</f>
        <v>-0.22811294098587406</v>
      </c>
      <c r="AJ228">
        <f>AVERAGE(AJ223:AJ227)</f>
        <v>0.77357071055093252</v>
      </c>
    </row>
    <row r="229" spans="1:36">
      <c r="A229" t="s">
        <v>69</v>
      </c>
    </row>
    <row r="230" spans="1:36">
      <c r="A230">
        <v>46</v>
      </c>
      <c r="B230">
        <v>13</v>
      </c>
      <c r="C230">
        <v>12</v>
      </c>
      <c r="D230">
        <v>2</v>
      </c>
      <c r="E230">
        <v>60</v>
      </c>
      <c r="F230">
        <v>60</v>
      </c>
      <c r="G230">
        <v>1</v>
      </c>
      <c r="H230">
        <v>1</v>
      </c>
      <c r="I230">
        <v>1.8</v>
      </c>
      <c r="J230">
        <v>700</v>
      </c>
      <c r="K230">
        <v>294</v>
      </c>
      <c r="L230">
        <v>984.5</v>
      </c>
      <c r="M230">
        <v>346.5</v>
      </c>
      <c r="N230">
        <v>15</v>
      </c>
      <c r="O230">
        <v>15</v>
      </c>
      <c r="P230">
        <v>80.599999999999994</v>
      </c>
      <c r="Q230">
        <v>66.8</v>
      </c>
      <c r="R230">
        <v>35</v>
      </c>
      <c r="S230">
        <v>35</v>
      </c>
      <c r="T230">
        <v>129</v>
      </c>
      <c r="U230">
        <v>110</v>
      </c>
      <c r="V230">
        <v>6.8</v>
      </c>
      <c r="W230">
        <v>7.6</v>
      </c>
      <c r="X230">
        <v>1344.8</v>
      </c>
      <c r="Y230">
        <v>25.3</v>
      </c>
      <c r="Z230">
        <v>14.1</v>
      </c>
      <c r="AA230">
        <f>J230/(J230+K230)</f>
        <v>0.70422535211267601</v>
      </c>
      <c r="AB230">
        <f>L230/(L230+M230)</f>
        <v>0.73966942148760328</v>
      </c>
      <c r="AC230">
        <f>Y230/(Y230+Z230)</f>
        <v>0.64213197969543157</v>
      </c>
      <c r="AD230">
        <f>LOG(J230/K230,10)</f>
        <v>0.3767507096020995</v>
      </c>
      <c r="AE230">
        <f>LOG10(L230/M230)</f>
        <v>0.45351248152631146</v>
      </c>
      <c r="AF230">
        <f>PRODUCT(Y230,1.5)</f>
        <v>37.950000000000003</v>
      </c>
      <c r="AG230">
        <f>PRODUCT(Z230,1.6)</f>
        <v>22.560000000000002</v>
      </c>
      <c r="AH230">
        <f>LOG10(AF230/AG230)</f>
        <v>0.22587268492019444</v>
      </c>
      <c r="AI230">
        <f t="shared" si="96"/>
        <v>-6.9197025141023938E-2</v>
      </c>
      <c r="AJ230">
        <f t="shared" si="97"/>
        <v>0.55336806742823785</v>
      </c>
    </row>
    <row r="231" spans="1:36">
      <c r="A231">
        <v>46</v>
      </c>
      <c r="B231">
        <v>13</v>
      </c>
      <c r="C231">
        <v>14</v>
      </c>
      <c r="D231">
        <v>2</v>
      </c>
      <c r="E231">
        <v>60</v>
      </c>
      <c r="F231">
        <v>60</v>
      </c>
      <c r="G231">
        <v>1</v>
      </c>
      <c r="H231">
        <v>1</v>
      </c>
      <c r="I231">
        <v>1.7</v>
      </c>
      <c r="J231">
        <v>491</v>
      </c>
      <c r="K231">
        <v>321</v>
      </c>
      <c r="L231">
        <v>862.4</v>
      </c>
      <c r="M231">
        <v>477.1</v>
      </c>
      <c r="N231">
        <v>15</v>
      </c>
      <c r="O231">
        <v>15</v>
      </c>
      <c r="P231">
        <v>78.599999999999994</v>
      </c>
      <c r="Q231">
        <v>90.8</v>
      </c>
      <c r="R231">
        <v>35</v>
      </c>
      <c r="S231">
        <v>35</v>
      </c>
      <c r="T231">
        <v>124</v>
      </c>
      <c r="U231">
        <v>107</v>
      </c>
      <c r="V231">
        <v>6.2</v>
      </c>
      <c r="W231">
        <v>7.9</v>
      </c>
      <c r="X231">
        <v>1358</v>
      </c>
      <c r="Y231">
        <v>23.3</v>
      </c>
      <c r="Z231">
        <v>12.3</v>
      </c>
      <c r="AA231">
        <f>J231/(J231+K231)</f>
        <v>0.60467980295566504</v>
      </c>
      <c r="AB231">
        <f>L231/(L231+M231)</f>
        <v>0.64382232176185139</v>
      </c>
      <c r="AC231">
        <f>Y231/(Y231+Z231)</f>
        <v>0.6544943820224719</v>
      </c>
      <c r="AD231">
        <f>LOG(J231/K231,10)</f>
        <v>0.18457645971809639</v>
      </c>
      <c r="AE231">
        <f>LOG10(L231/M231)</f>
        <v>0.25709933128373735</v>
      </c>
      <c r="AF231">
        <f>PRODUCT(Y231,1.5)</f>
        <v>34.950000000000003</v>
      </c>
      <c r="AG231">
        <f>PRODUCT(Z231,1.6)</f>
        <v>19.680000000000003</v>
      </c>
      <c r="AH231">
        <f>LOG10(AF231/AG231)</f>
        <v>0.24942208598637744</v>
      </c>
      <c r="AI231">
        <f t="shared" si="96"/>
        <v>-6.4037907477025424E-2</v>
      </c>
      <c r="AJ231">
        <f t="shared" si="97"/>
        <v>0.28986499820593792</v>
      </c>
    </row>
    <row r="232" spans="1:36">
      <c r="A232">
        <v>46</v>
      </c>
      <c r="B232">
        <v>13</v>
      </c>
      <c r="C232">
        <v>15</v>
      </c>
      <c r="D232">
        <v>2</v>
      </c>
      <c r="E232">
        <v>60</v>
      </c>
      <c r="F232">
        <v>60</v>
      </c>
      <c r="G232">
        <v>1</v>
      </c>
      <c r="H232">
        <v>1</v>
      </c>
      <c r="I232">
        <v>15.5</v>
      </c>
      <c r="J232">
        <v>18</v>
      </c>
      <c r="K232">
        <v>7</v>
      </c>
      <c r="L232">
        <v>2192.4</v>
      </c>
      <c r="M232">
        <v>180.8</v>
      </c>
      <c r="N232">
        <v>1</v>
      </c>
      <c r="O232">
        <v>0</v>
      </c>
      <c r="P232">
        <v>13</v>
      </c>
      <c r="Q232">
        <v>0</v>
      </c>
      <c r="R232">
        <v>3</v>
      </c>
      <c r="S232">
        <v>4</v>
      </c>
      <c r="T232">
        <v>5</v>
      </c>
      <c r="U232">
        <v>8</v>
      </c>
      <c r="V232">
        <v>0</v>
      </c>
      <c r="W232">
        <v>0</v>
      </c>
      <c r="X232">
        <v>2400.1</v>
      </c>
      <c r="Y232">
        <v>0.8</v>
      </c>
      <c r="Z232">
        <v>0.2</v>
      </c>
      <c r="AA232">
        <f>J232/(J232+K232)</f>
        <v>0.72</v>
      </c>
      <c r="AB232">
        <f>L232/(L232+M232)</f>
        <v>0.92381594471599526</v>
      </c>
      <c r="AC232">
        <f>Y232/(Y232+Z232)</f>
        <v>0.8</v>
      </c>
      <c r="AD232">
        <f>LOG(J232/K232,10)</f>
        <v>0.41017446508904926</v>
      </c>
      <c r="AE232">
        <f>LOG10(L232/M232)</f>
        <v>1.0837213672608181</v>
      </c>
      <c r="AF232">
        <f>PRODUCT(Y232,1.5)</f>
        <v>1.2000000000000002</v>
      </c>
      <c r="AG232">
        <f>PRODUCT(Z232,1.6)</f>
        <v>0.32000000000000006</v>
      </c>
      <c r="AH232">
        <f>LOG10(AF232/AG232)</f>
        <v>0.57403126772771884</v>
      </c>
      <c r="AI232">
        <f t="shared" si="96"/>
        <v>0.20411998265592479</v>
      </c>
      <c r="AJ232">
        <f t="shared" si="97"/>
        <v>0.69897000433601886</v>
      </c>
    </row>
    <row r="233" spans="1:36">
      <c r="A233">
        <v>46</v>
      </c>
      <c r="B233">
        <v>13</v>
      </c>
      <c r="C233">
        <v>18</v>
      </c>
      <c r="D233">
        <v>2</v>
      </c>
      <c r="E233">
        <v>60</v>
      </c>
      <c r="F233">
        <v>60</v>
      </c>
      <c r="G233">
        <v>1</v>
      </c>
      <c r="H233">
        <v>1</v>
      </c>
      <c r="I233">
        <v>2.2999999999999998</v>
      </c>
      <c r="J233">
        <v>639</v>
      </c>
      <c r="K233">
        <v>264</v>
      </c>
      <c r="L233">
        <v>940.8</v>
      </c>
      <c r="M233">
        <v>342.7</v>
      </c>
      <c r="N233">
        <v>15</v>
      </c>
      <c r="O233">
        <v>15</v>
      </c>
      <c r="P233">
        <v>55.6</v>
      </c>
      <c r="Q233">
        <v>70.099999999999994</v>
      </c>
      <c r="R233">
        <v>39</v>
      </c>
      <c r="S233">
        <v>40</v>
      </c>
      <c r="T233">
        <v>128</v>
      </c>
      <c r="U233">
        <v>140</v>
      </c>
      <c r="V233">
        <v>8.1</v>
      </c>
      <c r="W233">
        <v>8.8000000000000007</v>
      </c>
      <c r="X233">
        <v>1301.8</v>
      </c>
      <c r="Y233">
        <v>24.2</v>
      </c>
      <c r="Z233">
        <v>17.5</v>
      </c>
      <c r="AA233">
        <f>J233/(J233+K233)</f>
        <v>0.70764119601328901</v>
      </c>
      <c r="AB233">
        <f>L233/(L233+M233)</f>
        <v>0.73299571484222825</v>
      </c>
      <c r="AC233">
        <f>Y233/(Y233+Z233)</f>
        <v>0.58033573141486805</v>
      </c>
      <c r="AD233">
        <f>LOG(J233/K233,10)</f>
        <v>0.38389693128856905</v>
      </c>
      <c r="AE233">
        <f>LOG10(L233/M233)</f>
        <v>0.43858320430219633</v>
      </c>
      <c r="AF233">
        <f>PRODUCT(Y233,1.5)</f>
        <v>36.299999999999997</v>
      </c>
      <c r="AG233">
        <f>PRODUCT(Z233,1.6)</f>
        <v>28</v>
      </c>
      <c r="AH233">
        <f>LOG10(AF233/AG233)</f>
        <v>0.11274859369389324</v>
      </c>
      <c r="AI233">
        <f t="shared" si="96"/>
        <v>3.8918066030369659E-2</v>
      </c>
      <c r="AJ233">
        <f t="shared" si="97"/>
        <v>0.56456163725317243</v>
      </c>
    </row>
    <row r="234" spans="1:36">
      <c r="A234">
        <v>46</v>
      </c>
      <c r="B234">
        <v>13</v>
      </c>
      <c r="C234">
        <v>19</v>
      </c>
      <c r="D234">
        <v>2</v>
      </c>
      <c r="E234">
        <v>60</v>
      </c>
      <c r="F234">
        <v>60</v>
      </c>
      <c r="G234">
        <v>1</v>
      </c>
      <c r="H234">
        <v>1</v>
      </c>
      <c r="I234">
        <v>2.2000000000000002</v>
      </c>
      <c r="J234">
        <v>616</v>
      </c>
      <c r="K234">
        <v>260</v>
      </c>
      <c r="L234">
        <v>943.5</v>
      </c>
      <c r="M234">
        <v>334</v>
      </c>
      <c r="N234">
        <v>15</v>
      </c>
      <c r="O234">
        <v>15</v>
      </c>
      <c r="P234">
        <v>64.3</v>
      </c>
      <c r="Q234">
        <v>75.900000000000006</v>
      </c>
      <c r="R234">
        <v>38</v>
      </c>
      <c r="S234">
        <v>37</v>
      </c>
      <c r="T234">
        <v>122</v>
      </c>
      <c r="U234">
        <v>118</v>
      </c>
      <c r="V234">
        <v>7.8</v>
      </c>
      <c r="W234">
        <v>10.3</v>
      </c>
      <c r="X234">
        <v>1292.3</v>
      </c>
      <c r="Y234">
        <v>25</v>
      </c>
      <c r="Z234">
        <v>18.2</v>
      </c>
      <c r="AA234">
        <f>J234/(J234+K234)</f>
        <v>0.70319634703196343</v>
      </c>
      <c r="AB234">
        <f>L234/(L234+M234)</f>
        <v>0.73855185909980425</v>
      </c>
      <c r="AC234">
        <f>Y234/(Y234+Z234)</f>
        <v>0.57870370370370372</v>
      </c>
      <c r="AD234">
        <f>LOG(J234/K234,10)</f>
        <v>0.37460736419360746</v>
      </c>
      <c r="AE234">
        <f>LOG10(L234/M234)</f>
        <v>0.45099543768938571</v>
      </c>
      <c r="AF234">
        <f>PRODUCT(Y234,1.5)</f>
        <v>37.5</v>
      </c>
      <c r="AG234">
        <f>PRODUCT(Z234,1.6)</f>
        <v>29.12</v>
      </c>
      <c r="AH234">
        <f>LOG10(AF234/AG234)</f>
        <v>0.10983989708671923</v>
      </c>
      <c r="AI234">
        <f t="shared" si="96"/>
        <v>-1.447782336862286E-2</v>
      </c>
      <c r="AJ234">
        <f t="shared" si="97"/>
        <v>0.55735025635848101</v>
      </c>
    </row>
    <row r="235" spans="1:36">
      <c r="A235">
        <v>46</v>
      </c>
      <c r="B235">
        <v>13</v>
      </c>
      <c r="C235">
        <v>20</v>
      </c>
      <c r="D235">
        <v>2</v>
      </c>
      <c r="E235">
        <v>60</v>
      </c>
      <c r="F235">
        <v>60</v>
      </c>
      <c r="G235">
        <v>1</v>
      </c>
      <c r="H235">
        <v>1</v>
      </c>
      <c r="I235">
        <v>3.4</v>
      </c>
      <c r="J235">
        <v>558</v>
      </c>
      <c r="K235">
        <v>236</v>
      </c>
      <c r="L235">
        <v>928.9</v>
      </c>
      <c r="M235">
        <v>326.3</v>
      </c>
      <c r="N235">
        <v>15</v>
      </c>
      <c r="O235">
        <v>15</v>
      </c>
      <c r="P235">
        <v>60.7</v>
      </c>
      <c r="Q235">
        <v>51.6</v>
      </c>
      <c r="R235">
        <v>44</v>
      </c>
      <c r="S235">
        <v>43</v>
      </c>
      <c r="T235">
        <v>100</v>
      </c>
      <c r="U235">
        <v>94</v>
      </c>
      <c r="V235">
        <v>8.6</v>
      </c>
      <c r="W235">
        <v>10.4</v>
      </c>
      <c r="X235">
        <v>1279</v>
      </c>
      <c r="Y235">
        <v>28.3</v>
      </c>
      <c r="Z235">
        <v>15</v>
      </c>
      <c r="AA235">
        <f t="shared" ref="AA235:AA241" si="122">J235/(J235+K235)</f>
        <v>0.70277078085642319</v>
      </c>
      <c r="AB235">
        <f t="shared" ref="AB235:AB241" si="123">L235/(L235+M235)</f>
        <v>0.74004142766093051</v>
      </c>
      <c r="AC235">
        <f t="shared" ref="AC235:AC241" si="124">Y235/(Y235+Z235)</f>
        <v>0.65357967667436501</v>
      </c>
      <c r="AD235">
        <f t="shared" ref="AD235:AD241" si="125">LOG(J235/K235,10)</f>
        <v>0.37372219596747214</v>
      </c>
      <c r="AE235">
        <f t="shared" ref="AE235:AE241" si="126">LOG10(L235/M235)</f>
        <v>0.45435188909081742</v>
      </c>
      <c r="AF235">
        <f t="shared" ref="AF235:AF241" si="127">PRODUCT(Y235,1.5)</f>
        <v>42.45</v>
      </c>
      <c r="AG235">
        <f t="shared" ref="AG235:AG241" si="128">PRODUCT(Z235,1.6)</f>
        <v>24</v>
      </c>
      <c r="AH235">
        <f t="shared" ref="AH235:AH241" si="129">LOG10(AF235/AG235)</f>
        <v>0.24766645286836547</v>
      </c>
      <c r="AI235">
        <f t="shared" ref="AI235:AI241" si="130">LOG10(U235/T235)</f>
        <v>-2.6872146400301365E-2</v>
      </c>
      <c r="AJ235">
        <f t="shared" ref="AJ235:AJ241" si="131">LOG10((J235-U235)/(K235-T235))</f>
        <v>0.53297907218466334</v>
      </c>
    </row>
    <row r="236" spans="1:36">
      <c r="A236">
        <v>46</v>
      </c>
      <c r="B236">
        <v>13</v>
      </c>
      <c r="C236">
        <v>21</v>
      </c>
      <c r="D236">
        <v>2</v>
      </c>
      <c r="E236">
        <v>60</v>
      </c>
      <c r="F236">
        <v>60</v>
      </c>
      <c r="G236">
        <v>1</v>
      </c>
      <c r="H236">
        <v>1</v>
      </c>
      <c r="I236">
        <v>1.6</v>
      </c>
      <c r="J236">
        <v>478</v>
      </c>
      <c r="K236">
        <v>293</v>
      </c>
      <c r="L236">
        <v>859.8</v>
      </c>
      <c r="M236">
        <v>383.3</v>
      </c>
      <c r="N236">
        <v>15</v>
      </c>
      <c r="O236">
        <v>15</v>
      </c>
      <c r="P236">
        <v>69</v>
      </c>
      <c r="Q236">
        <v>49.7</v>
      </c>
      <c r="R236">
        <v>50</v>
      </c>
      <c r="S236">
        <v>49</v>
      </c>
      <c r="T236">
        <v>126</v>
      </c>
      <c r="U236">
        <v>99</v>
      </c>
      <c r="V236">
        <v>7.7</v>
      </c>
      <c r="W236">
        <v>9.9</v>
      </c>
      <c r="X236">
        <v>1260.5</v>
      </c>
      <c r="Y236">
        <v>28.2</v>
      </c>
      <c r="Z236">
        <v>15.4</v>
      </c>
      <c r="AA236">
        <f t="shared" si="122"/>
        <v>0.61997405966277563</v>
      </c>
      <c r="AB236">
        <f t="shared" si="123"/>
        <v>0.69165795189445745</v>
      </c>
      <c r="AC236">
        <f t="shared" si="124"/>
        <v>0.64678899082568808</v>
      </c>
      <c r="AD236">
        <f t="shared" si="125"/>
        <v>0.21256027625800941</v>
      </c>
      <c r="AE236">
        <f t="shared" si="126"/>
        <v>0.35085862152663594</v>
      </c>
      <c r="AF236">
        <f t="shared" si="127"/>
        <v>42.3</v>
      </c>
      <c r="AG236">
        <f t="shared" si="128"/>
        <v>24.64</v>
      </c>
      <c r="AH236">
        <f t="shared" si="129"/>
        <v>0.23469966388265445</v>
      </c>
      <c r="AI236">
        <f t="shared" si="130"/>
        <v>-0.104735350520013</v>
      </c>
      <c r="AJ236">
        <f t="shared" si="131"/>
        <v>0.35592273882048903</v>
      </c>
    </row>
    <row r="237" spans="1:36">
      <c r="A237">
        <v>46</v>
      </c>
      <c r="B237">
        <v>13</v>
      </c>
      <c r="C237">
        <v>22</v>
      </c>
      <c r="D237">
        <v>2</v>
      </c>
      <c r="E237">
        <v>60</v>
      </c>
      <c r="F237">
        <v>60</v>
      </c>
      <c r="G237">
        <v>1</v>
      </c>
      <c r="H237">
        <v>1</v>
      </c>
      <c r="I237">
        <v>3.3</v>
      </c>
      <c r="J237">
        <v>518</v>
      </c>
      <c r="K237">
        <v>215</v>
      </c>
      <c r="L237">
        <v>946.3</v>
      </c>
      <c r="M237">
        <v>313.8</v>
      </c>
      <c r="N237">
        <v>15</v>
      </c>
      <c r="O237">
        <v>15</v>
      </c>
      <c r="P237">
        <v>70</v>
      </c>
      <c r="Q237">
        <v>60.1</v>
      </c>
      <c r="R237">
        <v>40</v>
      </c>
      <c r="S237">
        <v>40</v>
      </c>
      <c r="T237">
        <v>113</v>
      </c>
      <c r="U237">
        <v>89</v>
      </c>
      <c r="V237">
        <v>9.3000000000000007</v>
      </c>
      <c r="W237">
        <v>11.2</v>
      </c>
      <c r="X237">
        <v>1277.8</v>
      </c>
      <c r="Y237">
        <v>32.6</v>
      </c>
      <c r="Z237">
        <v>12.9</v>
      </c>
      <c r="AA237">
        <f t="shared" si="122"/>
        <v>0.70668485675306958</v>
      </c>
      <c r="AB237">
        <f t="shared" si="123"/>
        <v>0.75097214506785182</v>
      </c>
      <c r="AC237">
        <f t="shared" si="124"/>
        <v>0.71648351648351649</v>
      </c>
      <c r="AD237">
        <f t="shared" si="125"/>
        <v>0.38189129982962766</v>
      </c>
      <c r="AE237">
        <f t="shared" si="126"/>
        <v>0.47937590084020798</v>
      </c>
      <c r="AF237">
        <f t="shared" si="127"/>
        <v>48.900000000000006</v>
      </c>
      <c r="AG237">
        <f t="shared" si="128"/>
        <v>20.64</v>
      </c>
      <c r="AH237">
        <f t="shared" si="129"/>
        <v>0.37459916616844652</v>
      </c>
      <c r="AI237">
        <f t="shared" si="130"/>
        <v>-0.10368843683850694</v>
      </c>
      <c r="AJ237">
        <f t="shared" si="131"/>
        <v>0.62385712042280672</v>
      </c>
    </row>
    <row r="238" spans="1:36">
      <c r="A238">
        <v>46</v>
      </c>
      <c r="B238">
        <v>13</v>
      </c>
      <c r="C238">
        <v>23</v>
      </c>
      <c r="D238">
        <v>2</v>
      </c>
      <c r="E238">
        <v>60</v>
      </c>
      <c r="F238">
        <v>60</v>
      </c>
      <c r="G238">
        <v>1</v>
      </c>
      <c r="H238">
        <v>1</v>
      </c>
      <c r="I238">
        <v>4.3</v>
      </c>
      <c r="J238">
        <v>426</v>
      </c>
      <c r="K238">
        <v>227</v>
      </c>
      <c r="L238">
        <v>847.8</v>
      </c>
      <c r="M238">
        <v>369.6</v>
      </c>
      <c r="N238">
        <v>15</v>
      </c>
      <c r="O238">
        <v>15</v>
      </c>
      <c r="P238">
        <v>75.599999999999994</v>
      </c>
      <c r="Q238">
        <v>62.9</v>
      </c>
      <c r="R238">
        <v>44</v>
      </c>
      <c r="S238">
        <v>44</v>
      </c>
      <c r="T238">
        <v>111</v>
      </c>
      <c r="U238">
        <v>73</v>
      </c>
      <c r="V238">
        <v>8.1999999999999993</v>
      </c>
      <c r="W238">
        <v>8</v>
      </c>
      <c r="X238">
        <v>1236.7</v>
      </c>
      <c r="Y238">
        <v>33.700000000000003</v>
      </c>
      <c r="Z238">
        <v>15.9</v>
      </c>
      <c r="AA238">
        <f t="shared" si="122"/>
        <v>0.65237366003062791</v>
      </c>
      <c r="AB238">
        <f t="shared" si="123"/>
        <v>0.69640216855593884</v>
      </c>
      <c r="AC238">
        <f t="shared" si="124"/>
        <v>0.67943548387096775</v>
      </c>
      <c r="AD238">
        <f t="shared" si="125"/>
        <v>0.27338374190959613</v>
      </c>
      <c r="AE238">
        <f t="shared" si="126"/>
        <v>0.36056144968413312</v>
      </c>
      <c r="AF238">
        <f t="shared" si="127"/>
        <v>50.550000000000004</v>
      </c>
      <c r="AG238">
        <f t="shared" si="128"/>
        <v>25.44</v>
      </c>
      <c r="AH238">
        <f t="shared" si="129"/>
        <v>0.29820405295064362</v>
      </c>
      <c r="AI238">
        <f t="shared" si="130"/>
        <v>-0.1820001186662015</v>
      </c>
      <c r="AJ238">
        <f t="shared" si="131"/>
        <v>0.4833167161609041</v>
      </c>
    </row>
    <row r="239" spans="1:36">
      <c r="A239">
        <v>46</v>
      </c>
      <c r="B239">
        <v>13</v>
      </c>
      <c r="C239">
        <v>24</v>
      </c>
      <c r="D239">
        <v>2</v>
      </c>
    </row>
    <row r="240" spans="1:36">
      <c r="A240">
        <v>46</v>
      </c>
      <c r="B240">
        <v>13</v>
      </c>
      <c r="C240">
        <v>25</v>
      </c>
      <c r="D240">
        <v>2</v>
      </c>
      <c r="E240">
        <v>60</v>
      </c>
      <c r="F240">
        <v>60</v>
      </c>
      <c r="G240">
        <v>1</v>
      </c>
      <c r="H240">
        <v>1</v>
      </c>
      <c r="I240">
        <v>1.7</v>
      </c>
      <c r="J240">
        <v>519</v>
      </c>
      <c r="K240">
        <v>275</v>
      </c>
      <c r="L240">
        <v>927.6</v>
      </c>
      <c r="M240">
        <v>342.8</v>
      </c>
      <c r="N240">
        <v>15</v>
      </c>
      <c r="O240">
        <v>15</v>
      </c>
      <c r="P240">
        <v>77</v>
      </c>
      <c r="Q240">
        <v>66.400000000000006</v>
      </c>
      <c r="R240">
        <v>41</v>
      </c>
      <c r="S240">
        <v>40</v>
      </c>
      <c r="T240">
        <v>152</v>
      </c>
      <c r="U240">
        <v>89</v>
      </c>
      <c r="V240">
        <v>8.9</v>
      </c>
      <c r="W240">
        <v>10.8</v>
      </c>
      <c r="X240">
        <v>1287.5999999999999</v>
      </c>
      <c r="Y240">
        <v>35.700000000000003</v>
      </c>
      <c r="Z240">
        <v>13.4</v>
      </c>
      <c r="AA240">
        <f t="shared" si="122"/>
        <v>0.65365239294710331</v>
      </c>
      <c r="AB240">
        <f t="shared" si="123"/>
        <v>0.73016372795969775</v>
      </c>
      <c r="AC240">
        <f t="shared" si="124"/>
        <v>0.72708757637474541</v>
      </c>
      <c r="AD240">
        <f t="shared" si="125"/>
        <v>0.27583466401819517</v>
      </c>
      <c r="AE240">
        <f t="shared" si="126"/>
        <v>0.43231992671478919</v>
      </c>
      <c r="AF240">
        <f t="shared" si="127"/>
        <v>53.550000000000004</v>
      </c>
      <c r="AG240">
        <f t="shared" si="128"/>
        <v>21.44</v>
      </c>
      <c r="AH240">
        <f t="shared" si="129"/>
        <v>0.39753469414714199</v>
      </c>
      <c r="AI240">
        <f t="shared" si="130"/>
        <v>-0.23245358129985977</v>
      </c>
      <c r="AJ240">
        <f t="shared" si="131"/>
        <v>0.54356334414018859</v>
      </c>
    </row>
    <row r="241" spans="1:36">
      <c r="A241">
        <v>46</v>
      </c>
      <c r="B241">
        <v>13</v>
      </c>
      <c r="C241">
        <v>26</v>
      </c>
      <c r="D241">
        <v>2</v>
      </c>
      <c r="E241">
        <v>60</v>
      </c>
      <c r="F241">
        <v>60</v>
      </c>
      <c r="G241">
        <v>1</v>
      </c>
      <c r="H241">
        <v>1</v>
      </c>
      <c r="I241">
        <v>1.7</v>
      </c>
      <c r="J241">
        <v>501</v>
      </c>
      <c r="K241">
        <v>301</v>
      </c>
      <c r="L241">
        <v>937.2</v>
      </c>
      <c r="M241">
        <v>368.9</v>
      </c>
      <c r="N241">
        <v>15</v>
      </c>
      <c r="O241">
        <v>15</v>
      </c>
      <c r="P241">
        <v>80.7</v>
      </c>
      <c r="Q241">
        <v>58</v>
      </c>
      <c r="R241">
        <v>47</v>
      </c>
      <c r="S241">
        <v>47</v>
      </c>
      <c r="T241">
        <v>173</v>
      </c>
      <c r="U241">
        <v>95</v>
      </c>
      <c r="V241">
        <v>8</v>
      </c>
      <c r="W241">
        <v>9</v>
      </c>
      <c r="X241">
        <v>1323.9</v>
      </c>
      <c r="Y241">
        <v>35.700000000000003</v>
      </c>
      <c r="Z241">
        <v>15.8</v>
      </c>
      <c r="AA241">
        <f t="shared" si="122"/>
        <v>0.62468827930174564</v>
      </c>
      <c r="AB241">
        <f t="shared" si="123"/>
        <v>0.71755608299517659</v>
      </c>
      <c r="AC241">
        <f t="shared" si="124"/>
        <v>0.69320388349514572</v>
      </c>
      <c r="AD241">
        <f t="shared" si="125"/>
        <v>0.22127123027340234</v>
      </c>
      <c r="AE241">
        <f t="shared" si="126"/>
        <v>0.40492362469812176</v>
      </c>
      <c r="AF241">
        <f t="shared" si="127"/>
        <v>53.550000000000004</v>
      </c>
      <c r="AG241">
        <f t="shared" si="128"/>
        <v>25.28</v>
      </c>
      <c r="AH241">
        <f t="shared" si="129"/>
        <v>0.32598240555752711</v>
      </c>
      <c r="AI241">
        <f t="shared" si="130"/>
        <v>-0.26032249783994765</v>
      </c>
      <c r="AJ241">
        <f t="shared" si="131"/>
        <v>0.50131606392932571</v>
      </c>
    </row>
    <row r="242" spans="1:36">
      <c r="A242">
        <v>46</v>
      </c>
      <c r="B242">
        <v>13</v>
      </c>
      <c r="C242">
        <v>27</v>
      </c>
      <c r="D242">
        <v>2</v>
      </c>
      <c r="E242">
        <v>60</v>
      </c>
      <c r="F242">
        <v>60</v>
      </c>
      <c r="G242">
        <v>1</v>
      </c>
      <c r="H242">
        <v>1</v>
      </c>
      <c r="I242">
        <v>5.2</v>
      </c>
      <c r="J242">
        <v>499</v>
      </c>
      <c r="K242">
        <v>278</v>
      </c>
      <c r="L242">
        <v>904.7</v>
      </c>
      <c r="M242">
        <v>333.7</v>
      </c>
      <c r="N242">
        <v>15</v>
      </c>
      <c r="O242">
        <v>15</v>
      </c>
      <c r="P242">
        <v>89.1</v>
      </c>
      <c r="Q242">
        <v>56</v>
      </c>
      <c r="R242">
        <v>44</v>
      </c>
      <c r="S242">
        <v>44</v>
      </c>
      <c r="T242">
        <v>168</v>
      </c>
      <c r="U242">
        <v>90</v>
      </c>
      <c r="V242">
        <v>8.1999999999999993</v>
      </c>
      <c r="W242">
        <v>9.9</v>
      </c>
      <c r="X242">
        <v>1255</v>
      </c>
      <c r="Y242">
        <v>38</v>
      </c>
      <c r="Z242">
        <v>17.399999999999999</v>
      </c>
      <c r="AA242">
        <f t="shared" ref="AA242:AA252" si="132">J242/(J242+K242)</f>
        <v>0.64221364221364219</v>
      </c>
      <c r="AB242">
        <f t="shared" ref="AB242:AB252" si="133">L242/(L242+M242)</f>
        <v>0.73053940568475451</v>
      </c>
      <c r="AC242">
        <f t="shared" ref="AC242:AC252" si="134">Y242/(Y242+Z242)</f>
        <v>0.6859205776173285</v>
      </c>
      <c r="AD242">
        <f t="shared" ref="AD242:AD252" si="135">LOG(J242/K242,10)</f>
        <v>0.25405574970531358</v>
      </c>
      <c r="AE242">
        <f t="shared" ref="AE242:AE252" si="136">LOG10(L242/M242)</f>
        <v>0.43314838366190483</v>
      </c>
      <c r="AF242">
        <f t="shared" ref="AF242:AF252" si="137">PRODUCT(Y242,1.5)</f>
        <v>57</v>
      </c>
      <c r="AG242">
        <f t="shared" ref="AG242:AG252" si="138">PRODUCT(Z242,1.6)</f>
        <v>27.84</v>
      </c>
      <c r="AH242">
        <f t="shared" ref="AH242:AH252" si="139">LOG10(AF242/AG242)</f>
        <v>0.3112056247339669</v>
      </c>
      <c r="AI242">
        <f t="shared" ref="AI242:AI252" si="140">LOG10(U242/T242)</f>
        <v>-0.27106677228653797</v>
      </c>
      <c r="AJ242">
        <f t="shared" ref="AJ242:AJ252" si="141">LOG10((J242-U242)/(K242-T242))</f>
        <v>0.57033062284911673</v>
      </c>
    </row>
    <row r="243" spans="1:36">
      <c r="A243">
        <v>46</v>
      </c>
      <c r="B243">
        <v>13</v>
      </c>
      <c r="C243">
        <v>1</v>
      </c>
      <c r="D243">
        <v>3</v>
      </c>
      <c r="E243">
        <v>60</v>
      </c>
      <c r="F243">
        <v>60</v>
      </c>
      <c r="G243">
        <v>1</v>
      </c>
      <c r="H243">
        <v>1</v>
      </c>
      <c r="I243">
        <v>5.8</v>
      </c>
      <c r="J243">
        <v>365</v>
      </c>
      <c r="K243">
        <v>332</v>
      </c>
      <c r="L243">
        <v>880.4</v>
      </c>
      <c r="M243">
        <v>1499.1</v>
      </c>
      <c r="N243">
        <v>14</v>
      </c>
      <c r="O243">
        <v>15</v>
      </c>
      <c r="P243">
        <v>74.900000000000006</v>
      </c>
      <c r="Q243">
        <v>63.4</v>
      </c>
      <c r="R243">
        <v>44</v>
      </c>
      <c r="S243">
        <v>45</v>
      </c>
      <c r="T243">
        <v>148</v>
      </c>
      <c r="U243">
        <v>120</v>
      </c>
      <c r="V243">
        <v>4.8</v>
      </c>
      <c r="W243">
        <v>7.2</v>
      </c>
      <c r="X243">
        <v>2400.1</v>
      </c>
      <c r="Y243">
        <v>22.4</v>
      </c>
      <c r="Z243">
        <v>13.9</v>
      </c>
      <c r="AA243">
        <f t="shared" si="132"/>
        <v>0.52367288378766141</v>
      </c>
      <c r="AB243">
        <f t="shared" si="133"/>
        <v>0.36999369615465433</v>
      </c>
      <c r="AC243">
        <f t="shared" si="134"/>
        <v>0.61707988980716255</v>
      </c>
      <c r="AD243">
        <f t="shared" si="135"/>
        <v>4.115478075243837E-2</v>
      </c>
      <c r="AE243">
        <f t="shared" si="136"/>
        <v>-0.23115057028093894</v>
      </c>
      <c r="AF243">
        <f t="shared" si="137"/>
        <v>33.599999999999994</v>
      </c>
      <c r="AG243">
        <f t="shared" si="138"/>
        <v>22.240000000000002</v>
      </c>
      <c r="AH243">
        <f t="shared" si="139"/>
        <v>0.17920449447982412</v>
      </c>
      <c r="AI243">
        <f t="shared" si="140"/>
        <v>-9.1080469347332535E-2</v>
      </c>
      <c r="AJ243">
        <f t="shared" si="141"/>
        <v>0.12434826135499601</v>
      </c>
    </row>
    <row r="244" spans="1:36">
      <c r="A244">
        <v>46</v>
      </c>
      <c r="B244">
        <v>13</v>
      </c>
      <c r="C244">
        <v>4</v>
      </c>
      <c r="D244">
        <v>3</v>
      </c>
      <c r="E244">
        <v>60</v>
      </c>
      <c r="F244">
        <v>60</v>
      </c>
      <c r="G244">
        <v>1</v>
      </c>
      <c r="H244">
        <v>1</v>
      </c>
      <c r="I244">
        <v>3.4</v>
      </c>
      <c r="J244">
        <v>544</v>
      </c>
      <c r="K244">
        <v>345</v>
      </c>
      <c r="L244">
        <v>927.8</v>
      </c>
      <c r="M244">
        <v>305.5</v>
      </c>
      <c r="N244">
        <v>15</v>
      </c>
      <c r="O244">
        <v>15</v>
      </c>
      <c r="P244">
        <v>61.2</v>
      </c>
      <c r="Q244">
        <v>48.3</v>
      </c>
      <c r="R244">
        <v>42</v>
      </c>
      <c r="S244">
        <v>42</v>
      </c>
      <c r="T244">
        <v>200</v>
      </c>
      <c r="U244">
        <v>97</v>
      </c>
      <c r="V244">
        <v>7.8</v>
      </c>
      <c r="W244">
        <v>10.7</v>
      </c>
      <c r="X244">
        <v>1249.5</v>
      </c>
      <c r="Y244">
        <v>29</v>
      </c>
      <c r="Z244">
        <v>11.3</v>
      </c>
      <c r="AA244">
        <f t="shared" si="132"/>
        <v>0.61192350956130481</v>
      </c>
      <c r="AB244">
        <f t="shared" si="133"/>
        <v>0.75229060244871482</v>
      </c>
      <c r="AC244">
        <f t="shared" si="134"/>
        <v>0.71960297766749381</v>
      </c>
      <c r="AD244">
        <f t="shared" si="135"/>
        <v>0.1977798046249058</v>
      </c>
      <c r="AE244">
        <f t="shared" si="136"/>
        <v>0.48244315360416773</v>
      </c>
      <c r="AF244">
        <f t="shared" si="137"/>
        <v>43.5</v>
      </c>
      <c r="AG244">
        <f t="shared" si="138"/>
        <v>18.080000000000002</v>
      </c>
      <c r="AH244">
        <f t="shared" si="139"/>
        <v>0.3812908308152928</v>
      </c>
      <c r="AI244">
        <f t="shared" si="140"/>
        <v>-0.31425826139773638</v>
      </c>
      <c r="AJ244">
        <f t="shared" si="141"/>
        <v>0.48893952089696163</v>
      </c>
    </row>
    <row r="245" spans="1:36">
      <c r="A245">
        <v>46</v>
      </c>
      <c r="B245">
        <v>13</v>
      </c>
      <c r="C245">
        <v>5</v>
      </c>
      <c r="D245">
        <v>3</v>
      </c>
      <c r="E245">
        <v>60</v>
      </c>
      <c r="F245">
        <v>60</v>
      </c>
      <c r="G245">
        <v>1</v>
      </c>
      <c r="H245">
        <v>1</v>
      </c>
      <c r="I245">
        <v>6.6</v>
      </c>
      <c r="J245">
        <v>587</v>
      </c>
      <c r="K245">
        <v>319</v>
      </c>
      <c r="L245">
        <v>970.8</v>
      </c>
      <c r="M245">
        <v>358.2</v>
      </c>
      <c r="N245">
        <v>15</v>
      </c>
      <c r="O245">
        <v>15</v>
      </c>
      <c r="P245">
        <v>81.2</v>
      </c>
      <c r="Q245">
        <v>61.9</v>
      </c>
      <c r="R245">
        <v>42</v>
      </c>
      <c r="S245">
        <v>43</v>
      </c>
      <c r="T245">
        <v>179</v>
      </c>
      <c r="U245">
        <v>118</v>
      </c>
      <c r="V245">
        <v>6.8</v>
      </c>
      <c r="W245">
        <v>9.1</v>
      </c>
      <c r="X245">
        <v>1347.5</v>
      </c>
      <c r="Y245">
        <v>35.299999999999997</v>
      </c>
      <c r="Z245">
        <v>16.8</v>
      </c>
      <c r="AA245">
        <f t="shared" si="132"/>
        <v>0.64790286975717437</v>
      </c>
      <c r="AB245">
        <f t="shared" si="133"/>
        <v>0.73047404063205412</v>
      </c>
      <c r="AC245">
        <f t="shared" si="134"/>
        <v>0.67754318618042231</v>
      </c>
      <c r="AD245">
        <f t="shared" si="135"/>
        <v>0.26484741819043328</v>
      </c>
      <c r="AE245">
        <f t="shared" si="136"/>
        <v>0.43300418614688441</v>
      </c>
      <c r="AF245">
        <f t="shared" si="137"/>
        <v>52.949999999999996</v>
      </c>
      <c r="AG245">
        <f t="shared" si="138"/>
        <v>26.880000000000003</v>
      </c>
      <c r="AH245">
        <f t="shared" si="139"/>
        <v>0.29443670006171613</v>
      </c>
      <c r="AI245">
        <f t="shared" si="140"/>
        <v>-0.1809710236737678</v>
      </c>
      <c r="AJ245">
        <f t="shared" si="141"/>
        <v>0.5250448070368452</v>
      </c>
    </row>
    <row r="246" spans="1:36">
      <c r="A246">
        <v>46</v>
      </c>
      <c r="B246">
        <v>13</v>
      </c>
      <c r="C246">
        <v>6</v>
      </c>
      <c r="D246">
        <v>3</v>
      </c>
      <c r="E246">
        <v>60</v>
      </c>
      <c r="F246">
        <v>60</v>
      </c>
      <c r="G246">
        <v>1</v>
      </c>
      <c r="H246">
        <v>1</v>
      </c>
      <c r="I246">
        <v>1.1000000000000001</v>
      </c>
      <c r="J246">
        <v>619</v>
      </c>
      <c r="K246">
        <v>294</v>
      </c>
      <c r="L246">
        <v>967.2</v>
      </c>
      <c r="M246">
        <v>304</v>
      </c>
      <c r="N246">
        <v>15</v>
      </c>
      <c r="O246">
        <v>15</v>
      </c>
      <c r="P246">
        <v>70.400000000000006</v>
      </c>
      <c r="Q246">
        <v>45.3</v>
      </c>
      <c r="R246">
        <v>44</v>
      </c>
      <c r="S246">
        <v>43</v>
      </c>
      <c r="T246">
        <v>181</v>
      </c>
      <c r="U246">
        <v>101</v>
      </c>
      <c r="V246">
        <v>8</v>
      </c>
      <c r="W246">
        <v>9.9</v>
      </c>
      <c r="X246">
        <v>1287.8</v>
      </c>
      <c r="Y246">
        <v>33.1</v>
      </c>
      <c r="Z246">
        <v>17</v>
      </c>
      <c r="AA246">
        <f t="shared" si="132"/>
        <v>0.67798466593647322</v>
      </c>
      <c r="AB246">
        <f t="shared" si="133"/>
        <v>0.76085588420390182</v>
      </c>
      <c r="AC246">
        <f t="shared" si="134"/>
        <v>0.66067864271457089</v>
      </c>
      <c r="AD246">
        <f t="shared" si="135"/>
        <v>0.32334331860796062</v>
      </c>
      <c r="AE246">
        <f t="shared" si="136"/>
        <v>0.50264270424396174</v>
      </c>
      <c r="AF246">
        <f t="shared" si="137"/>
        <v>49.650000000000006</v>
      </c>
      <c r="AG246">
        <f t="shared" si="138"/>
        <v>27.200000000000003</v>
      </c>
      <c r="AH246">
        <f t="shared" si="139"/>
        <v>0.26135034879720126</v>
      </c>
      <c r="AI246">
        <f t="shared" si="140"/>
        <v>-0.25335720108654192</v>
      </c>
      <c r="AJ246">
        <f t="shared" si="141"/>
        <v>0.66125131626181322</v>
      </c>
    </row>
    <row r="247" spans="1:36">
      <c r="A247">
        <v>46</v>
      </c>
      <c r="B247">
        <v>13</v>
      </c>
      <c r="C247">
        <v>9</v>
      </c>
      <c r="D247">
        <v>3</v>
      </c>
      <c r="E247">
        <v>60</v>
      </c>
      <c r="F247">
        <v>60</v>
      </c>
      <c r="G247">
        <v>1</v>
      </c>
      <c r="H247">
        <v>1</v>
      </c>
      <c r="I247">
        <v>4.4000000000000004</v>
      </c>
      <c r="J247">
        <v>622</v>
      </c>
      <c r="K247">
        <v>235</v>
      </c>
      <c r="L247">
        <v>982</v>
      </c>
      <c r="M247">
        <v>270.60000000000002</v>
      </c>
      <c r="N247">
        <v>15</v>
      </c>
      <c r="O247">
        <v>15</v>
      </c>
      <c r="P247">
        <v>63.6</v>
      </c>
      <c r="Q247">
        <v>66</v>
      </c>
      <c r="R247">
        <v>34</v>
      </c>
      <c r="S247">
        <v>35</v>
      </c>
      <c r="T247">
        <v>132</v>
      </c>
      <c r="U247">
        <v>88</v>
      </c>
      <c r="V247">
        <v>6.8</v>
      </c>
      <c r="W247">
        <v>0</v>
      </c>
      <c r="X247">
        <v>1268.2</v>
      </c>
      <c r="Y247">
        <v>28.4</v>
      </c>
      <c r="Z247">
        <v>12.3</v>
      </c>
      <c r="AA247">
        <f t="shared" si="132"/>
        <v>0.72578763127187862</v>
      </c>
      <c r="AB247">
        <f t="shared" si="133"/>
        <v>0.78396934376496896</v>
      </c>
      <c r="AC247">
        <f t="shared" si="134"/>
        <v>0.69778869778869768</v>
      </c>
      <c r="AD247">
        <f t="shared" si="135"/>
        <v>0.42272252241908242</v>
      </c>
      <c r="AE247">
        <f t="shared" si="136"/>
        <v>0.55978369552534546</v>
      </c>
      <c r="AF247">
        <f t="shared" si="137"/>
        <v>42.599999999999994</v>
      </c>
      <c r="AG247">
        <f t="shared" si="138"/>
        <v>19.680000000000003</v>
      </c>
      <c r="AH247">
        <f t="shared" si="139"/>
        <v>0.33538450500739608</v>
      </c>
      <c r="AI247">
        <f t="shared" si="140"/>
        <v>-0.17609125905568127</v>
      </c>
      <c r="AJ247">
        <f t="shared" si="141"/>
        <v>0.7147040323233842</v>
      </c>
    </row>
    <row r="248" spans="1:36">
      <c r="A248">
        <v>46</v>
      </c>
      <c r="B248">
        <v>13</v>
      </c>
      <c r="C248">
        <v>11</v>
      </c>
      <c r="D248">
        <v>3</v>
      </c>
      <c r="E248">
        <v>60</v>
      </c>
      <c r="F248">
        <v>60</v>
      </c>
      <c r="G248">
        <v>1</v>
      </c>
      <c r="H248">
        <v>1</v>
      </c>
      <c r="I248">
        <v>4.0999999999999996</v>
      </c>
      <c r="J248">
        <v>512</v>
      </c>
      <c r="K248">
        <v>285</v>
      </c>
      <c r="L248">
        <v>959.4</v>
      </c>
      <c r="M248">
        <v>347</v>
      </c>
      <c r="N248">
        <v>15</v>
      </c>
      <c r="O248">
        <v>15</v>
      </c>
      <c r="P248">
        <v>70.5</v>
      </c>
      <c r="Q248">
        <v>58.5</v>
      </c>
      <c r="R248">
        <v>42</v>
      </c>
      <c r="S248">
        <v>42</v>
      </c>
      <c r="T248">
        <v>146</v>
      </c>
      <c r="U248">
        <v>85</v>
      </c>
      <c r="V248">
        <v>6.8</v>
      </c>
      <c r="W248">
        <v>10.3</v>
      </c>
      <c r="X248">
        <v>1330.8</v>
      </c>
      <c r="Y248">
        <v>32.299999999999997</v>
      </c>
      <c r="Z248">
        <v>13.9</v>
      </c>
      <c r="AA248">
        <f t="shared" si="132"/>
        <v>0.64240903387703885</v>
      </c>
      <c r="AB248">
        <f t="shared" si="133"/>
        <v>0.73438456827924059</v>
      </c>
      <c r="AC248">
        <f t="shared" si="134"/>
        <v>0.69913419913419916</v>
      </c>
      <c r="AD248">
        <f t="shared" si="135"/>
        <v>0.25442510096732052</v>
      </c>
      <c r="AE248">
        <f t="shared" si="136"/>
        <v>0.44167023933900462</v>
      </c>
      <c r="AF248">
        <f t="shared" si="137"/>
        <v>48.449999999999996</v>
      </c>
      <c r="AG248">
        <f t="shared" si="138"/>
        <v>22.240000000000002</v>
      </c>
      <c r="AH248">
        <f t="shared" si="139"/>
        <v>0.33815899847676423</v>
      </c>
      <c r="AI248">
        <f t="shared" si="140"/>
        <v>-0.23493393007014438</v>
      </c>
      <c r="AJ248">
        <f t="shared" si="141"/>
        <v>0.48741307477092877</v>
      </c>
    </row>
    <row r="249" spans="1:36">
      <c r="A249">
        <v>46</v>
      </c>
      <c r="B249">
        <v>13</v>
      </c>
      <c r="C249">
        <v>14</v>
      </c>
      <c r="D249">
        <v>3</v>
      </c>
      <c r="E249">
        <v>60</v>
      </c>
      <c r="F249">
        <v>60</v>
      </c>
      <c r="G249">
        <v>1</v>
      </c>
      <c r="H249">
        <v>1</v>
      </c>
      <c r="I249">
        <v>12.5</v>
      </c>
      <c r="J249">
        <v>543</v>
      </c>
      <c r="K249">
        <v>277</v>
      </c>
      <c r="L249">
        <v>947.1</v>
      </c>
      <c r="M249">
        <v>354.8</v>
      </c>
      <c r="N249">
        <v>15</v>
      </c>
      <c r="O249">
        <v>15</v>
      </c>
      <c r="P249">
        <v>64.099999999999994</v>
      </c>
      <c r="Q249">
        <v>75.2</v>
      </c>
      <c r="R249">
        <v>35</v>
      </c>
      <c r="S249">
        <v>34</v>
      </c>
      <c r="T249">
        <v>130</v>
      </c>
      <c r="U249">
        <v>97</v>
      </c>
      <c r="V249">
        <v>7.6</v>
      </c>
      <c r="W249">
        <v>10.1</v>
      </c>
      <c r="X249">
        <v>1329.7</v>
      </c>
      <c r="Y249">
        <v>31.6</v>
      </c>
      <c r="Z249">
        <v>16.100000000000001</v>
      </c>
      <c r="AA249">
        <f t="shared" si="132"/>
        <v>0.66219512195121955</v>
      </c>
      <c r="AB249">
        <f t="shared" si="133"/>
        <v>0.7274752285121745</v>
      </c>
      <c r="AC249">
        <f t="shared" si="134"/>
        <v>0.66247379454926625</v>
      </c>
      <c r="AD249">
        <f t="shared" si="135"/>
        <v>0.29232006052439841</v>
      </c>
      <c r="AE249">
        <f t="shared" si="136"/>
        <v>0.42641222545219104</v>
      </c>
      <c r="AF249">
        <f t="shared" si="137"/>
        <v>47.400000000000006</v>
      </c>
      <c r="AG249">
        <f t="shared" si="138"/>
        <v>25.760000000000005</v>
      </c>
      <c r="AH249">
        <f t="shared" si="139"/>
        <v>0.26483248298631057</v>
      </c>
      <c r="AI249">
        <f t="shared" si="140"/>
        <v>-0.1271716180405919</v>
      </c>
      <c r="AJ249">
        <f t="shared" si="141"/>
        <v>0.48201752396396574</v>
      </c>
    </row>
    <row r="250" spans="1:36">
      <c r="A250">
        <v>46</v>
      </c>
      <c r="B250">
        <v>13</v>
      </c>
      <c r="C250">
        <v>17</v>
      </c>
      <c r="D250">
        <v>3</v>
      </c>
      <c r="E250">
        <v>60</v>
      </c>
      <c r="F250">
        <v>60</v>
      </c>
      <c r="G250">
        <v>1</v>
      </c>
      <c r="H250">
        <v>1</v>
      </c>
      <c r="I250">
        <v>5</v>
      </c>
      <c r="J250">
        <v>412</v>
      </c>
      <c r="K250">
        <v>272</v>
      </c>
      <c r="L250">
        <v>819</v>
      </c>
      <c r="M250">
        <v>378.1</v>
      </c>
      <c r="N250">
        <v>15</v>
      </c>
      <c r="O250">
        <v>15</v>
      </c>
      <c r="P250">
        <v>86.3</v>
      </c>
      <c r="Q250">
        <v>75.3</v>
      </c>
      <c r="R250">
        <v>39</v>
      </c>
      <c r="S250">
        <v>38</v>
      </c>
      <c r="T250">
        <v>139</v>
      </c>
      <c r="U250">
        <v>98</v>
      </c>
      <c r="V250">
        <v>6.7</v>
      </c>
      <c r="W250">
        <v>11</v>
      </c>
      <c r="X250">
        <v>1214.5</v>
      </c>
      <c r="Y250">
        <v>30.4</v>
      </c>
      <c r="Z250">
        <v>15.7</v>
      </c>
      <c r="AA250">
        <f t="shared" si="132"/>
        <v>0.60233918128654973</v>
      </c>
      <c r="AB250">
        <f t="shared" si="133"/>
        <v>0.68415337064572723</v>
      </c>
      <c r="AC250">
        <f t="shared" si="134"/>
        <v>0.65943600867678964</v>
      </c>
      <c r="AD250">
        <f t="shared" si="135"/>
        <v>0.18032831199893584</v>
      </c>
      <c r="AE250">
        <f t="shared" si="136"/>
        <v>0.33567722439788283</v>
      </c>
      <c r="AF250">
        <f t="shared" si="137"/>
        <v>45.599999999999994</v>
      </c>
      <c r="AG250">
        <f t="shared" si="138"/>
        <v>25.12</v>
      </c>
      <c r="AH250">
        <f t="shared" si="139"/>
        <v>0.25894520759927636</v>
      </c>
      <c r="AI250">
        <f t="shared" si="140"/>
        <v>-0.15178872456160025</v>
      </c>
      <c r="AJ250">
        <f t="shared" si="141"/>
        <v>0.37307800710612915</v>
      </c>
    </row>
    <row r="251" spans="1:36">
      <c r="A251">
        <v>46</v>
      </c>
      <c r="B251">
        <v>13</v>
      </c>
      <c r="C251">
        <v>19</v>
      </c>
      <c r="D251">
        <v>3</v>
      </c>
      <c r="E251">
        <v>60</v>
      </c>
      <c r="F251">
        <v>60</v>
      </c>
      <c r="G251">
        <v>1</v>
      </c>
      <c r="H251">
        <v>1</v>
      </c>
      <c r="I251">
        <v>5.9</v>
      </c>
      <c r="J251">
        <v>557</v>
      </c>
      <c r="K251">
        <v>281</v>
      </c>
      <c r="L251">
        <v>964.2</v>
      </c>
      <c r="M251">
        <v>362.4</v>
      </c>
      <c r="N251">
        <v>15</v>
      </c>
      <c r="O251">
        <v>15</v>
      </c>
      <c r="P251">
        <v>74.099999999999994</v>
      </c>
      <c r="Q251">
        <v>68.400000000000006</v>
      </c>
      <c r="R251">
        <v>38</v>
      </c>
      <c r="S251">
        <v>38</v>
      </c>
      <c r="T251">
        <v>151</v>
      </c>
      <c r="U251">
        <v>106</v>
      </c>
      <c r="V251">
        <v>7.8</v>
      </c>
      <c r="W251">
        <v>10</v>
      </c>
      <c r="X251">
        <v>1344.1</v>
      </c>
      <c r="Y251">
        <v>31.2</v>
      </c>
      <c r="Z251">
        <v>16.100000000000001</v>
      </c>
      <c r="AA251">
        <f t="shared" si="132"/>
        <v>0.6646778042959427</v>
      </c>
      <c r="AB251">
        <f t="shared" si="133"/>
        <v>0.72682044323835382</v>
      </c>
      <c r="AC251">
        <f t="shared" si="134"/>
        <v>0.65961945031712477</v>
      </c>
      <c r="AD251">
        <f t="shared" si="135"/>
        <v>0.29714887526864897</v>
      </c>
      <c r="AE251">
        <f t="shared" si="136"/>
        <v>0.42497893814221277</v>
      </c>
      <c r="AF251">
        <f t="shared" si="137"/>
        <v>46.8</v>
      </c>
      <c r="AG251">
        <f t="shared" si="138"/>
        <v>25.760000000000005</v>
      </c>
      <c r="AH251">
        <f t="shared" si="139"/>
        <v>0.25929999438634943</v>
      </c>
      <c r="AI251">
        <f t="shared" si="140"/>
        <v>-0.15367108202839919</v>
      </c>
      <c r="AJ251">
        <f t="shared" si="141"/>
        <v>0.54023318957112376</v>
      </c>
    </row>
    <row r="252" spans="1:36">
      <c r="A252">
        <v>46</v>
      </c>
      <c r="B252">
        <v>13</v>
      </c>
      <c r="C252">
        <v>20</v>
      </c>
      <c r="D252">
        <v>3</v>
      </c>
      <c r="E252">
        <v>60</v>
      </c>
      <c r="F252">
        <v>60</v>
      </c>
      <c r="G252">
        <v>1</v>
      </c>
      <c r="H252">
        <v>1</v>
      </c>
      <c r="I252">
        <v>4.2</v>
      </c>
      <c r="J252">
        <v>452</v>
      </c>
      <c r="K252">
        <v>281</v>
      </c>
      <c r="L252">
        <v>871.5</v>
      </c>
      <c r="M252">
        <v>359.5</v>
      </c>
      <c r="N252">
        <v>15</v>
      </c>
      <c r="O252">
        <v>15</v>
      </c>
      <c r="P252">
        <v>81.099999999999994</v>
      </c>
      <c r="Q252">
        <v>65.3</v>
      </c>
      <c r="R252">
        <v>38</v>
      </c>
      <c r="S252">
        <v>38</v>
      </c>
      <c r="T252">
        <v>142</v>
      </c>
      <c r="U252">
        <v>82</v>
      </c>
      <c r="V252">
        <v>7.2</v>
      </c>
      <c r="W252">
        <v>10.8</v>
      </c>
      <c r="X252">
        <v>1249.0999999999999</v>
      </c>
      <c r="Y252">
        <v>31.3</v>
      </c>
      <c r="Z252">
        <v>16.600000000000001</v>
      </c>
      <c r="AA252">
        <f t="shared" si="132"/>
        <v>0.61664392905866305</v>
      </c>
      <c r="AB252">
        <f t="shared" si="133"/>
        <v>0.70796100731112921</v>
      </c>
      <c r="AC252">
        <f t="shared" si="134"/>
        <v>0.65344467640918569</v>
      </c>
      <c r="AD252">
        <f t="shared" si="135"/>
        <v>0.20643211490630217</v>
      </c>
      <c r="AE252">
        <f t="shared" si="136"/>
        <v>0.38456849672711058</v>
      </c>
      <c r="AF252">
        <f t="shared" si="137"/>
        <v>46.95</v>
      </c>
      <c r="AG252">
        <f t="shared" si="138"/>
        <v>26.560000000000002</v>
      </c>
      <c r="AH252">
        <f t="shared" si="139"/>
        <v>0.24740752590614987</v>
      </c>
      <c r="AI252">
        <f t="shared" si="140"/>
        <v>-0.23847449199933979</v>
      </c>
      <c r="AJ252">
        <f t="shared" si="141"/>
        <v>0.42518692381289991</v>
      </c>
    </row>
    <row r="253" spans="1:36">
      <c r="AD253">
        <f>AVERAGE(AD248:AD252)</f>
        <v>0.24613089273312116</v>
      </c>
      <c r="AE253">
        <f>AVERAGE(AE248:AE252)</f>
        <v>0.40266142481168038</v>
      </c>
      <c r="AH253">
        <f>AVERAGE(AH248:AH252)</f>
        <v>0.27372884187097013</v>
      </c>
      <c r="AI253">
        <f>AVERAGE(AI248:AI252)</f>
        <v>-0.1812079693400151</v>
      </c>
      <c r="AJ253">
        <f>AVERAGE(AJ248:AJ252)</f>
        <v>0.4615857438450095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opLeftCell="A28" workbookViewId="0">
      <selection activeCell="F15" sqref="F15"/>
    </sheetView>
  </sheetViews>
  <sheetFormatPr defaultRowHeight="15"/>
  <cols>
    <col min="1" max="1" width="15.85546875" customWidth="1"/>
    <col min="2" max="2" width="11.140625" customWidth="1"/>
    <col min="3" max="3" width="11.5703125" customWidth="1"/>
    <col min="4" max="4" width="11.85546875" customWidth="1"/>
    <col min="5" max="5" width="11.28515625" customWidth="1"/>
    <col min="6" max="6" width="12.5703125" customWidth="1"/>
    <col min="7" max="7" width="11.85546875" customWidth="1"/>
    <col min="10" max="10" width="11" customWidth="1"/>
    <col min="11" max="11" width="20.28515625" customWidth="1"/>
    <col min="12" max="16" width="11" customWidth="1"/>
    <col min="17" max="17" width="12.85546875" customWidth="1"/>
    <col min="19" max="19" width="12.42578125" customWidth="1"/>
    <col min="21" max="21" width="13.85546875" customWidth="1"/>
  </cols>
  <sheetData>
    <row r="1" spans="1:21">
      <c r="J1" t="s">
        <v>37</v>
      </c>
      <c r="K1" t="s">
        <v>38</v>
      </c>
      <c r="L1" t="s">
        <v>41</v>
      </c>
      <c r="M1" t="s">
        <v>39</v>
      </c>
      <c r="N1" t="s">
        <v>40</v>
      </c>
      <c r="O1" t="s">
        <v>42</v>
      </c>
      <c r="P1" t="s">
        <v>43</v>
      </c>
      <c r="Q1" t="s">
        <v>77</v>
      </c>
      <c r="R1" t="s">
        <v>71</v>
      </c>
      <c r="S1" t="s">
        <v>72</v>
      </c>
      <c r="T1" t="s">
        <v>75</v>
      </c>
      <c r="U1" t="s">
        <v>76</v>
      </c>
    </row>
    <row r="2" spans="1:21">
      <c r="A2" s="1"/>
      <c r="J2">
        <v>4.0999999999999996</v>
      </c>
      <c r="K2">
        <v>1</v>
      </c>
      <c r="L2" s="19">
        <v>2.0054816E-2</v>
      </c>
      <c r="M2" s="19">
        <v>2.5772570558759679E-2</v>
      </c>
      <c r="N2" s="19"/>
      <c r="O2" s="19"/>
      <c r="P2" s="19">
        <v>0.19124972054793521</v>
      </c>
      <c r="Q2" s="19"/>
      <c r="R2" s="19">
        <v>0.11485226437819704</v>
      </c>
      <c r="S2" s="19"/>
      <c r="T2" s="19">
        <v>-9.8948053962692378E-2</v>
      </c>
      <c r="U2" s="19"/>
    </row>
    <row r="3" spans="1:21">
      <c r="J3">
        <v>4.0999999999999996</v>
      </c>
      <c r="K3">
        <v>2</v>
      </c>
      <c r="L3" s="19">
        <v>0.32850297499999997</v>
      </c>
      <c r="M3" s="19">
        <v>0.29169919971852643</v>
      </c>
      <c r="N3" s="19">
        <f>Table2[[#This Row],[log rL/rR]]-L2</f>
        <v>0.308448159</v>
      </c>
      <c r="O3" s="19">
        <f>Table2[[#This Row],[log TL/TR]]-M2</f>
        <v>0.26592662915976673</v>
      </c>
      <c r="P3" s="19">
        <v>5.17922599640218E-2</v>
      </c>
      <c r="Q3" s="19">
        <f>Table2[[#This Row],[log VL/VR]]-P2</f>
        <v>-0.1394574605839134</v>
      </c>
      <c r="R3" s="19">
        <v>0.1600173162007609</v>
      </c>
      <c r="S3" s="19">
        <f>Table2[[#This Row],[log COD PeckL/PeckR]]-R2</f>
        <v>4.5165051822563862E-2</v>
      </c>
      <c r="T3" s="19">
        <v>0.44835647007433643</v>
      </c>
      <c r="U3" s="19">
        <f>Table2[[#This Row],[log Post COD L/R]]-T2</f>
        <v>0.54730452403702878</v>
      </c>
    </row>
    <row r="4" spans="1:21">
      <c r="A4" s="1"/>
      <c r="B4" s="2"/>
      <c r="C4" s="1"/>
      <c r="D4" s="1"/>
      <c r="E4" s="1"/>
      <c r="F4" s="1"/>
      <c r="G4" s="1"/>
      <c r="J4">
        <v>4.0999999999999996</v>
      </c>
      <c r="K4">
        <v>3</v>
      </c>
      <c r="L4" s="20">
        <v>0.14317686012571923</v>
      </c>
      <c r="M4" s="19">
        <v>0.15653569082822025</v>
      </c>
      <c r="N4" s="19">
        <f>Table2[[#This Row],[log rL/rR]]-L2</f>
        <v>0.12312204412571923</v>
      </c>
      <c r="O4" s="19">
        <f>Table2[[#This Row],[log TL/TR]]-M2</f>
        <v>0.13076312026946058</v>
      </c>
      <c r="P4" s="19">
        <v>8.6617149777647034E-2</v>
      </c>
      <c r="Q4" s="19">
        <f>Table2[[#This Row],[log VL/VR]]-P2</f>
        <v>-0.10463257077028817</v>
      </c>
      <c r="R4" s="19">
        <v>6.0772639515673313E-2</v>
      </c>
      <c r="S4" s="19">
        <f>Table2[[#This Row],[log COD PeckL/PeckR]]-R2</f>
        <v>-5.4079624862523726E-2</v>
      </c>
      <c r="T4" s="19">
        <v>0.22219993263060678</v>
      </c>
      <c r="U4" s="19">
        <f>Table2[[#This Row],[log Post COD L/R]]-T2</f>
        <v>0.32114798659329913</v>
      </c>
    </row>
    <row r="5" spans="1:21">
      <c r="A5" s="1"/>
      <c r="C5" s="1"/>
      <c r="D5" s="1"/>
      <c r="E5" s="1"/>
      <c r="F5" s="1"/>
      <c r="G5" s="1"/>
      <c r="J5">
        <v>4.0999999999999996</v>
      </c>
      <c r="K5">
        <v>4</v>
      </c>
      <c r="L5" s="19">
        <v>0.242166114368317</v>
      </c>
      <c r="M5" s="19">
        <v>0.27213153848488597</v>
      </c>
      <c r="N5" s="19">
        <f>Table2[[#This Row],[log rL/rR]]-L2</f>
        <v>0.222111298368317</v>
      </c>
      <c r="O5" s="19">
        <f>Table2[[#This Row],[log TL/TR]]-M2</f>
        <v>0.2463589679261263</v>
      </c>
      <c r="P5" s="19">
        <v>0.11964660216341705</v>
      </c>
      <c r="Q5" s="19">
        <f>Table2[[#This Row],[log VL/VR]]-P2</f>
        <v>-7.1603118384518161E-2</v>
      </c>
      <c r="R5" s="19">
        <v>-5.2547139907607399E-2</v>
      </c>
      <c r="S5" s="19">
        <f>Table2[[#This Row],[log COD PeckL/PeckR]]-R2</f>
        <v>-0.16739940428580444</v>
      </c>
      <c r="T5" s="19">
        <v>0.43830873534680315</v>
      </c>
      <c r="U5" s="19">
        <f>Table2[[#This Row],[log Post COD L/R]]-T2</f>
        <v>0.5372567893094955</v>
      </c>
    </row>
    <row r="6" spans="1:21">
      <c r="A6" s="1"/>
      <c r="B6" s="2"/>
      <c r="C6" s="1"/>
      <c r="D6" s="1"/>
      <c r="E6" s="1"/>
      <c r="F6" s="1"/>
      <c r="G6" s="1"/>
      <c r="J6">
        <v>4.0999999999999996</v>
      </c>
      <c r="K6">
        <v>5</v>
      </c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>
      <c r="A7" s="1"/>
      <c r="B7" s="2"/>
      <c r="C7" s="1"/>
      <c r="D7" s="1"/>
      <c r="E7" s="1"/>
      <c r="F7" s="1"/>
      <c r="G7" s="1"/>
      <c r="J7">
        <v>4.0999999999999996</v>
      </c>
      <c r="K7">
        <v>6</v>
      </c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>
      <c r="A8" s="1"/>
      <c r="B8" s="2"/>
      <c r="C8" s="1"/>
      <c r="D8" s="1"/>
      <c r="E8" s="1"/>
      <c r="F8" s="1"/>
      <c r="G8" s="1"/>
      <c r="J8">
        <v>4.0999999999999996</v>
      </c>
      <c r="K8">
        <v>7</v>
      </c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>
      <c r="J9">
        <v>4.0999999999999996</v>
      </c>
      <c r="K9">
        <v>8</v>
      </c>
      <c r="L9" s="19">
        <v>0.43258262628186006</v>
      </c>
      <c r="M9" s="19">
        <v>0.52843883179460582</v>
      </c>
      <c r="N9" s="19">
        <f>Table2[[#This Row],[log rL/rR]]-L2</f>
        <v>0.41252781028186009</v>
      </c>
      <c r="O9" s="19">
        <f>Table2[[#This Row],[log TL/TR]]-M2</f>
        <v>0.50266626123584612</v>
      </c>
      <c r="P9" s="19">
        <v>0.22426308627863775</v>
      </c>
      <c r="Q9" s="19">
        <f>Table2[[#This Row],[log VL/VR]]-P2</f>
        <v>3.3013365730702543E-2</v>
      </c>
      <c r="R9" s="19">
        <v>-8.5167816710456229E-2</v>
      </c>
      <c r="S9" s="19">
        <f>Table2[[#This Row],[log COD PeckL/PeckR]]-R2</f>
        <v>-0.20002008108865327</v>
      </c>
      <c r="T9" s="19">
        <v>0.77809746662296131</v>
      </c>
      <c r="U9" s="19">
        <f>Table2[[#This Row],[log Post COD L/R]]-T2</f>
        <v>0.87704552058565366</v>
      </c>
    </row>
    <row r="10" spans="1:21">
      <c r="J10">
        <v>4.2</v>
      </c>
      <c r="K10">
        <v>1</v>
      </c>
      <c r="L10" s="19">
        <v>0.187047093</v>
      </c>
      <c r="M10" s="19">
        <v>0.10756470202727138</v>
      </c>
      <c r="N10" s="19"/>
      <c r="O10" s="19"/>
      <c r="P10" s="19">
        <v>6.5140566630079253E-3</v>
      </c>
      <c r="Q10" s="19"/>
      <c r="R10" s="19">
        <v>-1.1628861602339389E-2</v>
      </c>
      <c r="S10" s="19"/>
      <c r="T10" s="19">
        <v>0.31489618043838397</v>
      </c>
      <c r="U10" s="19"/>
    </row>
    <row r="11" spans="1:21">
      <c r="J11">
        <v>4.2</v>
      </c>
      <c r="K11">
        <v>2</v>
      </c>
      <c r="L11" s="19">
        <v>0.38630723671356165</v>
      </c>
      <c r="M11" s="19">
        <v>0.29480068973236745</v>
      </c>
      <c r="N11" s="19">
        <f>Table2[[#This Row],[log rL/rR]]-L10</f>
        <v>0.19926014371356165</v>
      </c>
      <c r="O11" s="19">
        <f>Table2[[#This Row],[log TL/TR]]-M10</f>
        <v>0.18723598770509609</v>
      </c>
      <c r="P11" s="19">
        <v>8.978145285966679E-3</v>
      </c>
      <c r="Q11" s="19">
        <f>Table2[[#This Row],[log VL/VR]]-P10</f>
        <v>2.4640886229587537E-3</v>
      </c>
      <c r="R11" s="19">
        <v>2.7760851957445841E-2</v>
      </c>
      <c r="S11" s="19">
        <f>Table2[[#This Row],[log COD PeckL/PeckR]]-R10</f>
        <v>3.9389713559785232E-2</v>
      </c>
      <c r="T11" s="19">
        <v>0.60266951898759713</v>
      </c>
      <c r="U11" s="19">
        <f>Table2[[#This Row],[log Post COD L/R]]-T10</f>
        <v>0.28777333854921316</v>
      </c>
    </row>
    <row r="12" spans="1:21">
      <c r="A12" t="s">
        <v>34</v>
      </c>
      <c r="J12">
        <v>4.2</v>
      </c>
      <c r="K12">
        <v>3</v>
      </c>
      <c r="L12" s="20">
        <v>0.10541073995211891</v>
      </c>
      <c r="M12" s="19">
        <v>6.1456176538228047E-2</v>
      </c>
      <c r="N12" s="19">
        <f>Table2[[#This Row],[log rL/rR]]-L10</f>
        <v>-8.1636353047881083E-2</v>
      </c>
      <c r="O12" s="19">
        <f>Table2[[#This Row],[log TL/TR]]-M10</f>
        <v>-4.6108525489043331E-2</v>
      </c>
      <c r="P12" s="19">
        <v>0.11830942766832941</v>
      </c>
      <c r="Q12" s="19">
        <f>Table2[[#This Row],[log VL/VR]]-P10</f>
        <v>0.11179537100532148</v>
      </c>
      <c r="R12" s="19">
        <v>3.947313819290417E-2</v>
      </c>
      <c r="S12" s="19">
        <f>Table2[[#This Row],[log COD PeckL/PeckR]]-R10</f>
        <v>5.1101999795243561E-2</v>
      </c>
      <c r="T12" s="19">
        <v>0.13995375123939238</v>
      </c>
      <c r="U12" s="19">
        <f>Table2[[#This Row],[log Post COD L/R]]-T10</f>
        <v>-0.17494242919899158</v>
      </c>
    </row>
    <row r="13" spans="1:21">
      <c r="A13" t="s">
        <v>35</v>
      </c>
      <c r="J13">
        <v>4.2</v>
      </c>
      <c r="K13">
        <v>4</v>
      </c>
      <c r="L13" s="20">
        <v>0.12936951622693202</v>
      </c>
      <c r="M13" s="19">
        <v>7.8290429074529544E-2</v>
      </c>
      <c r="N13" s="19">
        <f>Table2[[#This Row],[log rL/rR]]-L10</f>
        <v>-5.7677576773067979E-2</v>
      </c>
      <c r="O13" s="19">
        <f>Table2[[#This Row],[log TL/TR]]-M10</f>
        <v>-2.9274272952741834E-2</v>
      </c>
      <c r="P13" s="19">
        <v>0.23019702638562639</v>
      </c>
      <c r="Q13" s="19">
        <f>Table2[[#This Row],[log VL/VR]]-P10</f>
        <v>0.22368296972261847</v>
      </c>
      <c r="R13" s="19">
        <v>5.0040922321369828E-2</v>
      </c>
      <c r="S13" s="19">
        <f>Table2[[#This Row],[log COD PeckL/PeckR]]-R10</f>
        <v>6.1669783923709219E-2</v>
      </c>
      <c r="T13" s="19">
        <v>0.16349515151232916</v>
      </c>
      <c r="U13" s="19">
        <f>Table2[[#This Row],[log Post COD L/R]]-T10</f>
        <v>-0.15140102892605481</v>
      </c>
    </row>
    <row r="14" spans="1:21">
      <c r="A14" t="s">
        <v>36</v>
      </c>
      <c r="J14">
        <v>4.2</v>
      </c>
      <c r="K14">
        <v>5</v>
      </c>
      <c r="L14" s="20">
        <v>0.34936604166755164</v>
      </c>
      <c r="M14" s="19">
        <v>0.31543444880581234</v>
      </c>
      <c r="N14" s="19">
        <f>Table2[[#This Row],[log rL/rR]]-L10</f>
        <v>0.16231894866755164</v>
      </c>
      <c r="O14" s="19">
        <f>Table2[[#This Row],[log TL/TR]]-M10</f>
        <v>0.20786974677854098</v>
      </c>
      <c r="P14" s="19">
        <v>0.39978230664665693</v>
      </c>
      <c r="Q14" s="19">
        <f>Table2[[#This Row],[log VL/VR]]-P10</f>
        <v>0.39326824998364901</v>
      </c>
      <c r="R14" s="19">
        <v>2.2559307258578087E-2</v>
      </c>
      <c r="S14" s="19">
        <f>Table2[[#This Row],[log COD PeckL/PeckR]]-R10</f>
        <v>3.4188168860917474E-2</v>
      </c>
      <c r="T14" s="19">
        <v>0.52595917147017657</v>
      </c>
      <c r="U14" s="19">
        <f>Table2[[#This Row],[log Post COD L/R]]-T10</f>
        <v>0.2110629910317926</v>
      </c>
    </row>
    <row r="15" spans="1:21">
      <c r="J15">
        <v>4.2</v>
      </c>
      <c r="K15">
        <v>6</v>
      </c>
      <c r="L15" s="19">
        <v>0.71256829682439116</v>
      </c>
      <c r="M15" s="19">
        <v>0.67056328320600644</v>
      </c>
      <c r="N15" s="19">
        <f>Table2[[#This Row],[log rL/rR]]-L10</f>
        <v>0.52552120382439116</v>
      </c>
      <c r="O15" s="19">
        <f>Table2[[#This Row],[log TL/TR]]-M10</f>
        <v>0.56299858117873502</v>
      </c>
      <c r="P15" s="19">
        <v>0.47647903812509335</v>
      </c>
      <c r="Q15" s="19">
        <f>Table2[[#This Row],[log VL/VR]]-P10</f>
        <v>0.46996498146208543</v>
      </c>
      <c r="R15" s="19">
        <v>4.7401521159434169E-2</v>
      </c>
      <c r="S15" s="19">
        <f>Table2[[#This Row],[log COD PeckL/PeckR]]-R10</f>
        <v>5.903038276177356E-2</v>
      </c>
      <c r="T15" s="19">
        <v>0.99477982725742931</v>
      </c>
      <c r="U15" s="19">
        <f>Table2[[#This Row],[log Post COD L/R]]-T10</f>
        <v>0.67988364681904534</v>
      </c>
    </row>
    <row r="16" spans="1:21">
      <c r="J16">
        <v>4.2</v>
      </c>
      <c r="K16">
        <v>7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>
      <c r="A17" t="s">
        <v>38</v>
      </c>
      <c r="B17" t="s">
        <v>46</v>
      </c>
      <c r="C17" t="s">
        <v>47</v>
      </c>
      <c r="D17" t="s">
        <v>48</v>
      </c>
      <c r="J17">
        <v>4.2</v>
      </c>
      <c r="K17">
        <v>8</v>
      </c>
      <c r="L17" s="19">
        <v>0.21736473768249623</v>
      </c>
      <c r="M17" s="19">
        <v>0.11791549135636106</v>
      </c>
      <c r="N17" s="19">
        <f>Table2[[#This Row],[log rL/rR]]-L10</f>
        <v>3.0317644682496231E-2</v>
      </c>
      <c r="O17" s="19">
        <f>Table2[[#This Row],[log TL/TR]]-M10</f>
        <v>1.0350789329089685E-2</v>
      </c>
      <c r="P17" s="19">
        <v>0.28793621548765042</v>
      </c>
      <c r="Q17" s="19">
        <f>Table2[[#This Row],[log VL/VR]]-P10</f>
        <v>0.2814221588246425</v>
      </c>
      <c r="R17" s="19">
        <v>5.0186415884415414E-2</v>
      </c>
      <c r="S17" s="19">
        <f>Table2[[#This Row],[log COD PeckL/PeckR]]-R10</f>
        <v>6.1815277486754805E-2</v>
      </c>
      <c r="T17" s="19"/>
      <c r="U17" s="19">
        <v>0.30598762701951709</v>
      </c>
    </row>
    <row r="18" spans="1:21">
      <c r="A18">
        <v>1</v>
      </c>
      <c r="B18" t="s">
        <v>49</v>
      </c>
      <c r="C18" t="s">
        <v>49</v>
      </c>
      <c r="D18" t="s">
        <v>50</v>
      </c>
      <c r="J18">
        <v>4.3</v>
      </c>
      <c r="K18">
        <v>1</v>
      </c>
      <c r="L18" s="19">
        <v>0.163213092</v>
      </c>
      <c r="M18" s="19">
        <v>0.21302472307909337</v>
      </c>
      <c r="N18" s="19"/>
      <c r="O18" s="19"/>
      <c r="P18" s="19">
        <v>0.13253532683676178</v>
      </c>
      <c r="Q18" s="19"/>
      <c r="R18" s="19">
        <v>-2.9196754641773251E-3</v>
      </c>
      <c r="S18" s="19"/>
      <c r="T18" s="19">
        <v>0.29395808931975498</v>
      </c>
      <c r="U18" s="19"/>
    </row>
    <row r="19" spans="1:21">
      <c r="A19">
        <v>2</v>
      </c>
      <c r="B19" t="s">
        <v>49</v>
      </c>
      <c r="C19" t="s">
        <v>51</v>
      </c>
      <c r="D19" t="s">
        <v>50</v>
      </c>
      <c r="J19">
        <v>4.3</v>
      </c>
      <c r="K19">
        <v>2</v>
      </c>
      <c r="L19" s="19">
        <v>0.41865574474199169</v>
      </c>
      <c r="M19" s="19">
        <v>0.35625941896832708</v>
      </c>
      <c r="N19" s="19">
        <f>Table2[[#This Row],[log rL/rR]]-L18</f>
        <v>0.25544265274199168</v>
      </c>
      <c r="O19" s="19">
        <f>Table2[[#This Row],[log TL/TR]]-M18</f>
        <v>0.14323469588923371</v>
      </c>
      <c r="P19" s="19">
        <v>2.4594567784614017E-2</v>
      </c>
      <c r="Q19" s="19">
        <f>Table2[[#This Row],[log VL/VR]]-P18</f>
        <v>-0.10794075905214776</v>
      </c>
      <c r="R19" s="19">
        <v>2.7883103657785773E-2</v>
      </c>
      <c r="S19" s="19">
        <f>Table2[[#This Row],[log COD PeckL/PeckR]]-R18</f>
        <v>3.0802779121963098E-2</v>
      </c>
      <c r="T19" s="19">
        <v>0.70321081151373466</v>
      </c>
      <c r="U19" s="19">
        <f>Table2[[#This Row],[log Post COD L/R]]-T18</f>
        <v>0.40925272219397968</v>
      </c>
    </row>
    <row r="20" spans="1:21">
      <c r="A20">
        <v>3</v>
      </c>
      <c r="B20" t="s">
        <v>49</v>
      </c>
      <c r="C20" t="s">
        <v>50</v>
      </c>
      <c r="D20" t="s">
        <v>50</v>
      </c>
      <c r="J20">
        <v>4.3</v>
      </c>
      <c r="K20">
        <v>3</v>
      </c>
      <c r="L20" s="20">
        <v>0.10837467082740185</v>
      </c>
      <c r="M20" s="19">
        <v>6.9574693877015106E-2</v>
      </c>
      <c r="N20" s="19">
        <f>Table2[[#This Row],[log rL/rR]]-L18</f>
        <v>-5.4838421172598156E-2</v>
      </c>
      <c r="O20" s="19">
        <f>Table2[[#This Row],[log TL/TR]]-M18</f>
        <v>-0.14345002920207828</v>
      </c>
      <c r="P20" s="19">
        <v>0.10894254369569775</v>
      </c>
      <c r="Q20" s="19">
        <f>Table2[[#This Row],[log VL/VR]]-P18</f>
        <v>-2.3592783141064028E-2</v>
      </c>
      <c r="R20" s="19">
        <v>2.8746240376383646E-2</v>
      </c>
      <c r="S20" s="19">
        <f>Table2[[#This Row],[log COD PeckL/PeckR]]-R18</f>
        <v>3.1665915840560971E-2</v>
      </c>
      <c r="T20" s="19">
        <v>0.17345254698066848</v>
      </c>
      <c r="U20" s="19">
        <f>Table2[[#This Row],[log Post COD L/R]]-T18</f>
        <v>-0.1205055423390865</v>
      </c>
    </row>
    <row r="21" spans="1:21">
      <c r="A21">
        <v>4</v>
      </c>
      <c r="B21" t="s">
        <v>49</v>
      </c>
      <c r="C21" t="s">
        <v>50</v>
      </c>
      <c r="D21" t="s">
        <v>51</v>
      </c>
      <c r="J21">
        <v>4.3</v>
      </c>
      <c r="K21">
        <v>4</v>
      </c>
      <c r="L21" s="20">
        <v>0.13713173357610478</v>
      </c>
      <c r="M21" s="19">
        <v>8.7158953968244773E-2</v>
      </c>
      <c r="N21" s="19">
        <f>Table2[[#This Row],[log rL/rR]]-L18</f>
        <v>-2.6081358423895223E-2</v>
      </c>
      <c r="O21" s="19">
        <f>Table2[[#This Row],[log TL/TR]]-M18</f>
        <v>-0.1258657691108486</v>
      </c>
      <c r="P21" s="19">
        <v>0.1488115589259103</v>
      </c>
      <c r="Q21" s="19">
        <f>Table2[[#This Row],[log VL/VR]]-P18</f>
        <v>1.6276232089148523E-2</v>
      </c>
      <c r="R21" s="19">
        <v>-2.7173714560524632E-2</v>
      </c>
      <c r="S21" s="19">
        <f>Table2[[#This Row],[log COD PeckL/PeckR]]-R18</f>
        <v>-2.4254039096347307E-2</v>
      </c>
      <c r="T21" s="19">
        <v>0.26449709305997271</v>
      </c>
      <c r="U21" s="19">
        <f>Table2[[#This Row],[log Post COD L/R]]-T18</f>
        <v>-2.9460996259782268E-2</v>
      </c>
    </row>
    <row r="22" spans="1:21">
      <c r="A22">
        <v>5</v>
      </c>
      <c r="B22" t="s">
        <v>49</v>
      </c>
      <c r="C22" t="s">
        <v>51</v>
      </c>
      <c r="D22" t="s">
        <v>51</v>
      </c>
      <c r="J22">
        <v>4.3</v>
      </c>
      <c r="K22">
        <v>5</v>
      </c>
      <c r="L22" s="20">
        <v>-4.907797820795233E-2</v>
      </c>
      <c r="M22" s="19">
        <v>6.6695381120568262E-2</v>
      </c>
      <c r="N22" s="19">
        <f>Table2[[#This Row],[log rL/rR]]-L18</f>
        <v>-0.21229107020795235</v>
      </c>
      <c r="O22" s="19">
        <f>Table2[[#This Row],[log TL/TR]]-M18</f>
        <v>-0.14632934195852509</v>
      </c>
      <c r="P22" s="19">
        <v>3.3600015514227768E-2</v>
      </c>
      <c r="Q22" s="19">
        <f>Table2[[#This Row],[log VL/VR]]-P18</f>
        <v>-9.8935311322534011E-2</v>
      </c>
      <c r="R22" s="19">
        <v>-0.13072403643468147</v>
      </c>
      <c r="S22" s="19">
        <f>Table2[[#This Row],[log COD PeckL/PeckR]]-R18</f>
        <v>-0.12780436097050416</v>
      </c>
      <c r="T22" s="19">
        <v>2.3700047512530607E-2</v>
      </c>
      <c r="U22" s="19">
        <f>Table2[[#This Row],[log Post COD L/R]]-T18</f>
        <v>-0.27025804180722435</v>
      </c>
    </row>
    <row r="23" spans="1:21">
      <c r="A23">
        <v>6</v>
      </c>
      <c r="B23" t="s">
        <v>49</v>
      </c>
      <c r="C23" t="s">
        <v>51</v>
      </c>
      <c r="D23" t="s">
        <v>49</v>
      </c>
      <c r="J23" s="1">
        <v>4.3</v>
      </c>
      <c r="K23">
        <v>6</v>
      </c>
      <c r="L23" s="20">
        <v>-0.88748588136246676</v>
      </c>
      <c r="M23" s="20">
        <v>-1.0966257436027278</v>
      </c>
      <c r="N23" s="20">
        <f>Table2[[#This Row],[log rL/rR]]-L18</f>
        <v>-1.0506989733624668</v>
      </c>
      <c r="O23" s="20">
        <f>Table2[[#This Row],[log TL/TR]]-M18</f>
        <v>-1.3096504666818212</v>
      </c>
      <c r="P23" s="20">
        <v>-0.9981470018945009</v>
      </c>
      <c r="Q23" s="20">
        <f>Table2[[#This Row],[log VL/VR]]-P18</f>
        <v>-1.1306823287312626</v>
      </c>
      <c r="R23" s="20">
        <v>-0.22386947206374561</v>
      </c>
      <c r="S23" s="20">
        <f>Table2[[#This Row],[log COD PeckL/PeckR]]-R18</f>
        <v>-0.22094979659956829</v>
      </c>
      <c r="T23" s="20">
        <v>-1.5779426403876742</v>
      </c>
      <c r="U23" s="20">
        <f>Table2[[#This Row],[log Post COD L/R]]-T18</f>
        <v>-1.8719007297074293</v>
      </c>
    </row>
    <row r="24" spans="1:21">
      <c r="A24">
        <v>7</v>
      </c>
      <c r="B24" t="s">
        <v>49</v>
      </c>
      <c r="C24" t="s">
        <v>50</v>
      </c>
      <c r="D24" t="s">
        <v>49</v>
      </c>
      <c r="J24" s="1">
        <v>4.3</v>
      </c>
      <c r="K24">
        <v>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>
      <c r="J25" s="1">
        <v>4.3</v>
      </c>
      <c r="K25">
        <v>8</v>
      </c>
      <c r="L25" s="20">
        <v>-0.22525879636727097</v>
      </c>
      <c r="M25" s="20">
        <v>-0.22728230675802349</v>
      </c>
      <c r="N25" s="20">
        <f>Table2[[#This Row],[log rL/rR]]-L18</f>
        <v>-0.38847188836727098</v>
      </c>
      <c r="O25" s="20">
        <f>Table2[[#This Row],[log TL/TR]]-M18</f>
        <v>-0.44030702983711689</v>
      </c>
      <c r="P25" s="20">
        <v>6.9825314640103373E-2</v>
      </c>
      <c r="Q25" s="20">
        <f>Table2[[#This Row],[log VL/VR]]-P18</f>
        <v>-6.2710012196658407E-2</v>
      </c>
      <c r="R25" s="20">
        <v>-2.5548847434146139E-2</v>
      </c>
      <c r="S25" s="20">
        <f>Table2[[#This Row],[log COD PeckL/PeckR]]-R18</f>
        <v>-2.2629171969968814E-2</v>
      </c>
      <c r="T25" s="20">
        <v>-0.35782139647133343</v>
      </c>
      <c r="U25" s="20">
        <f>Table2[[#This Row],[log Post COD L/R]]-T18</f>
        <v>-0.65177948579108835</v>
      </c>
    </row>
    <row r="26" spans="1:21">
      <c r="J26" s="1">
        <v>4.4000000000000004</v>
      </c>
      <c r="K26">
        <v>1</v>
      </c>
      <c r="L26" s="19">
        <v>-6.2440619000000003E-2</v>
      </c>
      <c r="M26" s="20">
        <v>-0.14061315466530727</v>
      </c>
      <c r="N26" s="20"/>
      <c r="O26" s="20"/>
      <c r="P26" s="20">
        <v>1.6295495881328077E-2</v>
      </c>
      <c r="Q26" s="20"/>
      <c r="R26" s="20">
        <v>0.12697518011708353</v>
      </c>
      <c r="S26" s="20"/>
      <c r="T26" s="20">
        <v>-0.2405182520996004</v>
      </c>
      <c r="U26" s="20"/>
    </row>
    <row r="27" spans="1:21">
      <c r="A27" t="s">
        <v>52</v>
      </c>
      <c r="J27" s="1">
        <v>4.4000000000000004</v>
      </c>
      <c r="K27">
        <v>2</v>
      </c>
      <c r="L27" s="19">
        <v>7.5618514061898401E-2</v>
      </c>
      <c r="M27" s="20">
        <v>-4.9959807244011209E-2</v>
      </c>
      <c r="N27" s="20">
        <f>Table2[[#This Row],[log rL/rR]]-L26</f>
        <v>0.1380591330618984</v>
      </c>
      <c r="O27" s="20">
        <f>Table2[[#This Row],[log TL/TR]]-M26</f>
        <v>9.0653347421296063E-2</v>
      </c>
      <c r="P27" s="19">
        <v>-8.4698917830396583E-2</v>
      </c>
      <c r="Q27" s="19">
        <f>Table2[[#This Row],[log VL/VR]]-P26</f>
        <v>-0.10099441371172466</v>
      </c>
      <c r="R27" s="19">
        <v>0.22829758730373664</v>
      </c>
      <c r="S27" s="19">
        <f>Table2[[#This Row],[log COD PeckL/PeckR]]-R26</f>
        <v>0.10132240718665311</v>
      </c>
      <c r="T27" s="19">
        <v>-6.8587048707842088E-2</v>
      </c>
      <c r="U27" s="19">
        <f>Table2[[#This Row],[log Post COD L/R]]-T26</f>
        <v>0.17193120339175832</v>
      </c>
    </row>
    <row r="28" spans="1:21">
      <c r="J28" s="1">
        <v>4.4000000000000004</v>
      </c>
      <c r="K28">
        <v>3</v>
      </c>
      <c r="L28" s="20">
        <v>7.3982436892129827E-2</v>
      </c>
      <c r="M28" s="20">
        <v>2.0036105173036795E-2</v>
      </c>
      <c r="N28" s="20">
        <f>Table2[[#This Row],[log rL/rR]]-L26</f>
        <v>0.13642305589212983</v>
      </c>
      <c r="O28" s="20">
        <f>Table2[[#This Row],[log TL/TR]]-M26</f>
        <v>0.16064925983834408</v>
      </c>
      <c r="P28" s="20">
        <v>9.6971910226085589E-2</v>
      </c>
      <c r="Q28" s="20">
        <f>Table2[[#This Row],[log VL/VR]]-P26</f>
        <v>8.0676414344757516E-2</v>
      </c>
      <c r="R28" s="20">
        <v>0.12764238906477168</v>
      </c>
      <c r="S28" s="20">
        <f>Table2[[#This Row],[log COD PeckL/PeckR]]-R26</f>
        <v>6.6720894768815264E-4</v>
      </c>
      <c r="T28" s="20">
        <v>-9.9062580815884038E-4</v>
      </c>
      <c r="U28" s="20">
        <f>Table2[[#This Row],[log Post COD L/R]]-T26</f>
        <v>0.23952762629144156</v>
      </c>
    </row>
    <row r="29" spans="1:21" ht="15.75" thickBot="1">
      <c r="A29" s="3" t="s">
        <v>38</v>
      </c>
      <c r="B29" s="3" t="s">
        <v>46</v>
      </c>
      <c r="C29" s="3" t="s">
        <v>47</v>
      </c>
      <c r="D29" s="4" t="s">
        <v>48</v>
      </c>
      <c r="J29" s="1">
        <v>4.4000000000000004</v>
      </c>
      <c r="K29">
        <v>4</v>
      </c>
      <c r="L29" s="20">
        <v>0.13655315353095593</v>
      </c>
      <c r="M29" s="19">
        <v>9.5200734108581236E-2</v>
      </c>
      <c r="N29" s="20">
        <f>Table2[[#This Row],[log rL/rR]]-L26</f>
        <v>0.19899377253095593</v>
      </c>
      <c r="O29" s="20">
        <f>Table2[[#This Row],[log TL/TR]]-M26</f>
        <v>0.23581388877388851</v>
      </c>
      <c r="P29" s="20">
        <v>0.24100624959106504</v>
      </c>
      <c r="Q29" s="20">
        <f>Table2[[#This Row],[log VL/VR]]-P26</f>
        <v>0.22471075370973695</v>
      </c>
      <c r="R29" s="20">
        <v>0.14657640736631211</v>
      </c>
      <c r="S29" s="20">
        <f>Table2[[#This Row],[log COD PeckL/PeckR]]-R26</f>
        <v>1.9601227249228581E-2</v>
      </c>
      <c r="T29" s="20">
        <v>0.12839630732988927</v>
      </c>
      <c r="U29" s="20">
        <f>Table2[[#This Row],[log Post COD L/R]]-T26</f>
        <v>0.3689145594294897</v>
      </c>
    </row>
    <row r="30" spans="1:21" ht="15.75" thickTop="1">
      <c r="A30" s="5">
        <v>1</v>
      </c>
      <c r="B30" s="5" t="s">
        <v>49</v>
      </c>
      <c r="C30" s="5" t="s">
        <v>49</v>
      </c>
      <c r="D30" s="6" t="s">
        <v>50</v>
      </c>
      <c r="J30" s="1">
        <v>4.4000000000000004</v>
      </c>
      <c r="K30">
        <v>5</v>
      </c>
      <c r="L30" s="20">
        <v>0.36419151456791865</v>
      </c>
      <c r="M30" s="20">
        <v>0.30153428992097092</v>
      </c>
      <c r="N30" s="20">
        <f>Table2[[#This Row],[log rL/rR]]-L26</f>
        <v>0.42663213356791863</v>
      </c>
      <c r="O30" s="20">
        <f>Table2[[#This Row],[log TL/TR]]-M26</f>
        <v>0.44214744458627819</v>
      </c>
      <c r="P30" s="20">
        <v>0.16345653142983785</v>
      </c>
      <c r="Q30" s="20">
        <f>Table2[[#This Row],[log VL/VR]]-P26</f>
        <v>0.14716103554850976</v>
      </c>
      <c r="R30" s="20">
        <v>0.16559524712049042</v>
      </c>
      <c r="S30" s="20">
        <f>Table2[[#This Row],[log COD PeckL/PeckR]]-R26</f>
        <v>3.8620067003406894E-2</v>
      </c>
      <c r="T30" s="20">
        <v>0.59188436363918906</v>
      </c>
      <c r="U30" s="20">
        <f>Table2[[#This Row],[log Post COD L/R]]-T26</f>
        <v>0.83240261573878949</v>
      </c>
    </row>
    <row r="31" spans="1:21">
      <c r="A31" s="7">
        <v>2</v>
      </c>
      <c r="B31" s="7" t="s">
        <v>49</v>
      </c>
      <c r="C31" s="7" t="s">
        <v>51</v>
      </c>
      <c r="D31" s="8" t="s">
        <v>50</v>
      </c>
      <c r="J31" s="1">
        <v>4.4000000000000004</v>
      </c>
      <c r="K31">
        <v>6</v>
      </c>
      <c r="L31" s="20">
        <v>0.19483385391217531</v>
      </c>
      <c r="M31" s="20">
        <v>4.3458980273016881E-2</v>
      </c>
      <c r="N31" s="20">
        <f>Table2[[#This Row],[log rL/rR]]-L26</f>
        <v>0.25727447291217531</v>
      </c>
      <c r="O31" s="20">
        <f>Table2[[#This Row],[log TL/TR]]-M26</f>
        <v>0.18407213493832414</v>
      </c>
      <c r="P31" s="20">
        <v>0.25365667184831253</v>
      </c>
      <c r="Q31" s="20">
        <f>Table2[[#This Row],[log VL/VR]]-P26</f>
        <v>0.23736117596698444</v>
      </c>
      <c r="R31" s="20">
        <v>0.30582041987298669</v>
      </c>
      <c r="S31" s="20">
        <f>Table2[[#This Row],[log COD PeckL/PeckR]]-R26</f>
        <v>0.17884523975590316</v>
      </c>
      <c r="T31" s="20">
        <v>-2.1681741375589162E-3</v>
      </c>
      <c r="U31" s="20">
        <f>Table2[[#This Row],[log Post COD L/R]]-T26</f>
        <v>0.2383500779620415</v>
      </c>
    </row>
    <row r="32" spans="1:21">
      <c r="A32" s="5">
        <v>3</v>
      </c>
      <c r="B32" s="5" t="s">
        <v>49</v>
      </c>
      <c r="C32" s="5" t="s">
        <v>50</v>
      </c>
      <c r="D32" s="6" t="s">
        <v>50</v>
      </c>
      <c r="J32" s="1">
        <v>4.4000000000000004</v>
      </c>
      <c r="K32">
        <v>7</v>
      </c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>
      <c r="A33" s="7">
        <v>4</v>
      </c>
      <c r="B33" s="7" t="s">
        <v>49</v>
      </c>
      <c r="C33" s="7" t="s">
        <v>50</v>
      </c>
      <c r="D33" s="8" t="s">
        <v>51</v>
      </c>
      <c r="J33" s="1">
        <v>4.4000000000000004</v>
      </c>
      <c r="K33">
        <v>8</v>
      </c>
      <c r="L33" s="20">
        <v>-0.25802095987915241</v>
      </c>
      <c r="M33" s="20">
        <v>-0.42042454498407444</v>
      </c>
      <c r="N33" s="20">
        <f>Table2[[#This Row],[log rL/rR]]-L26</f>
        <v>-0.19558034087915241</v>
      </c>
      <c r="O33" s="20">
        <f>Table2[[#This Row],[log TL/TR]]-M26</f>
        <v>-0.27981139031876717</v>
      </c>
      <c r="P33" s="20">
        <v>8.7752473796584823E-2</v>
      </c>
      <c r="Q33" s="20">
        <f>Table2[[#This Row],[log VL/VR]]-P26</f>
        <v>7.145697791525675E-2</v>
      </c>
      <c r="R33" s="20">
        <v>0.15616935425526957</v>
      </c>
      <c r="S33" s="20">
        <f>Table2[[#This Row],[log COD PeckL/PeckR]]-R26</f>
        <v>2.9194174138186035E-2</v>
      </c>
      <c r="T33" s="20">
        <v>-0.67493092556031054</v>
      </c>
      <c r="U33" s="20">
        <f>Table2[[#This Row],[log Post COD L/R]]-T26</f>
        <v>-0.43441267346071011</v>
      </c>
    </row>
    <row r="34" spans="1:21">
      <c r="A34" s="5">
        <v>4</v>
      </c>
      <c r="B34" s="5" t="s">
        <v>49</v>
      </c>
      <c r="C34" s="5" t="s">
        <v>51</v>
      </c>
      <c r="D34" s="6" t="s">
        <v>51</v>
      </c>
      <c r="J34" s="1">
        <v>4.5</v>
      </c>
      <c r="K34">
        <v>1</v>
      </c>
      <c r="L34" s="19">
        <v>6.9982879999999997E-2</v>
      </c>
      <c r="M34" s="20">
        <v>0.10096177506471919</v>
      </c>
      <c r="N34" s="20"/>
      <c r="O34" s="20"/>
      <c r="P34" s="20">
        <v>0.11244081896649927</v>
      </c>
      <c r="Q34" s="20"/>
      <c r="R34" s="20">
        <v>3.6322467849425159E-3</v>
      </c>
      <c r="S34" s="20"/>
      <c r="T34" s="20">
        <v>0.10455338126622335</v>
      </c>
      <c r="U34" s="20"/>
    </row>
    <row r="35" spans="1:21">
      <c r="A35" s="7">
        <v>5</v>
      </c>
      <c r="B35" s="7" t="s">
        <v>49</v>
      </c>
      <c r="C35" s="7" t="s">
        <v>51</v>
      </c>
      <c r="D35" s="10" t="s">
        <v>51</v>
      </c>
      <c r="J35" s="1">
        <v>4.5</v>
      </c>
      <c r="K35">
        <v>2</v>
      </c>
      <c r="L35" s="19">
        <v>0.2270381802476078</v>
      </c>
      <c r="M35" s="20">
        <v>0.2965306983160409</v>
      </c>
      <c r="N35" s="20">
        <f>Table2[[#This Row],[log rL/rR]]-L34</f>
        <v>0.1570553002476078</v>
      </c>
      <c r="O35" s="20">
        <f>Table2[[#This Row],[log TL/TR]]-M34</f>
        <v>0.19556892325132169</v>
      </c>
      <c r="P35" s="20">
        <v>-3.562247683847241E-2</v>
      </c>
      <c r="Q35" s="20">
        <f>Table2[[#This Row],[log VL/VR]]-P34</f>
        <v>-0.14806329580497168</v>
      </c>
      <c r="R35" s="20">
        <v>1.5999125517916747E-2</v>
      </c>
      <c r="S35" s="20">
        <f>Table2[[#This Row],[log COD PeckL/PeckR]]-R34</f>
        <v>1.2366878732974231E-2</v>
      </c>
      <c r="T35" s="20">
        <v>0.43537832566164142</v>
      </c>
      <c r="U35" s="20">
        <f>Table2[[#This Row],[log Post COD L/R]]-T34</f>
        <v>0.3308249443954181</v>
      </c>
    </row>
    <row r="36" spans="1:21">
      <c r="A36" s="7">
        <v>5</v>
      </c>
      <c r="B36" s="9" t="s">
        <v>49</v>
      </c>
      <c r="C36" s="9" t="s">
        <v>50</v>
      </c>
      <c r="D36" s="10" t="s">
        <v>51</v>
      </c>
      <c r="J36" s="1">
        <v>4.5</v>
      </c>
      <c r="K36">
        <v>3</v>
      </c>
      <c r="L36" s="20">
        <v>7.3741583077671896E-2</v>
      </c>
      <c r="M36" s="20">
        <v>0.12146702869726393</v>
      </c>
      <c r="N36" s="20">
        <f>Table2[[#This Row],[log rL/rR]]-L34</f>
        <v>3.7587030776718988E-3</v>
      </c>
      <c r="O36" s="20">
        <f>Table2[[#This Row],[log TL/TR]]-M34</f>
        <v>2.050525363254474E-2</v>
      </c>
      <c r="P36" s="20">
        <v>-1.0291101058192649E-2</v>
      </c>
      <c r="Q36" s="20">
        <f>Table2[[#This Row],[log VL/VR]]-P34</f>
        <v>-0.12273192002469191</v>
      </c>
      <c r="R36" s="20">
        <v>2.5731155409915458E-2</v>
      </c>
      <c r="S36" s="20">
        <f>Table2[[#This Row],[log COD PeckL/PeckR]]-R34</f>
        <v>2.2098908624972942E-2</v>
      </c>
      <c r="T36" s="20">
        <v>0.13246304488437385</v>
      </c>
      <c r="U36" s="20">
        <f>Table2[[#This Row],[log Post COD L/R]]-T34</f>
        <v>2.7909663618150504E-2</v>
      </c>
    </row>
    <row r="37" spans="1:21">
      <c r="A37" s="7">
        <v>6</v>
      </c>
      <c r="B37" s="9" t="s">
        <v>49</v>
      </c>
      <c r="C37" s="9" t="s">
        <v>50</v>
      </c>
      <c r="D37" s="10" t="s">
        <v>49</v>
      </c>
      <c r="J37" s="1">
        <v>4.5</v>
      </c>
      <c r="K37">
        <v>4</v>
      </c>
      <c r="L37" s="20">
        <v>0.20356183953300772</v>
      </c>
      <c r="M37" s="19">
        <v>0.17793466835372188</v>
      </c>
      <c r="N37" s="20">
        <f>Table2[[#This Row],[log rL/rR]]-L34</f>
        <v>0.13357895953300772</v>
      </c>
      <c r="O37" s="20">
        <f>Table2[[#This Row],[log TL/TR]]-M34</f>
        <v>7.6972893289002683E-2</v>
      </c>
      <c r="P37" s="20">
        <v>0.13693769249436394</v>
      </c>
      <c r="Q37" s="20">
        <f>Table2[[#This Row],[log VL/VR]]-P34</f>
        <v>2.4496873527864671E-2</v>
      </c>
      <c r="R37" s="20">
        <v>0.14947112205604457</v>
      </c>
      <c r="S37" s="20">
        <f>Table2[[#This Row],[log COD PeckL/PeckR]]-R34</f>
        <v>0.14583887527110206</v>
      </c>
      <c r="T37" s="20">
        <v>0.24985981291602971</v>
      </c>
      <c r="U37" s="20">
        <f>Table2[[#This Row],[log Post COD L/R]]-T34</f>
        <v>0.14530643164980636</v>
      </c>
    </row>
    <row r="38" spans="1:21">
      <c r="A38" s="7">
        <v>6</v>
      </c>
      <c r="B38" s="9" t="s">
        <v>49</v>
      </c>
      <c r="C38" s="9" t="s">
        <v>51</v>
      </c>
      <c r="D38" s="10" t="s">
        <v>49</v>
      </c>
      <c r="J38" s="1">
        <v>4.5</v>
      </c>
      <c r="K38">
        <v>5</v>
      </c>
      <c r="L38" s="20">
        <v>0.8242007355331491</v>
      </c>
      <c r="M38" s="20">
        <v>0.66904977221711448</v>
      </c>
      <c r="N38" s="20">
        <f>Table2[[#This Row],[log rL/rR]]-L34</f>
        <v>0.75421785553314913</v>
      </c>
      <c r="O38" s="20">
        <f>Table2[[#This Row],[log TL/TR]]-M34</f>
        <v>0.56808799715239533</v>
      </c>
      <c r="P38" s="20">
        <v>0.20293608913896816</v>
      </c>
      <c r="Q38" s="20">
        <f>Table2[[#This Row],[log VL/VR]]-P34</f>
        <v>9.0495270172468889E-2</v>
      </c>
      <c r="R38" s="20">
        <v>0.27956257355487579</v>
      </c>
      <c r="S38" s="20">
        <f>Table2[[#This Row],[log COD PeckL/PeckR]]-R34</f>
        <v>0.27593032676993329</v>
      </c>
      <c r="T38" s="20">
        <v>1.1858504317782959</v>
      </c>
      <c r="U38" s="20">
        <f>Table2[[#This Row],[log Post COD L/R]]-T34</f>
        <v>1.0812970505120725</v>
      </c>
    </row>
    <row r="39" spans="1:21">
      <c r="A39" s="7">
        <v>7</v>
      </c>
      <c r="B39" s="9" t="s">
        <v>49</v>
      </c>
      <c r="C39" s="9" t="s">
        <v>51</v>
      </c>
      <c r="D39" s="10" t="s">
        <v>49</v>
      </c>
      <c r="J39" s="1">
        <v>4.5</v>
      </c>
      <c r="K39">
        <v>6</v>
      </c>
      <c r="L39" s="20">
        <v>1.3004774455085575</v>
      </c>
      <c r="M39" s="20">
        <v>0.97573357745730649</v>
      </c>
      <c r="N39" s="20">
        <f>Table2[[#This Row],[log rL/rR]]-L34</f>
        <v>1.2304945655085575</v>
      </c>
      <c r="O39" s="20">
        <f>Table2[[#This Row],[log TL/TR]]-M34</f>
        <v>0.87477180239258734</v>
      </c>
      <c r="P39" s="20">
        <v>0.86769042520032635</v>
      </c>
      <c r="Q39" s="20">
        <f>Table2[[#This Row],[log VL/VR]]-P34</f>
        <v>0.75524960623382709</v>
      </c>
      <c r="R39" s="20">
        <v>0.16859135480106255</v>
      </c>
      <c r="S39" s="20">
        <f>Table2[[#This Row],[log COD PeckL/PeckR]]-R34</f>
        <v>0.16495910801612004</v>
      </c>
      <c r="T39" s="20">
        <v>1.7853725608503812</v>
      </c>
      <c r="U39" s="20">
        <f>Table2[[#This Row],[log Post COD L/R]]-T34</f>
        <v>1.6808191795841578</v>
      </c>
    </row>
    <row r="40" spans="1:21">
      <c r="A40" s="5">
        <v>7</v>
      </c>
      <c r="B40" s="5" t="s">
        <v>49</v>
      </c>
      <c r="C40" s="5" t="s">
        <v>50</v>
      </c>
      <c r="D40" s="6" t="s">
        <v>49</v>
      </c>
      <c r="J40" s="1">
        <v>4.5</v>
      </c>
      <c r="K40">
        <v>7</v>
      </c>
      <c r="L40" s="20">
        <v>0.40753296887098234</v>
      </c>
      <c r="M40" s="20">
        <v>0.3919572268375931</v>
      </c>
      <c r="N40" s="20">
        <f>Table2[[#This Row],[log rL/rR]]-L34</f>
        <v>0.33755008887098237</v>
      </c>
      <c r="O40" s="20">
        <f>Table2[[#This Row],[log TL/TR]]-M34</f>
        <v>0.29099545177287389</v>
      </c>
      <c r="P40" s="20">
        <v>7.1716880923498705E-2</v>
      </c>
      <c r="Q40" s="20">
        <f>Table2[[#This Row],[log VL/VR]]-P34</f>
        <v>-4.0723938043000563E-2</v>
      </c>
      <c r="R40" s="20">
        <v>0.14073783180453309</v>
      </c>
      <c r="S40" s="20">
        <f>Table2[[#This Row],[log COD PeckL/PeckR]]-R34</f>
        <v>0.13710558501959058</v>
      </c>
      <c r="T40" s="20">
        <v>0.58353709230744566</v>
      </c>
      <c r="U40" s="20">
        <f>Table2[[#This Row],[log Post COD L/R]]-T34</f>
        <v>0.47898371104122228</v>
      </c>
    </row>
    <row r="41" spans="1:21">
      <c r="J41" s="1">
        <v>4.5</v>
      </c>
      <c r="K41">
        <v>8</v>
      </c>
      <c r="L41" s="20">
        <v>0.4778025112387761</v>
      </c>
      <c r="M41" s="20">
        <v>0.41965157923835028</v>
      </c>
      <c r="N41" s="20">
        <f>Table2[[#This Row],[log rL/rR]]-L34</f>
        <v>0.40781963123877607</v>
      </c>
      <c r="O41" s="20">
        <f>Table2[[#This Row],[log TL/TR]]-M34</f>
        <v>0.31868980417363107</v>
      </c>
      <c r="P41" s="20">
        <v>0.16165312373646781</v>
      </c>
      <c r="Q41" s="20">
        <f>Table2[[#This Row],[log VL/VR]]-P34</f>
        <v>4.9212304769968546E-2</v>
      </c>
      <c r="R41" s="20">
        <v>0.12701431423780757</v>
      </c>
      <c r="S41" s="20">
        <f>Table2[[#This Row],[log COD PeckL/PeckR]]-R34</f>
        <v>0.12338206745286505</v>
      </c>
      <c r="T41" s="20">
        <v>0.65842899544049405</v>
      </c>
      <c r="U41" s="20">
        <f>Table2[[#This Row],[log Post COD L/R]]-T34</f>
        <v>0.55387561417427067</v>
      </c>
    </row>
    <row r="42" spans="1:21">
      <c r="J42" s="1">
        <v>4.5999999999999996</v>
      </c>
      <c r="K42">
        <v>1</v>
      </c>
      <c r="L42" s="19">
        <v>-7.9336677999999994E-2</v>
      </c>
      <c r="M42" s="20">
        <v>1.7570737105858062E-3</v>
      </c>
      <c r="N42" s="20"/>
      <c r="O42" s="20"/>
      <c r="P42" s="20">
        <v>9.5105714959461338E-2</v>
      </c>
      <c r="Q42" s="20"/>
      <c r="R42" s="20">
        <v>5.1907861485987197E-4</v>
      </c>
      <c r="S42" s="20"/>
      <c r="T42" s="20">
        <v>-0.11553807412439591</v>
      </c>
      <c r="U42" s="20"/>
    </row>
    <row r="43" spans="1:21">
      <c r="J43" s="1">
        <v>4.5999999999999996</v>
      </c>
      <c r="K43">
        <v>2</v>
      </c>
      <c r="L43" s="19">
        <v>0.30648001891299548</v>
      </c>
      <c r="M43" s="20">
        <v>0.44242114526989945</v>
      </c>
      <c r="N43" s="20">
        <f>Table2[[#This Row],[log rL/rR]]-L42</f>
        <v>0.38581669691299547</v>
      </c>
      <c r="O43" s="20">
        <f>Table2[[#This Row],[log TL/TR]]-M42</f>
        <v>0.44066407155931364</v>
      </c>
      <c r="P43" s="20">
        <v>-8.0337616017100696E-2</v>
      </c>
      <c r="Q43" s="20">
        <f>Table2[[#This Row],[log VL/VR]]-P42</f>
        <v>-0.17544333097656203</v>
      </c>
      <c r="R43" s="20">
        <v>-4.8040487247188547E-2</v>
      </c>
      <c r="S43" s="20">
        <f>Table2[[#This Row],[log COD PeckL/PeckR]]-R42</f>
        <v>-4.8559565862048418E-2</v>
      </c>
      <c r="T43" s="20">
        <v>0.47618716802966166</v>
      </c>
      <c r="U43" s="20">
        <f>Table2[[#This Row],[log Post COD L/R]]-T42</f>
        <v>0.59172524215405753</v>
      </c>
    </row>
    <row r="44" spans="1:21">
      <c r="J44" s="1">
        <v>4.5999999999999996</v>
      </c>
      <c r="K44">
        <v>3</v>
      </c>
      <c r="L44" s="20">
        <v>3.6114177727483016E-2</v>
      </c>
      <c r="M44" s="20">
        <v>0.12148711835225445</v>
      </c>
      <c r="N44" s="20">
        <f>Table2[[#This Row],[log rL/rR]]-L42</f>
        <v>0.11545085572748301</v>
      </c>
      <c r="O44" s="20">
        <f>Table2[[#This Row],[log TL/TR]]-M42</f>
        <v>0.11973004464166864</v>
      </c>
      <c r="P44" s="20">
        <v>9.6912712808162244E-2</v>
      </c>
      <c r="Q44" s="20">
        <f>Table2[[#This Row],[log VL/VR]]-P42</f>
        <v>1.8069978487009059E-3</v>
      </c>
      <c r="R44" s="20">
        <v>-5.0145938817244204E-2</v>
      </c>
      <c r="S44" s="20">
        <f>Table2[[#This Row],[log COD PeckL/PeckR]]-R42</f>
        <v>-5.0665017432104074E-2</v>
      </c>
      <c r="T44" s="20">
        <v>6.3372699212783282E-2</v>
      </c>
      <c r="U44" s="20">
        <f>Table2[[#This Row],[log Post COD L/R]]-T42</f>
        <v>0.1789107733371792</v>
      </c>
    </row>
    <row r="45" spans="1:21">
      <c r="J45" s="1">
        <v>4.5999999999999996</v>
      </c>
      <c r="K45">
        <v>4</v>
      </c>
      <c r="L45" s="20">
        <v>0.34982811375698841</v>
      </c>
      <c r="M45" s="19">
        <v>0.52311433913826777</v>
      </c>
      <c r="N45" s="20">
        <f>Table2[[#This Row],[log rL/rR]]-L42</f>
        <v>0.42916479175698841</v>
      </c>
      <c r="O45" s="20">
        <f>Table2[[#This Row],[log TL/TR]]-M42</f>
        <v>0.52135726542768202</v>
      </c>
      <c r="P45" s="20">
        <v>0.21580239588871616</v>
      </c>
      <c r="Q45" s="20">
        <f>Table2[[#This Row],[log VL/VR]]-P42</f>
        <v>0.12069668092925483</v>
      </c>
      <c r="R45" s="20">
        <v>-0.25418881683892447</v>
      </c>
      <c r="S45" s="20">
        <f>Table2[[#This Row],[log COD PeckL/PeckR]]-R42</f>
        <v>-0.25470789545378436</v>
      </c>
      <c r="T45" s="20">
        <v>0.65134531019980701</v>
      </c>
      <c r="U45" s="20">
        <f>Table2[[#This Row],[log Post COD L/R]]-T42</f>
        <v>0.76688338432420289</v>
      </c>
    </row>
    <row r="46" spans="1:21">
      <c r="J46" s="1">
        <v>4.5999999999999996</v>
      </c>
      <c r="K46">
        <v>5</v>
      </c>
      <c r="L46" s="20">
        <v>0.63077383297551159</v>
      </c>
      <c r="M46" s="20">
        <v>0.6746582102371137</v>
      </c>
      <c r="N46" s="20">
        <f>Table2[[#This Row],[log rL/rR]]-L42</f>
        <v>0.71011051097551159</v>
      </c>
      <c r="O46" s="20">
        <f>Table2[[#This Row],[log TL/TR]]-M42</f>
        <v>0.67290113652652794</v>
      </c>
      <c r="P46" s="20">
        <v>0.1832369209552675</v>
      </c>
      <c r="Q46" s="20">
        <f>Table2[[#This Row],[log VL/VR]]-P42</f>
        <v>8.8131205995806164E-2</v>
      </c>
      <c r="R46" s="20">
        <v>-5.3946997068889405E-2</v>
      </c>
      <c r="S46" s="20">
        <f>Table2[[#This Row],[log COD PeckL/PeckR]]-R42</f>
        <v>-5.4466075683749275E-2</v>
      </c>
      <c r="T46" s="20">
        <v>0.91172766694691754</v>
      </c>
      <c r="U46" s="20">
        <f>Table2[[#This Row],[log Post COD L/R]]-T42</f>
        <v>1.0272657410713135</v>
      </c>
    </row>
    <row r="47" spans="1:21">
      <c r="J47" s="1">
        <v>4.5999999999999996</v>
      </c>
      <c r="K47">
        <v>6</v>
      </c>
      <c r="L47" s="20">
        <v>0.77140760646280193</v>
      </c>
      <c r="M47" s="20">
        <v>0.7449680119845844</v>
      </c>
      <c r="N47" s="20">
        <f>Table2[[#This Row],[log rL/rR]]-L42</f>
        <v>0.85074428446280193</v>
      </c>
      <c r="O47" s="20">
        <f>Table2[[#This Row],[log TL/TR]]-M42</f>
        <v>0.74321093827399864</v>
      </c>
      <c r="P47" s="20">
        <v>0.1366441981363774</v>
      </c>
      <c r="Q47" s="20">
        <f>Table2[[#This Row],[log VL/VR]]-P42</f>
        <v>4.1538483176916066E-2</v>
      </c>
      <c r="R47" s="20">
        <v>-4.2181214830863498E-2</v>
      </c>
      <c r="S47" s="20">
        <f>Table2[[#This Row],[log COD PeckL/PeckR]]-R42</f>
        <v>-4.2700293445723368E-2</v>
      </c>
      <c r="T47" s="20">
        <v>1.1001346282151314</v>
      </c>
      <c r="U47" s="20">
        <f>Table2[[#This Row],[log Post COD L/R]]-T42</f>
        <v>1.2156727023395273</v>
      </c>
    </row>
    <row r="48" spans="1:21">
      <c r="J48" s="1">
        <v>4.5999999999999996</v>
      </c>
      <c r="K48">
        <v>7</v>
      </c>
      <c r="L48" s="20">
        <v>0.44112368312027561</v>
      </c>
      <c r="M48" s="20">
        <v>0.59453407802218095</v>
      </c>
      <c r="N48" s="20">
        <f>Table2[[#This Row],[log rL/rR]]-L42</f>
        <v>0.52046036112027561</v>
      </c>
      <c r="O48" s="20">
        <f>Table2[[#This Row],[log TL/TR]]-M42</f>
        <v>0.59277700431159519</v>
      </c>
      <c r="P48" s="20">
        <v>0.29478400264576299</v>
      </c>
      <c r="Q48" s="20">
        <f>Table2[[#This Row],[log VL/VR]]-P42</f>
        <v>0.19967828768630164</v>
      </c>
      <c r="R48" s="20">
        <v>-0.22811294098587406</v>
      </c>
      <c r="S48" s="20">
        <f>Table2[[#This Row],[log COD PeckL/PeckR]]-R42</f>
        <v>-0.22863201960073393</v>
      </c>
      <c r="T48" s="20">
        <v>0.77357071055093252</v>
      </c>
      <c r="U48" s="20">
        <f>Table2[[#This Row],[log Post COD L/R]]-T42</f>
        <v>0.88910878467532839</v>
      </c>
    </row>
    <row r="49" spans="10:21">
      <c r="J49" s="1">
        <v>4.5999999999999996</v>
      </c>
      <c r="K49">
        <v>8</v>
      </c>
      <c r="L49" s="20">
        <v>0.24613089273312116</v>
      </c>
      <c r="M49" s="20">
        <v>0.40266142481168038</v>
      </c>
      <c r="N49" s="20">
        <f>Table2[[#This Row],[log rL/rR]]-L42</f>
        <v>0.32546757073312116</v>
      </c>
      <c r="O49" s="20">
        <f>Table2[[#This Row],[log TL/TR]]-M42</f>
        <v>0.40090435110109457</v>
      </c>
      <c r="P49" s="20">
        <v>0.27372884187097013</v>
      </c>
      <c r="Q49" s="20">
        <f>Table2[[#This Row],[log VL/VR]]-P42</f>
        <v>0.17862312691150878</v>
      </c>
      <c r="R49" s="20">
        <v>-0.1812079693400151</v>
      </c>
      <c r="S49" s="20">
        <f>Table2[[#This Row],[log COD PeckL/PeckR]]-R42</f>
        <v>-0.18172704795487496</v>
      </c>
      <c r="T49" s="20">
        <v>0.4615857438450095</v>
      </c>
      <c r="U49" s="20">
        <f>Table2[[#This Row],[log Post COD L/R]]-T42</f>
        <v>0.57712381796940537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304</vt:i4>
      </vt:variant>
    </vt:vector>
  </HeadingPairs>
  <TitlesOfParts>
    <vt:vector size="311" baseType="lpstr">
      <vt:lpstr>Hen 4.1</vt:lpstr>
      <vt:lpstr>Hen 4.2</vt:lpstr>
      <vt:lpstr>Hen 4.3</vt:lpstr>
      <vt:lpstr>Hen 4.4</vt:lpstr>
      <vt:lpstr>Hen 4.5</vt:lpstr>
      <vt:lpstr>Hen 4.6</vt:lpstr>
      <vt:lpstr>Statistics</vt:lpstr>
      <vt:lpstr>'Hen 4.1'!_41</vt:lpstr>
      <vt:lpstr>'Hen 4.1'!_41_1</vt:lpstr>
      <vt:lpstr>'Hen 4.1'!_41_10</vt:lpstr>
      <vt:lpstr>'Hen 4.1'!_41_11</vt:lpstr>
      <vt:lpstr>'Hen 4.1'!_41_13</vt:lpstr>
      <vt:lpstr>'Hen 4.1'!_41_14</vt:lpstr>
      <vt:lpstr>'Hen 4.1'!_41_15</vt:lpstr>
      <vt:lpstr>'Hen 4.1'!_41_16</vt:lpstr>
      <vt:lpstr>'Hen 4.1'!_41_17</vt:lpstr>
      <vt:lpstr>'Hen 4.1'!_41_18</vt:lpstr>
      <vt:lpstr>'Hen 4.1'!_41_19</vt:lpstr>
      <vt:lpstr>'Hen 4.1'!_41_2</vt:lpstr>
      <vt:lpstr>'Hen 4.2'!_41_2</vt:lpstr>
      <vt:lpstr>'Hen 4.1'!_41_20</vt:lpstr>
      <vt:lpstr>'Hen 4.1'!_41_21</vt:lpstr>
      <vt:lpstr>'Hen 4.1'!_41_22</vt:lpstr>
      <vt:lpstr>'Hen 4.1'!_41_23</vt:lpstr>
      <vt:lpstr>'Hen 4.1'!_41_24</vt:lpstr>
      <vt:lpstr>'Hen 4.1'!_41_25</vt:lpstr>
      <vt:lpstr>'Hen 4.1'!_41_26</vt:lpstr>
      <vt:lpstr>'Hen 4.1'!_41_27</vt:lpstr>
      <vt:lpstr>'Hen 4.1'!_41_28</vt:lpstr>
      <vt:lpstr>'Hen 4.1'!_41_29</vt:lpstr>
      <vt:lpstr>'Hen 4.1'!_41_3</vt:lpstr>
      <vt:lpstr>'Hen 4.1'!_41_31</vt:lpstr>
      <vt:lpstr>'Hen 4.1'!_41_32</vt:lpstr>
      <vt:lpstr>'Hen 4.1'!_41_33</vt:lpstr>
      <vt:lpstr>'Hen 4.1'!_41_34</vt:lpstr>
      <vt:lpstr>'Hen 4.1'!_41_35</vt:lpstr>
      <vt:lpstr>'Hen 4.1'!_41_36</vt:lpstr>
      <vt:lpstr>'Hen 4.1'!_41_37</vt:lpstr>
      <vt:lpstr>'Hen 4.1'!_41_38</vt:lpstr>
      <vt:lpstr>'Hen 4.1'!_41_39</vt:lpstr>
      <vt:lpstr>'Hen 4.1'!_41_4</vt:lpstr>
      <vt:lpstr>'Hen 4.1'!_41_40</vt:lpstr>
      <vt:lpstr>'Hen 4.1'!_41_41</vt:lpstr>
      <vt:lpstr>'Hen 4.1'!_41_42</vt:lpstr>
      <vt:lpstr>'Hen 4.1'!_41_43</vt:lpstr>
      <vt:lpstr>'Hen 4.1'!_41_44</vt:lpstr>
      <vt:lpstr>'Hen 4.1'!_41_45</vt:lpstr>
      <vt:lpstr>'Hen 4.1'!_41_5</vt:lpstr>
      <vt:lpstr>'Hen 4.1'!_41_6</vt:lpstr>
      <vt:lpstr>'Hen 4.1'!_41_7</vt:lpstr>
      <vt:lpstr>'Hen 4.1'!_41_8</vt:lpstr>
      <vt:lpstr>'Hen 4.1'!_41_9</vt:lpstr>
      <vt:lpstr>'Hen 4.2'!_42</vt:lpstr>
      <vt:lpstr>'Hen 4.2'!_42_1</vt:lpstr>
      <vt:lpstr>'Hen 4.2'!_42_10</vt:lpstr>
      <vt:lpstr>'Hen 4.2'!_42_11</vt:lpstr>
      <vt:lpstr>'Hen 4.2'!_42_12</vt:lpstr>
      <vt:lpstr>'Hen 4.2'!_42_13</vt:lpstr>
      <vt:lpstr>'Hen 4.2'!_42_14</vt:lpstr>
      <vt:lpstr>'Hen 4.2'!_42_15</vt:lpstr>
      <vt:lpstr>'Hen 4.2'!_42_16</vt:lpstr>
      <vt:lpstr>'Hen 4.2'!_42_17</vt:lpstr>
      <vt:lpstr>'Hen 4.2'!_42_18</vt:lpstr>
      <vt:lpstr>'Hen 4.2'!_42_19</vt:lpstr>
      <vt:lpstr>'Hen 4.2'!_42_2</vt:lpstr>
      <vt:lpstr>'Hen 4.2'!_42_20</vt:lpstr>
      <vt:lpstr>'Hen 4.2'!_42_21</vt:lpstr>
      <vt:lpstr>'Hen 4.2'!_42_22</vt:lpstr>
      <vt:lpstr>'Hen 4.2'!_42_23</vt:lpstr>
      <vt:lpstr>'Hen 4.2'!_42_24</vt:lpstr>
      <vt:lpstr>'Hen 4.2'!_42_25</vt:lpstr>
      <vt:lpstr>'Hen 4.2'!_42_26</vt:lpstr>
      <vt:lpstr>'Hen 4.2'!_42_27</vt:lpstr>
      <vt:lpstr>'Hen 4.2'!_42_28</vt:lpstr>
      <vt:lpstr>'Hen 4.2'!_42_29</vt:lpstr>
      <vt:lpstr>'Hen 4.2'!_42_3</vt:lpstr>
      <vt:lpstr>'Hen 4.2'!_42_30</vt:lpstr>
      <vt:lpstr>'Hen 4.2'!_42_31</vt:lpstr>
      <vt:lpstr>'Hen 4.2'!_42_32</vt:lpstr>
      <vt:lpstr>'Hen 4.2'!_42_33</vt:lpstr>
      <vt:lpstr>'Hen 4.2'!_42_34</vt:lpstr>
      <vt:lpstr>'Hen 4.2'!_42_35</vt:lpstr>
      <vt:lpstr>'Hen 4.2'!_42_37</vt:lpstr>
      <vt:lpstr>'Hen 4.2'!_42_38</vt:lpstr>
      <vt:lpstr>'Hen 4.2'!_42_39</vt:lpstr>
      <vt:lpstr>'Hen 4.2'!_42_4</vt:lpstr>
      <vt:lpstr>'Hen 4.2'!_42_40</vt:lpstr>
      <vt:lpstr>'Hen 4.2'!_42_41</vt:lpstr>
      <vt:lpstr>'Hen 4.2'!_42_42</vt:lpstr>
      <vt:lpstr>'Hen 4.2'!_42_43</vt:lpstr>
      <vt:lpstr>'Hen 4.2'!_42_44</vt:lpstr>
      <vt:lpstr>'Hen 4.2'!_42_45</vt:lpstr>
      <vt:lpstr>'Hen 4.2'!_42_46</vt:lpstr>
      <vt:lpstr>'Hen 4.2'!_42_47</vt:lpstr>
      <vt:lpstr>'Hen 4.2'!_42_48</vt:lpstr>
      <vt:lpstr>'Hen 4.2'!_42_49</vt:lpstr>
      <vt:lpstr>'Hen 4.2'!_42_5</vt:lpstr>
      <vt:lpstr>'Hen 4.2'!_42_50</vt:lpstr>
      <vt:lpstr>'Hen 4.2'!_42_51</vt:lpstr>
      <vt:lpstr>'Hen 4.2'!_42_52</vt:lpstr>
      <vt:lpstr>'Hen 4.2'!_42_53</vt:lpstr>
      <vt:lpstr>'Hen 4.2'!_42_6</vt:lpstr>
      <vt:lpstr>'Hen 4.2'!_42_7</vt:lpstr>
      <vt:lpstr>'Hen 4.2'!_42_8</vt:lpstr>
      <vt:lpstr>'Hen 4.2'!_42_9</vt:lpstr>
      <vt:lpstr>'Hen 4.3'!_43</vt:lpstr>
      <vt:lpstr>'Hen 4.3'!_43_1</vt:lpstr>
      <vt:lpstr>'Hen 4.3'!_43_10</vt:lpstr>
      <vt:lpstr>'Hen 4.3'!_43_11</vt:lpstr>
      <vt:lpstr>'Hen 4.3'!_43_12</vt:lpstr>
      <vt:lpstr>'Hen 4.3'!_43_13</vt:lpstr>
      <vt:lpstr>'Hen 4.3'!_43_14</vt:lpstr>
      <vt:lpstr>'Hen 4.3'!_43_15</vt:lpstr>
      <vt:lpstr>'Hen 4.3'!_43_16</vt:lpstr>
      <vt:lpstr>'Hen 4.3'!_43_17</vt:lpstr>
      <vt:lpstr>'Hen 4.3'!_43_18</vt:lpstr>
      <vt:lpstr>'Hen 4.3'!_43_19</vt:lpstr>
      <vt:lpstr>'Hen 4.3'!_43_2</vt:lpstr>
      <vt:lpstr>'Hen 4.3'!_43_20</vt:lpstr>
      <vt:lpstr>'Hen 4.3'!_43_21</vt:lpstr>
      <vt:lpstr>'Hen 4.3'!_43_22</vt:lpstr>
      <vt:lpstr>'Hen 4.3'!_43_23</vt:lpstr>
      <vt:lpstr>'Hen 4.3'!_43_24</vt:lpstr>
      <vt:lpstr>'Hen 4.3'!_43_25</vt:lpstr>
      <vt:lpstr>'Hen 4.3'!_43_26</vt:lpstr>
      <vt:lpstr>'Hen 4.3'!_43_27</vt:lpstr>
      <vt:lpstr>'Hen 4.3'!_43_28</vt:lpstr>
      <vt:lpstr>'Hen 4.3'!_43_29</vt:lpstr>
      <vt:lpstr>'Hen 4.3'!_43_3</vt:lpstr>
      <vt:lpstr>'Hen 4.3'!_43_30</vt:lpstr>
      <vt:lpstr>'Hen 4.3'!_43_31</vt:lpstr>
      <vt:lpstr>'Hen 4.3'!_43_32</vt:lpstr>
      <vt:lpstr>'Hen 4.3'!_43_33</vt:lpstr>
      <vt:lpstr>'Hen 4.3'!_43_34</vt:lpstr>
      <vt:lpstr>'Hen 4.3'!_43_35</vt:lpstr>
      <vt:lpstr>'Hen 4.3'!_43_36</vt:lpstr>
      <vt:lpstr>'Hen 4.3'!_43_37</vt:lpstr>
      <vt:lpstr>'Hen 4.3'!_43_38</vt:lpstr>
      <vt:lpstr>'Hen 4.3'!_43_39</vt:lpstr>
      <vt:lpstr>'Hen 4.3'!_43_4</vt:lpstr>
      <vt:lpstr>'Hen 4.3'!_43_40</vt:lpstr>
      <vt:lpstr>'Hen 4.3'!_43_41</vt:lpstr>
      <vt:lpstr>'Hen 4.3'!_43_42</vt:lpstr>
      <vt:lpstr>'Hen 4.3'!_43_43</vt:lpstr>
      <vt:lpstr>'Hen 4.3'!_43_44</vt:lpstr>
      <vt:lpstr>'Hen 4.3'!_43_45</vt:lpstr>
      <vt:lpstr>'Hen 4.3'!_43_46</vt:lpstr>
      <vt:lpstr>'Hen 4.3'!_43_47</vt:lpstr>
      <vt:lpstr>'Hen 4.3'!_43_5</vt:lpstr>
      <vt:lpstr>'Hen 4.3'!_43_6</vt:lpstr>
      <vt:lpstr>'Hen 4.3'!_43_7</vt:lpstr>
      <vt:lpstr>'Hen 4.3'!_43_8</vt:lpstr>
      <vt:lpstr>'Hen 4.3'!_43_9</vt:lpstr>
      <vt:lpstr>'Hen 4.4'!_44</vt:lpstr>
      <vt:lpstr>'Hen 4.4'!_44_1</vt:lpstr>
      <vt:lpstr>'Hen 4.4'!_44_10</vt:lpstr>
      <vt:lpstr>'Hen 4.4'!_44_11</vt:lpstr>
      <vt:lpstr>'Hen 4.4'!_44_12</vt:lpstr>
      <vt:lpstr>'Hen 4.4'!_44_13</vt:lpstr>
      <vt:lpstr>'Hen 4.4'!_44_14</vt:lpstr>
      <vt:lpstr>'Hen 4.4'!_44_15</vt:lpstr>
      <vt:lpstr>'Hen 4.4'!_44_16</vt:lpstr>
      <vt:lpstr>'Hen 4.4'!_44_17</vt:lpstr>
      <vt:lpstr>'Hen 4.4'!_44_18</vt:lpstr>
      <vt:lpstr>'Hen 4.4'!_44_19</vt:lpstr>
      <vt:lpstr>'Hen 4.4'!_44_2</vt:lpstr>
      <vt:lpstr>'Hen 4.4'!_44_21</vt:lpstr>
      <vt:lpstr>'Hen 4.4'!_44_22</vt:lpstr>
      <vt:lpstr>'Hen 4.4'!_44_23</vt:lpstr>
      <vt:lpstr>'Hen 4.4'!_44_24</vt:lpstr>
      <vt:lpstr>'Hen 4.4'!_44_25</vt:lpstr>
      <vt:lpstr>'Hen 4.4'!_44_26</vt:lpstr>
      <vt:lpstr>'Hen 4.4'!_44_27</vt:lpstr>
      <vt:lpstr>'Hen 4.4'!_44_28</vt:lpstr>
      <vt:lpstr>'Hen 4.4'!_44_29</vt:lpstr>
      <vt:lpstr>'Hen 4.4'!_44_3</vt:lpstr>
      <vt:lpstr>'Hen 4.4'!_44_30</vt:lpstr>
      <vt:lpstr>'Hen 4.4'!_44_31</vt:lpstr>
      <vt:lpstr>'Hen 4.4'!_44_32</vt:lpstr>
      <vt:lpstr>'Hen 4.4'!_44_33</vt:lpstr>
      <vt:lpstr>'Hen 4.4'!_44_34</vt:lpstr>
      <vt:lpstr>'Hen 4.4'!_44_35</vt:lpstr>
      <vt:lpstr>'Hen 4.4'!_44_36</vt:lpstr>
      <vt:lpstr>'Hen 4.4'!_44_37</vt:lpstr>
      <vt:lpstr>'Hen 4.4'!_44_38</vt:lpstr>
      <vt:lpstr>'Hen 4.4'!_44_39</vt:lpstr>
      <vt:lpstr>'Hen 4.4'!_44_4</vt:lpstr>
      <vt:lpstr>'Hen 4.4'!_44_40</vt:lpstr>
      <vt:lpstr>'Hen 4.4'!_44_41</vt:lpstr>
      <vt:lpstr>'Hen 4.4'!_44_42</vt:lpstr>
      <vt:lpstr>'Hen 4.4'!_44_43</vt:lpstr>
      <vt:lpstr>'Hen 4.4'!_44_44</vt:lpstr>
      <vt:lpstr>'Hen 4.4'!_44_45</vt:lpstr>
      <vt:lpstr>'Hen 4.4'!_44_46</vt:lpstr>
      <vt:lpstr>'Hen 4.4'!_44_47</vt:lpstr>
      <vt:lpstr>'Hen 4.4'!_44_48</vt:lpstr>
      <vt:lpstr>'Hen 4.4'!_44_49</vt:lpstr>
      <vt:lpstr>'Hen 4.4'!_44_5</vt:lpstr>
      <vt:lpstr>'Hen 4.4'!_44_50</vt:lpstr>
      <vt:lpstr>'Hen 4.4'!_44_51</vt:lpstr>
      <vt:lpstr>'Hen 4.4'!_44_52</vt:lpstr>
      <vt:lpstr>'Hen 4.4'!_44_53</vt:lpstr>
      <vt:lpstr>'Hen 4.4'!_44_6</vt:lpstr>
      <vt:lpstr>'Hen 4.4'!_44_7</vt:lpstr>
      <vt:lpstr>'Hen 4.4'!_44_8</vt:lpstr>
      <vt:lpstr>'Hen 4.4'!_44_9</vt:lpstr>
      <vt:lpstr>'Hen 4.5'!_45</vt:lpstr>
      <vt:lpstr>'Hen 4.5'!_45_1</vt:lpstr>
      <vt:lpstr>'Hen 4.5'!_45_10</vt:lpstr>
      <vt:lpstr>'Hen 4.5'!_45_12</vt:lpstr>
      <vt:lpstr>'Hen 4.5'!_45_13</vt:lpstr>
      <vt:lpstr>'Hen 4.5'!_45_14</vt:lpstr>
      <vt:lpstr>'Hen 4.5'!_45_15</vt:lpstr>
      <vt:lpstr>'Hen 4.5'!_45_16</vt:lpstr>
      <vt:lpstr>'Hen 4.5'!_45_17</vt:lpstr>
      <vt:lpstr>'Hen 4.5'!_45_18</vt:lpstr>
      <vt:lpstr>'Hen 4.5'!_45_19</vt:lpstr>
      <vt:lpstr>'Hen 4.5'!_45_2</vt:lpstr>
      <vt:lpstr>'Hen 4.5'!_45_20</vt:lpstr>
      <vt:lpstr>'Hen 4.5'!_45_21</vt:lpstr>
      <vt:lpstr>'Hen 4.5'!_45_22</vt:lpstr>
      <vt:lpstr>'Hen 4.5'!_45_23</vt:lpstr>
      <vt:lpstr>'Hen 4.5'!_45_24</vt:lpstr>
      <vt:lpstr>'Hen 4.5'!_45_25</vt:lpstr>
      <vt:lpstr>'Hen 4.5'!_45_26</vt:lpstr>
      <vt:lpstr>'Hen 4.5'!_45_27</vt:lpstr>
      <vt:lpstr>'Hen 4.5'!_45_28</vt:lpstr>
      <vt:lpstr>'Hen 4.5'!_45_29</vt:lpstr>
      <vt:lpstr>'Hen 4.5'!_45_3</vt:lpstr>
      <vt:lpstr>'Hen 4.5'!_45_30</vt:lpstr>
      <vt:lpstr>'Hen 4.5'!_45_31</vt:lpstr>
      <vt:lpstr>'Hen 4.5'!_45_32</vt:lpstr>
      <vt:lpstr>'Hen 4.5'!_45_33</vt:lpstr>
      <vt:lpstr>'Hen 4.5'!_45_34</vt:lpstr>
      <vt:lpstr>'Hen 4.5'!_45_35</vt:lpstr>
      <vt:lpstr>'Hen 4.5'!_45_36</vt:lpstr>
      <vt:lpstr>'Hen 4.5'!_45_37</vt:lpstr>
      <vt:lpstr>'Hen 4.5'!_45_38</vt:lpstr>
      <vt:lpstr>'Hen 4.5'!_45_39</vt:lpstr>
      <vt:lpstr>'Hen 4.5'!_45_4</vt:lpstr>
      <vt:lpstr>'Hen 4.5'!_45_40</vt:lpstr>
      <vt:lpstr>'Hen 4.5'!_45_41</vt:lpstr>
      <vt:lpstr>'Hen 4.5'!_45_42</vt:lpstr>
      <vt:lpstr>'Hen 4.5'!_45_43</vt:lpstr>
      <vt:lpstr>'Hen 4.5'!_45_44</vt:lpstr>
      <vt:lpstr>'Hen 4.5'!_45_45</vt:lpstr>
      <vt:lpstr>'Hen 4.5'!_45_46</vt:lpstr>
      <vt:lpstr>'Hen 4.5'!_45_47</vt:lpstr>
      <vt:lpstr>'Hen 4.5'!_45_48</vt:lpstr>
      <vt:lpstr>'Hen 4.5'!_45_49</vt:lpstr>
      <vt:lpstr>'Hen 4.5'!_45_5</vt:lpstr>
      <vt:lpstr>'Hen 4.5'!_45_50</vt:lpstr>
      <vt:lpstr>'Hen 4.5'!_45_51</vt:lpstr>
      <vt:lpstr>'Hen 4.5'!_45_52</vt:lpstr>
      <vt:lpstr>'Hen 4.5'!_45_6</vt:lpstr>
      <vt:lpstr>'Hen 4.5'!_45_7</vt:lpstr>
      <vt:lpstr>'Hen 4.5'!_45_8</vt:lpstr>
      <vt:lpstr>'Hen 4.5'!_45_9</vt:lpstr>
      <vt:lpstr>'Hen 4.6'!_46</vt:lpstr>
      <vt:lpstr>'Hen 4.6'!_46_1</vt:lpstr>
      <vt:lpstr>'Hen 4.6'!_46_10</vt:lpstr>
      <vt:lpstr>'Hen 4.6'!_46_11</vt:lpstr>
      <vt:lpstr>'Hen 4.6'!_46_12</vt:lpstr>
      <vt:lpstr>'Hen 4.6'!_46_13</vt:lpstr>
      <vt:lpstr>'Hen 4.6'!_46_14</vt:lpstr>
      <vt:lpstr>'Hen 4.6'!_46_15</vt:lpstr>
      <vt:lpstr>'Hen 4.6'!_46_16</vt:lpstr>
      <vt:lpstr>'Hen 4.6'!_46_17</vt:lpstr>
      <vt:lpstr>'Hen 4.6'!_46_18</vt:lpstr>
      <vt:lpstr>'Hen 4.6'!_46_19</vt:lpstr>
      <vt:lpstr>'Hen 4.6'!_46_2</vt:lpstr>
      <vt:lpstr>'Hen 4.6'!_46_20</vt:lpstr>
      <vt:lpstr>'Hen 4.6'!_46_21</vt:lpstr>
      <vt:lpstr>'Hen 4.6'!_46_22</vt:lpstr>
      <vt:lpstr>'Hen 4.6'!_46_23</vt:lpstr>
      <vt:lpstr>'Hen 4.6'!_46_24</vt:lpstr>
      <vt:lpstr>'Hen 4.6'!_46_25</vt:lpstr>
      <vt:lpstr>'Hen 4.6'!_46_26</vt:lpstr>
      <vt:lpstr>'Hen 4.6'!_46_27</vt:lpstr>
      <vt:lpstr>'Hen 4.6'!_46_28</vt:lpstr>
      <vt:lpstr>'Hen 4.6'!_46_29</vt:lpstr>
      <vt:lpstr>'Hen 4.6'!_46_3</vt:lpstr>
      <vt:lpstr>'Hen 4.6'!_46_30</vt:lpstr>
      <vt:lpstr>'Hen 4.6'!_46_31</vt:lpstr>
      <vt:lpstr>'Hen 4.6'!_46_32</vt:lpstr>
      <vt:lpstr>'Hen 4.6'!_46_33</vt:lpstr>
      <vt:lpstr>'Hen 4.6'!_46_34</vt:lpstr>
      <vt:lpstr>'Hen 4.6'!_46_35</vt:lpstr>
      <vt:lpstr>'Hen 4.6'!_46_36</vt:lpstr>
      <vt:lpstr>'Hen 4.6'!_46_37</vt:lpstr>
      <vt:lpstr>'Hen 4.6'!_46_38</vt:lpstr>
      <vt:lpstr>'Hen 4.6'!_46_39</vt:lpstr>
      <vt:lpstr>'Hen 4.6'!_46_4</vt:lpstr>
      <vt:lpstr>'Hen 4.6'!_46_40</vt:lpstr>
      <vt:lpstr>'Hen 4.6'!_46_41</vt:lpstr>
      <vt:lpstr>'Hen 4.6'!_46_42</vt:lpstr>
      <vt:lpstr>'Hen 4.6'!_46_43</vt:lpstr>
      <vt:lpstr>'Hen 4.6'!_46_44</vt:lpstr>
      <vt:lpstr>'Hen 4.6'!_46_45</vt:lpstr>
      <vt:lpstr>'Hen 4.6'!_46_46</vt:lpstr>
      <vt:lpstr>'Hen 4.6'!_46_47</vt:lpstr>
      <vt:lpstr>'Hen 4.6'!_46_48</vt:lpstr>
      <vt:lpstr>'Hen 4.6'!_46_49</vt:lpstr>
      <vt:lpstr>'Hen 4.6'!_46_5</vt:lpstr>
      <vt:lpstr>'Hen 4.6'!_46_50</vt:lpstr>
      <vt:lpstr>'Hen 4.6'!_46_51</vt:lpstr>
      <vt:lpstr>'Hen 4.6'!_46_6</vt:lpstr>
      <vt:lpstr>'Hen 4.6'!_46_7</vt:lpstr>
      <vt:lpstr>'Hen 4.6'!_46_8</vt:lpstr>
      <vt:lpstr>'Hen 4.6'!_46_9</vt:lpstr>
      <vt:lpstr>'Hen 4.6'!_46cond4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rouse</dc:creator>
  <cp:lastModifiedBy>melanie rouse</cp:lastModifiedBy>
  <dcterms:created xsi:type="dcterms:W3CDTF">2012-07-04T23:27:18Z</dcterms:created>
  <dcterms:modified xsi:type="dcterms:W3CDTF">2013-04-05T22:30:24Z</dcterms:modified>
</cp:coreProperties>
</file>